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0" windowWidth="23955" windowHeight="11055" activeTab="4"/>
  </bookViews>
  <sheets>
    <sheet name="ГВО 13-14 " sheetId="26" r:id="rId1"/>
    <sheet name="ГВО 01" sheetId="2" r:id="rId2"/>
    <sheet name="ГВО 02" sheetId="4" r:id="rId3"/>
    <sheet name="ГВО 03" sheetId="5" r:id="rId4"/>
    <sheet name="ГВО 04" sheetId="6" r:id="rId5"/>
    <sheet name="ГВО 05" sheetId="7" r:id="rId6"/>
    <sheet name="ГВО 06" sheetId="8" r:id="rId7"/>
    <sheet name="ГВО 07" sheetId="3" r:id="rId8"/>
    <sheet name="ГВО 08" sheetId="9" r:id="rId9"/>
    <sheet name="ГВО 09" sheetId="10" r:id="rId10"/>
    <sheet name="ГВО 10" sheetId="11" r:id="rId11"/>
    <sheet name="ГВО 11" sheetId="12" r:id="rId12"/>
    <sheet name="ГВО 12" sheetId="13" r:id="rId13"/>
    <sheet name="ГВО 13" sheetId="14" r:id="rId14"/>
    <sheet name="ГВО 14" sheetId="15" r:id="rId15"/>
    <sheet name="ГВО 15" sheetId="16" r:id="rId16"/>
    <sheet name="ГВО 16" sheetId="17" r:id="rId17"/>
    <sheet name="ГВО 17" sheetId="18" r:id="rId18"/>
    <sheet name="ГВО 18" sheetId="19" r:id="rId19"/>
    <sheet name="ГВО 19" sheetId="20" r:id="rId20"/>
    <sheet name="ГВО 20" sheetId="21" r:id="rId21"/>
    <sheet name="ГВО 21" sheetId="22" r:id="rId22"/>
    <sheet name="ГВО 22" sheetId="23" r:id="rId23"/>
    <sheet name="ГВО 23" sheetId="24" r:id="rId24"/>
    <sheet name="ГВО 24" sheetId="25" r:id="rId25"/>
    <sheet name="Лист2" sheetId="27" r:id="rId26"/>
  </sheets>
  <definedNames>
    <definedName name="_xlnm.Print_Titles" localSheetId="1">'ГВО 01'!$7:$8</definedName>
    <definedName name="_xlnm.Print_Titles" localSheetId="2">'ГВО 02'!$7:$8</definedName>
    <definedName name="_xlnm.Print_Titles" localSheetId="3">'ГВО 03'!$7:$8</definedName>
    <definedName name="_xlnm.Print_Titles" localSheetId="4">'ГВО 04'!$7:$8</definedName>
    <definedName name="_xlnm.Print_Titles" localSheetId="5">'ГВО 05'!$7:$8</definedName>
    <definedName name="_xlnm.Print_Titles" localSheetId="6">'ГВО 06'!$7:$8</definedName>
    <definedName name="_xlnm.Print_Titles" localSheetId="7">'ГВО 07'!$7:$8</definedName>
    <definedName name="_xlnm.Print_Titles" localSheetId="8">'ГВО 08'!$7:$8</definedName>
    <definedName name="_xlnm.Print_Titles" localSheetId="9">'ГВО 09'!$7:$8</definedName>
    <definedName name="_xlnm.Print_Titles" localSheetId="10">'ГВО 10'!$7:$8</definedName>
    <definedName name="_xlnm.Print_Titles" localSheetId="11">'ГВО 11'!$7:$8</definedName>
    <definedName name="_xlnm.Print_Titles" localSheetId="12">'ГВО 12'!$7:$8</definedName>
    <definedName name="_xlnm.Print_Titles" localSheetId="13">'ГВО 13'!$7:$8</definedName>
    <definedName name="_xlnm.Print_Titles" localSheetId="0">'ГВО 13-14 '!$7:$8</definedName>
    <definedName name="_xlnm.Print_Titles" localSheetId="14">'ГВО 14'!$7:$8</definedName>
    <definedName name="_xlnm.Print_Titles" localSheetId="15">'ГВО 15'!$7:$8</definedName>
    <definedName name="_xlnm.Print_Titles" localSheetId="16">'ГВО 16'!$7:$8</definedName>
    <definedName name="_xlnm.Print_Titles" localSheetId="17">'ГВО 17'!$7:$8</definedName>
    <definedName name="_xlnm.Print_Titles" localSheetId="18">'ГВО 18'!$7:$8</definedName>
    <definedName name="_xlnm.Print_Titles" localSheetId="19">'ГВО 19'!$7:$8</definedName>
    <definedName name="_xlnm.Print_Titles" localSheetId="20">'ГВО 20'!$7:$8</definedName>
    <definedName name="_xlnm.Print_Titles" localSheetId="21">'ГВО 21'!$7:$8</definedName>
    <definedName name="_xlnm.Print_Titles" localSheetId="22">'ГВО 22'!$7:$8</definedName>
    <definedName name="_xlnm.Print_Titles" localSheetId="23">'ГВО 23'!$7:$8</definedName>
    <definedName name="_xlnm.Print_Titles" localSheetId="24">'ГВО 24'!$7:$8</definedName>
    <definedName name="_xlnm.Print_Area" localSheetId="1">'ГВО 01'!$A$1:$W$98</definedName>
    <definedName name="_xlnm.Print_Area" localSheetId="2">'ГВО 02'!$A$1:$W$98</definedName>
    <definedName name="_xlnm.Print_Area" localSheetId="3">'ГВО 03'!$A$1:$W$98</definedName>
    <definedName name="_xlnm.Print_Area" localSheetId="4">'ГВО 04'!$A$1:$W$98</definedName>
    <definedName name="_xlnm.Print_Area" localSheetId="5">'ГВО 05'!$A$1:$W$98</definedName>
    <definedName name="_xlnm.Print_Area" localSheetId="6">'ГВО 06'!$A$1:$W$98</definedName>
    <definedName name="_xlnm.Print_Area" localSheetId="7">'ГВО 07'!$A$1:$W$98</definedName>
    <definedName name="_xlnm.Print_Area" localSheetId="8">'ГВО 08'!$A$1:$W$98</definedName>
    <definedName name="_xlnm.Print_Area" localSheetId="9">'ГВО 09'!$A$1:$W$98</definedName>
    <definedName name="_xlnm.Print_Area" localSheetId="10">'ГВО 10'!$A$1:$W$98</definedName>
    <definedName name="_xlnm.Print_Area" localSheetId="11">'ГВО 11'!$A$1:$W$98</definedName>
    <definedName name="_xlnm.Print_Area" localSheetId="12">'ГВО 12'!$A$1:$W$98</definedName>
    <definedName name="_xlnm.Print_Area" localSheetId="13">'ГВО 13'!$A$1:$W$98</definedName>
    <definedName name="_xlnm.Print_Area" localSheetId="0">'ГВО 13-14 '!$A$1:$V$98</definedName>
    <definedName name="_xlnm.Print_Area" localSheetId="14">'ГВО 14'!$A$1:$W$98</definedName>
    <definedName name="_xlnm.Print_Area" localSheetId="15">'ГВО 15'!$A$1:$W$98</definedName>
    <definedName name="_xlnm.Print_Area" localSheetId="16">'ГВО 16'!$A$1:$W$98</definedName>
    <definedName name="_xlnm.Print_Area" localSheetId="17">'ГВО 17'!$A$1:$W$98</definedName>
    <definedName name="_xlnm.Print_Area" localSheetId="18">'ГВО 18'!$A$1:$W$98</definedName>
    <definedName name="_xlnm.Print_Area" localSheetId="19">'ГВО 19'!$A$1:$W$98</definedName>
    <definedName name="_xlnm.Print_Area" localSheetId="20">'ГВО 20'!$A$1:$W$98</definedName>
    <definedName name="_xlnm.Print_Area" localSheetId="21">'ГВО 21'!$A$1:$W$98</definedName>
    <definedName name="_xlnm.Print_Area" localSheetId="22">'ГВО 22'!$A$1:$W$98</definedName>
    <definedName name="_xlnm.Print_Area" localSheetId="23">'ГВО 23'!$A$1:$W$98</definedName>
    <definedName name="_xlnm.Print_Area" localSheetId="24">'ГВО 24'!$A$1:$W$98</definedName>
  </definedNames>
  <calcPr calcId="125725"/>
</workbook>
</file>

<file path=xl/calcChain.xml><?xml version="1.0" encoding="utf-8"?>
<calcChain xmlns="http://schemas.openxmlformats.org/spreadsheetml/2006/main">
  <c r="E5" i="27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4"/>
  <c r="H95" i="26" l="1"/>
  <c r="I95" s="1"/>
  <c r="J95" s="1"/>
  <c r="K95" s="1"/>
  <c r="L95" s="1"/>
  <c r="M95" s="1"/>
  <c r="N95" s="1"/>
  <c r="O95" s="1"/>
  <c r="P95" s="1"/>
  <c r="G95"/>
  <c r="P92"/>
  <c r="O92"/>
  <c r="N92"/>
  <c r="M92"/>
  <c r="L92"/>
  <c r="K92"/>
  <c r="J92"/>
  <c r="I92"/>
  <c r="H92"/>
  <c r="G92"/>
  <c r="G93" s="1"/>
  <c r="P90"/>
  <c r="O90"/>
  <c r="N90"/>
  <c r="M90"/>
  <c r="L90"/>
  <c r="K90"/>
  <c r="J90"/>
  <c r="I90"/>
  <c r="H90"/>
  <c r="H91" s="1"/>
  <c r="I91" s="1"/>
  <c r="J91" s="1"/>
  <c r="G90"/>
  <c r="G91" s="1"/>
  <c r="G89"/>
  <c r="H89" s="1"/>
  <c r="I89" s="1"/>
  <c r="J89" s="1"/>
  <c r="K89" s="1"/>
  <c r="L89" s="1"/>
  <c r="M89" s="1"/>
  <c r="N89" s="1"/>
  <c r="O89" s="1"/>
  <c r="P89" s="1"/>
  <c r="G87"/>
  <c r="P86"/>
  <c r="O86"/>
  <c r="N86"/>
  <c r="M86"/>
  <c r="L86"/>
  <c r="K86"/>
  <c r="J86"/>
  <c r="I86"/>
  <c r="H86"/>
  <c r="H87" s="1"/>
  <c r="G86"/>
  <c r="G85"/>
  <c r="P84"/>
  <c r="O84"/>
  <c r="N84"/>
  <c r="M84"/>
  <c r="L84"/>
  <c r="K84"/>
  <c r="J84"/>
  <c r="I84"/>
  <c r="H84"/>
  <c r="H85" s="1"/>
  <c r="G84"/>
  <c r="G83"/>
  <c r="P82"/>
  <c r="O82"/>
  <c r="N82"/>
  <c r="M82"/>
  <c r="L82"/>
  <c r="K82"/>
  <c r="J82"/>
  <c r="I82"/>
  <c r="H82"/>
  <c r="H83" s="1"/>
  <c r="G82"/>
  <c r="G81"/>
  <c r="P80"/>
  <c r="O80"/>
  <c r="N80"/>
  <c r="M80"/>
  <c r="L80"/>
  <c r="K80"/>
  <c r="J80"/>
  <c r="I80"/>
  <c r="H80"/>
  <c r="H81" s="1"/>
  <c r="G80"/>
  <c r="O78"/>
  <c r="G78"/>
  <c r="B76"/>
  <c r="G75"/>
  <c r="P74"/>
  <c r="O74"/>
  <c r="N74"/>
  <c r="M74"/>
  <c r="L74"/>
  <c r="K74"/>
  <c r="J74"/>
  <c r="I74"/>
  <c r="I75" s="1"/>
  <c r="H74"/>
  <c r="H75" s="1"/>
  <c r="G74"/>
  <c r="B74"/>
  <c r="P72"/>
  <c r="O72"/>
  <c r="N72"/>
  <c r="M72"/>
  <c r="L72"/>
  <c r="K72"/>
  <c r="J72"/>
  <c r="I72"/>
  <c r="H72"/>
  <c r="G72"/>
  <c r="B72"/>
  <c r="G71"/>
  <c r="P70"/>
  <c r="O70"/>
  <c r="N70"/>
  <c r="M70"/>
  <c r="L70"/>
  <c r="K70"/>
  <c r="J70"/>
  <c r="I70"/>
  <c r="H70"/>
  <c r="H71" s="1"/>
  <c r="G70"/>
  <c r="B70"/>
  <c r="G69"/>
  <c r="H69" s="1"/>
  <c r="I69" s="1"/>
  <c r="J69" s="1"/>
  <c r="K69" s="1"/>
  <c r="L69" s="1"/>
  <c r="M69" s="1"/>
  <c r="N69" s="1"/>
  <c r="O69" s="1"/>
  <c r="P69" s="1"/>
  <c r="P68"/>
  <c r="O68"/>
  <c r="N68"/>
  <c r="M68"/>
  <c r="L68"/>
  <c r="K68"/>
  <c r="J68"/>
  <c r="I68"/>
  <c r="H68"/>
  <c r="G68"/>
  <c r="B68"/>
  <c r="P67"/>
  <c r="P78" s="1"/>
  <c r="O67"/>
  <c r="N67"/>
  <c r="N78" s="1"/>
  <c r="M67"/>
  <c r="M78" s="1"/>
  <c r="L67"/>
  <c r="L78" s="1"/>
  <c r="K67"/>
  <c r="K78" s="1"/>
  <c r="J67"/>
  <c r="J78" s="1"/>
  <c r="I67"/>
  <c r="I78" s="1"/>
  <c r="H67"/>
  <c r="H78" s="1"/>
  <c r="G67"/>
  <c r="G76" s="1"/>
  <c r="Q66"/>
  <c r="Q65"/>
  <c r="Q64"/>
  <c r="Q63"/>
  <c r="Q62"/>
  <c r="Q61"/>
  <c r="Q60"/>
  <c r="Q59"/>
  <c r="Q58"/>
  <c r="Q57"/>
  <c r="Q56"/>
  <c r="Q55"/>
  <c r="Q54"/>
  <c r="Q53"/>
  <c r="Q52"/>
  <c r="Q51"/>
  <c r="Q50"/>
  <c r="Q49"/>
  <c r="Q48"/>
  <c r="Q47"/>
  <c r="Q46"/>
  <c r="Q45"/>
  <c r="Q44"/>
  <c r="Q43"/>
  <c r="Q42"/>
  <c r="Q41"/>
  <c r="Q40"/>
  <c r="Q39"/>
  <c r="Q38"/>
  <c r="Q37"/>
  <c r="Q36"/>
  <c r="Q35"/>
  <c r="Q34"/>
  <c r="Q33"/>
  <c r="Q32"/>
  <c r="Q31"/>
  <c r="Q30"/>
  <c r="Q29"/>
  <c r="Q28"/>
  <c r="Q27"/>
  <c r="Q26"/>
  <c r="Q25"/>
  <c r="Q24"/>
  <c r="Q23"/>
  <c r="Q22"/>
  <c r="Q21"/>
  <c r="Q20"/>
  <c r="Q19"/>
  <c r="Q18"/>
  <c r="Q17"/>
  <c r="Q16"/>
  <c r="Q15"/>
  <c r="Q14"/>
  <c r="Q13"/>
  <c r="Q12"/>
  <c r="Q11"/>
  <c r="Q10"/>
  <c r="Q9"/>
  <c r="Q8"/>
  <c r="B7"/>
  <c r="C7" s="1"/>
  <c r="D7" s="1"/>
  <c r="E7" s="1"/>
  <c r="F7" s="1"/>
  <c r="G7" s="1"/>
  <c r="H7" s="1"/>
  <c r="I7" s="1"/>
  <c r="J7" s="1"/>
  <c r="K7" s="1"/>
  <c r="L7" s="1"/>
  <c r="M7" s="1"/>
  <c r="N7" s="1"/>
  <c r="O7" s="1"/>
  <c r="P7" s="1"/>
  <c r="J95" i="25"/>
  <c r="K95" s="1"/>
  <c r="L95" s="1"/>
  <c r="M95" s="1"/>
  <c r="N95" s="1"/>
  <c r="O95" s="1"/>
  <c r="P95" s="1"/>
  <c r="I95"/>
  <c r="H95"/>
  <c r="G95"/>
  <c r="H93"/>
  <c r="G93"/>
  <c r="P92"/>
  <c r="O92"/>
  <c r="N92"/>
  <c r="M92"/>
  <c r="L92"/>
  <c r="K92"/>
  <c r="J92"/>
  <c r="J93" s="1"/>
  <c r="I92"/>
  <c r="I93" s="1"/>
  <c r="H92"/>
  <c r="G92"/>
  <c r="H91"/>
  <c r="G91"/>
  <c r="P90"/>
  <c r="O90"/>
  <c r="N90"/>
  <c r="M90"/>
  <c r="L90"/>
  <c r="K90"/>
  <c r="J90"/>
  <c r="J91" s="1"/>
  <c r="I90"/>
  <c r="I91" s="1"/>
  <c r="H90"/>
  <c r="G90"/>
  <c r="H89"/>
  <c r="I89" s="1"/>
  <c r="J89" s="1"/>
  <c r="K89" s="1"/>
  <c r="L89" s="1"/>
  <c r="M89" s="1"/>
  <c r="N89" s="1"/>
  <c r="O89" s="1"/>
  <c r="P89" s="1"/>
  <c r="G89"/>
  <c r="P86"/>
  <c r="O86"/>
  <c r="N86"/>
  <c r="M86"/>
  <c r="L86"/>
  <c r="K86"/>
  <c r="J86"/>
  <c r="I86"/>
  <c r="H86"/>
  <c r="H87" s="1"/>
  <c r="I87" s="1"/>
  <c r="J87" s="1"/>
  <c r="G86"/>
  <c r="G87" s="1"/>
  <c r="P84"/>
  <c r="O84"/>
  <c r="N84"/>
  <c r="M84"/>
  <c r="L84"/>
  <c r="K84"/>
  <c r="J84"/>
  <c r="I84"/>
  <c r="H84"/>
  <c r="G84"/>
  <c r="G85" s="1"/>
  <c r="P82"/>
  <c r="O82"/>
  <c r="N82"/>
  <c r="M82"/>
  <c r="L82"/>
  <c r="K82"/>
  <c r="J82"/>
  <c r="I82"/>
  <c r="H82"/>
  <c r="H83" s="1"/>
  <c r="I83" s="1"/>
  <c r="G82"/>
  <c r="G83" s="1"/>
  <c r="P80"/>
  <c r="O80"/>
  <c r="N80"/>
  <c r="M80"/>
  <c r="L80"/>
  <c r="K80"/>
  <c r="J80"/>
  <c r="I80"/>
  <c r="H80"/>
  <c r="G80"/>
  <c r="G81" s="1"/>
  <c r="B76"/>
  <c r="G75"/>
  <c r="P74"/>
  <c r="O74"/>
  <c r="N74"/>
  <c r="M74"/>
  <c r="L74"/>
  <c r="K74"/>
  <c r="J74"/>
  <c r="I74"/>
  <c r="H74"/>
  <c r="H75" s="1"/>
  <c r="G74"/>
  <c r="B74"/>
  <c r="P72"/>
  <c r="O72"/>
  <c r="N72"/>
  <c r="M72"/>
  <c r="L72"/>
  <c r="K72"/>
  <c r="J72"/>
  <c r="I72"/>
  <c r="H72"/>
  <c r="G72"/>
  <c r="B72"/>
  <c r="H71"/>
  <c r="G71"/>
  <c r="P70"/>
  <c r="O70"/>
  <c r="N70"/>
  <c r="M70"/>
  <c r="L70"/>
  <c r="K70"/>
  <c r="J70"/>
  <c r="I70"/>
  <c r="I71" s="1"/>
  <c r="H70"/>
  <c r="G70"/>
  <c r="B70"/>
  <c r="G69"/>
  <c r="P68"/>
  <c r="O68"/>
  <c r="N68"/>
  <c r="M68"/>
  <c r="L68"/>
  <c r="K68"/>
  <c r="J68"/>
  <c r="I68"/>
  <c r="H68"/>
  <c r="G68"/>
  <c r="B68"/>
  <c r="P67"/>
  <c r="P78" s="1"/>
  <c r="O67"/>
  <c r="O78" s="1"/>
  <c r="N67"/>
  <c r="N78" s="1"/>
  <c r="M67"/>
  <c r="M78" s="1"/>
  <c r="L67"/>
  <c r="L78" s="1"/>
  <c r="K67"/>
  <c r="K78" s="1"/>
  <c r="J67"/>
  <c r="J78" s="1"/>
  <c r="I67"/>
  <c r="I78" s="1"/>
  <c r="H67"/>
  <c r="H78" s="1"/>
  <c r="G67"/>
  <c r="G78" s="1"/>
  <c r="Q66"/>
  <c r="Q65"/>
  <c r="Q64"/>
  <c r="Q63"/>
  <c r="Q62"/>
  <c r="Q61"/>
  <c r="Q60"/>
  <c r="Q59"/>
  <c r="Q58"/>
  <c r="Q57"/>
  <c r="Q56"/>
  <c r="Q55"/>
  <c r="Q54"/>
  <c r="Q53"/>
  <c r="Q52"/>
  <c r="Q51"/>
  <c r="Q50"/>
  <c r="Q49"/>
  <c r="Q48"/>
  <c r="Q47"/>
  <c r="Q46"/>
  <c r="Q45"/>
  <c r="Q44"/>
  <c r="Q43"/>
  <c r="Q42"/>
  <c r="Q41"/>
  <c r="Q40"/>
  <c r="Q39"/>
  <c r="Q38"/>
  <c r="Q37"/>
  <c r="Q36"/>
  <c r="Q35"/>
  <c r="Q34"/>
  <c r="Q33"/>
  <c r="Q32"/>
  <c r="Q31"/>
  <c r="Q30"/>
  <c r="Q29"/>
  <c r="Q28"/>
  <c r="Q27"/>
  <c r="Q26"/>
  <c r="Q25"/>
  <c r="Q24"/>
  <c r="Q23"/>
  <c r="Q22"/>
  <c r="Q21"/>
  <c r="Q20"/>
  <c r="Q19"/>
  <c r="Q18"/>
  <c r="Q17"/>
  <c r="Q16"/>
  <c r="Q15"/>
  <c r="Q14"/>
  <c r="Q13"/>
  <c r="Q12"/>
  <c r="Q11"/>
  <c r="Q10"/>
  <c r="Q9"/>
  <c r="Q8"/>
  <c r="D7"/>
  <c r="E7" s="1"/>
  <c r="F7" s="1"/>
  <c r="G7" s="1"/>
  <c r="H7" s="1"/>
  <c r="I7" s="1"/>
  <c r="J7" s="1"/>
  <c r="K7" s="1"/>
  <c r="L7" s="1"/>
  <c r="M7" s="1"/>
  <c r="N7" s="1"/>
  <c r="O7" s="1"/>
  <c r="P7" s="1"/>
  <c r="C7"/>
  <c r="B7"/>
  <c r="I95" i="24"/>
  <c r="J95" s="1"/>
  <c r="K95" s="1"/>
  <c r="L95" s="1"/>
  <c r="M95" s="1"/>
  <c r="N95" s="1"/>
  <c r="O95" s="1"/>
  <c r="P95" s="1"/>
  <c r="H95"/>
  <c r="G95"/>
  <c r="G93"/>
  <c r="P92"/>
  <c r="O92"/>
  <c r="N92"/>
  <c r="M92"/>
  <c r="L92"/>
  <c r="K92"/>
  <c r="J92"/>
  <c r="I92"/>
  <c r="H92"/>
  <c r="H93" s="1"/>
  <c r="G92"/>
  <c r="G91"/>
  <c r="P90"/>
  <c r="O90"/>
  <c r="N90"/>
  <c r="M90"/>
  <c r="L90"/>
  <c r="K90"/>
  <c r="J90"/>
  <c r="I90"/>
  <c r="H90"/>
  <c r="H91" s="1"/>
  <c r="G90"/>
  <c r="G89"/>
  <c r="H89" s="1"/>
  <c r="I89" s="1"/>
  <c r="J89" s="1"/>
  <c r="K89" s="1"/>
  <c r="L89" s="1"/>
  <c r="M89" s="1"/>
  <c r="N89" s="1"/>
  <c r="O89" s="1"/>
  <c r="P89" s="1"/>
  <c r="P86"/>
  <c r="O86"/>
  <c r="N86"/>
  <c r="M86"/>
  <c r="L86"/>
  <c r="K86"/>
  <c r="J86"/>
  <c r="J87" s="1"/>
  <c r="I86"/>
  <c r="H86"/>
  <c r="G86"/>
  <c r="G87" s="1"/>
  <c r="H87" s="1"/>
  <c r="I87" s="1"/>
  <c r="P84"/>
  <c r="O84"/>
  <c r="N84"/>
  <c r="M84"/>
  <c r="L84"/>
  <c r="K84"/>
  <c r="J84"/>
  <c r="I84"/>
  <c r="H84"/>
  <c r="G84"/>
  <c r="G85" s="1"/>
  <c r="P82"/>
  <c r="O82"/>
  <c r="N82"/>
  <c r="M82"/>
  <c r="L82"/>
  <c r="K82"/>
  <c r="J82"/>
  <c r="J83" s="1"/>
  <c r="I82"/>
  <c r="H82"/>
  <c r="G82"/>
  <c r="G83" s="1"/>
  <c r="H83" s="1"/>
  <c r="I83" s="1"/>
  <c r="P80"/>
  <c r="O80"/>
  <c r="N80"/>
  <c r="M80"/>
  <c r="L80"/>
  <c r="K80"/>
  <c r="J80"/>
  <c r="I80"/>
  <c r="H80"/>
  <c r="G80"/>
  <c r="G81" s="1"/>
  <c r="B76"/>
  <c r="G75"/>
  <c r="P74"/>
  <c r="O74"/>
  <c r="N74"/>
  <c r="M74"/>
  <c r="L74"/>
  <c r="K74"/>
  <c r="J74"/>
  <c r="I74"/>
  <c r="H74"/>
  <c r="H75" s="1"/>
  <c r="I75" s="1"/>
  <c r="J75" s="1"/>
  <c r="G74"/>
  <c r="B74"/>
  <c r="P72"/>
  <c r="O72"/>
  <c r="N72"/>
  <c r="M72"/>
  <c r="L72"/>
  <c r="K72"/>
  <c r="J72"/>
  <c r="I72"/>
  <c r="H72"/>
  <c r="G72"/>
  <c r="B72"/>
  <c r="H71"/>
  <c r="G71"/>
  <c r="P70"/>
  <c r="O70"/>
  <c r="N70"/>
  <c r="M70"/>
  <c r="L70"/>
  <c r="K70"/>
  <c r="J70"/>
  <c r="I70"/>
  <c r="I71" s="1"/>
  <c r="H70"/>
  <c r="G70"/>
  <c r="B70"/>
  <c r="G69"/>
  <c r="P68"/>
  <c r="O68"/>
  <c r="N68"/>
  <c r="M68"/>
  <c r="L68"/>
  <c r="K68"/>
  <c r="J68"/>
  <c r="I68"/>
  <c r="H68"/>
  <c r="G68"/>
  <c r="B68"/>
  <c r="P67"/>
  <c r="P78" s="1"/>
  <c r="O67"/>
  <c r="O78" s="1"/>
  <c r="N67"/>
  <c r="N78" s="1"/>
  <c r="M67"/>
  <c r="M78" s="1"/>
  <c r="L67"/>
  <c r="L78" s="1"/>
  <c r="K67"/>
  <c r="K78" s="1"/>
  <c r="J67"/>
  <c r="J78" s="1"/>
  <c r="I67"/>
  <c r="I78" s="1"/>
  <c r="H67"/>
  <c r="H78" s="1"/>
  <c r="G67"/>
  <c r="G76" s="1"/>
  <c r="Q66"/>
  <c r="Q65"/>
  <c r="Q64"/>
  <c r="Q63"/>
  <c r="Q62"/>
  <c r="Q61"/>
  <c r="Q60"/>
  <c r="Q59"/>
  <c r="Q58"/>
  <c r="Q57"/>
  <c r="Q56"/>
  <c r="Q55"/>
  <c r="Q54"/>
  <c r="Q53"/>
  <c r="Q52"/>
  <c r="Q51"/>
  <c r="Q50"/>
  <c r="Q49"/>
  <c r="Q48"/>
  <c r="Q47"/>
  <c r="Q46"/>
  <c r="Q45"/>
  <c r="Q44"/>
  <c r="Q43"/>
  <c r="Q42"/>
  <c r="Q41"/>
  <c r="Q40"/>
  <c r="Q39"/>
  <c r="Q38"/>
  <c r="Q37"/>
  <c r="Q36"/>
  <c r="Q35"/>
  <c r="Q34"/>
  <c r="Q33"/>
  <c r="Q32"/>
  <c r="Q31"/>
  <c r="Q30"/>
  <c r="Q29"/>
  <c r="Q28"/>
  <c r="Q27"/>
  <c r="Q26"/>
  <c r="Q25"/>
  <c r="Q24"/>
  <c r="Q23"/>
  <c r="Q22"/>
  <c r="Q21"/>
  <c r="Q20"/>
  <c r="Q19"/>
  <c r="Q18"/>
  <c r="Q17"/>
  <c r="Q16"/>
  <c r="Q15"/>
  <c r="Q14"/>
  <c r="Q13"/>
  <c r="Q12"/>
  <c r="Q11"/>
  <c r="Q10"/>
  <c r="Q9"/>
  <c r="Q8"/>
  <c r="C7"/>
  <c r="D7" s="1"/>
  <c r="E7" s="1"/>
  <c r="F7" s="1"/>
  <c r="G7" s="1"/>
  <c r="H7" s="1"/>
  <c r="I7" s="1"/>
  <c r="J7" s="1"/>
  <c r="K7" s="1"/>
  <c r="L7" s="1"/>
  <c r="M7" s="1"/>
  <c r="N7" s="1"/>
  <c r="O7" s="1"/>
  <c r="P7" s="1"/>
  <c r="B7"/>
  <c r="H95" i="23"/>
  <c r="I95" s="1"/>
  <c r="J95" s="1"/>
  <c r="K95" s="1"/>
  <c r="L95" s="1"/>
  <c r="M95" s="1"/>
  <c r="N95" s="1"/>
  <c r="O95" s="1"/>
  <c r="P95" s="1"/>
  <c r="G95"/>
  <c r="P92"/>
  <c r="O92"/>
  <c r="N92"/>
  <c r="M92"/>
  <c r="L92"/>
  <c r="K92"/>
  <c r="J92"/>
  <c r="I92"/>
  <c r="H92"/>
  <c r="G92"/>
  <c r="G93" s="1"/>
  <c r="P90"/>
  <c r="O90"/>
  <c r="N90"/>
  <c r="M90"/>
  <c r="L90"/>
  <c r="K90"/>
  <c r="J90"/>
  <c r="I90"/>
  <c r="H90"/>
  <c r="H91" s="1"/>
  <c r="I91" s="1"/>
  <c r="J91" s="1"/>
  <c r="G90"/>
  <c r="G91" s="1"/>
  <c r="G89"/>
  <c r="H89" s="1"/>
  <c r="I89" s="1"/>
  <c r="J89" s="1"/>
  <c r="K89" s="1"/>
  <c r="L89" s="1"/>
  <c r="M89" s="1"/>
  <c r="N89" s="1"/>
  <c r="O89" s="1"/>
  <c r="P89" s="1"/>
  <c r="H87"/>
  <c r="G87"/>
  <c r="P86"/>
  <c r="O86"/>
  <c r="N86"/>
  <c r="M86"/>
  <c r="L86"/>
  <c r="K86"/>
  <c r="J86"/>
  <c r="I86"/>
  <c r="I87" s="1"/>
  <c r="H86"/>
  <c r="G86"/>
  <c r="P84"/>
  <c r="O84"/>
  <c r="N84"/>
  <c r="M84"/>
  <c r="L84"/>
  <c r="K84"/>
  <c r="J84"/>
  <c r="I84"/>
  <c r="H84"/>
  <c r="G84"/>
  <c r="G85" s="1"/>
  <c r="H83"/>
  <c r="G83"/>
  <c r="P82"/>
  <c r="O82"/>
  <c r="N82"/>
  <c r="M82"/>
  <c r="L82"/>
  <c r="K82"/>
  <c r="J82"/>
  <c r="I82"/>
  <c r="I83" s="1"/>
  <c r="H82"/>
  <c r="G82"/>
  <c r="P80"/>
  <c r="O80"/>
  <c r="N80"/>
  <c r="M80"/>
  <c r="L80"/>
  <c r="K80"/>
  <c r="J80"/>
  <c r="I80"/>
  <c r="H80"/>
  <c r="G80"/>
  <c r="G81" s="1"/>
  <c r="H78"/>
  <c r="B76"/>
  <c r="I75"/>
  <c r="H75"/>
  <c r="G75"/>
  <c r="P74"/>
  <c r="O74"/>
  <c r="N74"/>
  <c r="M74"/>
  <c r="L74"/>
  <c r="K74"/>
  <c r="J74"/>
  <c r="J75" s="1"/>
  <c r="I74"/>
  <c r="H74"/>
  <c r="G74"/>
  <c r="B74"/>
  <c r="P72"/>
  <c r="O72"/>
  <c r="N72"/>
  <c r="M72"/>
  <c r="L72"/>
  <c r="K72"/>
  <c r="J72"/>
  <c r="I72"/>
  <c r="H72"/>
  <c r="G72"/>
  <c r="B72"/>
  <c r="G71"/>
  <c r="P70"/>
  <c r="O70"/>
  <c r="N70"/>
  <c r="M70"/>
  <c r="L70"/>
  <c r="K70"/>
  <c r="J70"/>
  <c r="I70"/>
  <c r="H70"/>
  <c r="H71" s="1"/>
  <c r="G70"/>
  <c r="B70"/>
  <c r="G69"/>
  <c r="P68"/>
  <c r="O68"/>
  <c r="N68"/>
  <c r="M68"/>
  <c r="L68"/>
  <c r="K68"/>
  <c r="J68"/>
  <c r="I68"/>
  <c r="H68"/>
  <c r="G68"/>
  <c r="B68"/>
  <c r="P67"/>
  <c r="P78" s="1"/>
  <c r="O67"/>
  <c r="O78" s="1"/>
  <c r="N67"/>
  <c r="N78" s="1"/>
  <c r="M67"/>
  <c r="M78" s="1"/>
  <c r="L67"/>
  <c r="L78" s="1"/>
  <c r="K67"/>
  <c r="K78" s="1"/>
  <c r="J67"/>
  <c r="J78" s="1"/>
  <c r="I67"/>
  <c r="I78" s="1"/>
  <c r="H67"/>
  <c r="G67"/>
  <c r="G76" s="1"/>
  <c r="Q66"/>
  <c r="Q65"/>
  <c r="Q64"/>
  <c r="Q63"/>
  <c r="Q62"/>
  <c r="Q61"/>
  <c r="Q60"/>
  <c r="Q59"/>
  <c r="Q58"/>
  <c r="Q57"/>
  <c r="Q56"/>
  <c r="Q55"/>
  <c r="Q54"/>
  <c r="Q53"/>
  <c r="Q52"/>
  <c r="Q51"/>
  <c r="Q50"/>
  <c r="Q49"/>
  <c r="Q48"/>
  <c r="Q47"/>
  <c r="Q46"/>
  <c r="Q45"/>
  <c r="Q44"/>
  <c r="Q43"/>
  <c r="Q42"/>
  <c r="Q41"/>
  <c r="Q40"/>
  <c r="Q39"/>
  <c r="Q38"/>
  <c r="Q37"/>
  <c r="Q36"/>
  <c r="Q35"/>
  <c r="Q34"/>
  <c r="Q33"/>
  <c r="Q32"/>
  <c r="Q31"/>
  <c r="Q30"/>
  <c r="Q29"/>
  <c r="Q28"/>
  <c r="Q27"/>
  <c r="Q26"/>
  <c r="Q25"/>
  <c r="Q24"/>
  <c r="Q23"/>
  <c r="Q22"/>
  <c r="Q21"/>
  <c r="Q20"/>
  <c r="Q19"/>
  <c r="Q18"/>
  <c r="Q17"/>
  <c r="Q16"/>
  <c r="Q15"/>
  <c r="Q14"/>
  <c r="Q13"/>
  <c r="Q12"/>
  <c r="Q11"/>
  <c r="Q10"/>
  <c r="Q9"/>
  <c r="Q8"/>
  <c r="B7"/>
  <c r="C7" s="1"/>
  <c r="D7" s="1"/>
  <c r="E7" s="1"/>
  <c r="F7" s="1"/>
  <c r="G7" s="1"/>
  <c r="H7" s="1"/>
  <c r="I7" s="1"/>
  <c r="J7" s="1"/>
  <c r="K7" s="1"/>
  <c r="L7" s="1"/>
  <c r="M7" s="1"/>
  <c r="N7" s="1"/>
  <c r="O7" s="1"/>
  <c r="P7" s="1"/>
  <c r="H95" i="22"/>
  <c r="I95" s="1"/>
  <c r="J95" s="1"/>
  <c r="K95" s="1"/>
  <c r="L95" s="1"/>
  <c r="M95" s="1"/>
  <c r="N95" s="1"/>
  <c r="O95" s="1"/>
  <c r="P95" s="1"/>
  <c r="G95"/>
  <c r="H93"/>
  <c r="G93"/>
  <c r="P92"/>
  <c r="O92"/>
  <c r="N92"/>
  <c r="M92"/>
  <c r="L92"/>
  <c r="K92"/>
  <c r="J92"/>
  <c r="J93" s="1"/>
  <c r="I92"/>
  <c r="I93" s="1"/>
  <c r="H92"/>
  <c r="G92"/>
  <c r="H91"/>
  <c r="G91"/>
  <c r="P90"/>
  <c r="O90"/>
  <c r="N90"/>
  <c r="M90"/>
  <c r="L90"/>
  <c r="K90"/>
  <c r="J90"/>
  <c r="J91" s="1"/>
  <c r="I90"/>
  <c r="I91" s="1"/>
  <c r="H90"/>
  <c r="G90"/>
  <c r="H89"/>
  <c r="I89" s="1"/>
  <c r="J89" s="1"/>
  <c r="K89" s="1"/>
  <c r="L89" s="1"/>
  <c r="M89" s="1"/>
  <c r="N89" s="1"/>
  <c r="O89" s="1"/>
  <c r="P89" s="1"/>
  <c r="G89"/>
  <c r="P86"/>
  <c r="O86"/>
  <c r="N86"/>
  <c r="M86"/>
  <c r="L86"/>
  <c r="K86"/>
  <c r="J86"/>
  <c r="I86"/>
  <c r="H86"/>
  <c r="H87" s="1"/>
  <c r="I87" s="1"/>
  <c r="J87" s="1"/>
  <c r="G86"/>
  <c r="G87" s="1"/>
  <c r="P84"/>
  <c r="O84"/>
  <c r="N84"/>
  <c r="M84"/>
  <c r="L84"/>
  <c r="K84"/>
  <c r="J84"/>
  <c r="I84"/>
  <c r="H84"/>
  <c r="G84"/>
  <c r="G85" s="1"/>
  <c r="P82"/>
  <c r="O82"/>
  <c r="N82"/>
  <c r="M82"/>
  <c r="L82"/>
  <c r="K82"/>
  <c r="J82"/>
  <c r="I82"/>
  <c r="H82"/>
  <c r="H83" s="1"/>
  <c r="I83" s="1"/>
  <c r="J83" s="1"/>
  <c r="G82"/>
  <c r="G83" s="1"/>
  <c r="P80"/>
  <c r="O80"/>
  <c r="N80"/>
  <c r="M80"/>
  <c r="L80"/>
  <c r="K80"/>
  <c r="J80"/>
  <c r="I80"/>
  <c r="H80"/>
  <c r="G80"/>
  <c r="G81" s="1"/>
  <c r="B76"/>
  <c r="G75"/>
  <c r="P74"/>
  <c r="O74"/>
  <c r="N74"/>
  <c r="M74"/>
  <c r="L74"/>
  <c r="K74"/>
  <c r="J74"/>
  <c r="I74"/>
  <c r="I75" s="1"/>
  <c r="J75" s="1"/>
  <c r="K75" s="1"/>
  <c r="H74"/>
  <c r="H75" s="1"/>
  <c r="G74"/>
  <c r="B74"/>
  <c r="P72"/>
  <c r="O72"/>
  <c r="N72"/>
  <c r="M72"/>
  <c r="L72"/>
  <c r="K72"/>
  <c r="J72"/>
  <c r="I72"/>
  <c r="H72"/>
  <c r="G72"/>
  <c r="B72"/>
  <c r="G71"/>
  <c r="H71" s="1"/>
  <c r="P70"/>
  <c r="O70"/>
  <c r="N70"/>
  <c r="M70"/>
  <c r="L70"/>
  <c r="K70"/>
  <c r="J70"/>
  <c r="I70"/>
  <c r="I71" s="1"/>
  <c r="H70"/>
  <c r="G70"/>
  <c r="B70"/>
  <c r="G69"/>
  <c r="P68"/>
  <c r="O68"/>
  <c r="N68"/>
  <c r="M68"/>
  <c r="L68"/>
  <c r="K68"/>
  <c r="J68"/>
  <c r="I68"/>
  <c r="H68"/>
  <c r="G68"/>
  <c r="B68"/>
  <c r="P67"/>
  <c r="P78" s="1"/>
  <c r="O67"/>
  <c r="O78" s="1"/>
  <c r="N67"/>
  <c r="N78" s="1"/>
  <c r="M67"/>
  <c r="M78" s="1"/>
  <c r="L67"/>
  <c r="L78" s="1"/>
  <c r="K67"/>
  <c r="K78" s="1"/>
  <c r="J67"/>
  <c r="J78" s="1"/>
  <c r="I67"/>
  <c r="I78" s="1"/>
  <c r="H67"/>
  <c r="H78" s="1"/>
  <c r="G67"/>
  <c r="G76" s="1"/>
  <c r="Q66"/>
  <c r="Q65"/>
  <c r="Q64"/>
  <c r="Q63"/>
  <c r="Q62"/>
  <c r="Q61"/>
  <c r="Q60"/>
  <c r="Q59"/>
  <c r="Q58"/>
  <c r="Q57"/>
  <c r="Q56"/>
  <c r="Q55"/>
  <c r="Q54"/>
  <c r="Q53"/>
  <c r="Q52"/>
  <c r="Q51"/>
  <c r="Q50"/>
  <c r="Q49"/>
  <c r="Q48"/>
  <c r="Q47"/>
  <c r="Q46"/>
  <c r="Q45"/>
  <c r="Q44"/>
  <c r="Q43"/>
  <c r="Q42"/>
  <c r="Q41"/>
  <c r="Q40"/>
  <c r="Q39"/>
  <c r="Q38"/>
  <c r="Q37"/>
  <c r="Q36"/>
  <c r="Q35"/>
  <c r="Q34"/>
  <c r="Q33"/>
  <c r="Q32"/>
  <c r="Q31"/>
  <c r="Q30"/>
  <c r="Q29"/>
  <c r="Q28"/>
  <c r="Q27"/>
  <c r="Q26"/>
  <c r="Q25"/>
  <c r="Q24"/>
  <c r="Q23"/>
  <c r="Q22"/>
  <c r="Q21"/>
  <c r="Q20"/>
  <c r="Q19"/>
  <c r="Q18"/>
  <c r="Q17"/>
  <c r="Q16"/>
  <c r="Q15"/>
  <c r="Q14"/>
  <c r="Q13"/>
  <c r="Q12"/>
  <c r="Q11"/>
  <c r="Q10"/>
  <c r="Q9"/>
  <c r="Q8"/>
  <c r="B7"/>
  <c r="C7" s="1"/>
  <c r="D7" s="1"/>
  <c r="E7" s="1"/>
  <c r="F7" s="1"/>
  <c r="G7" s="1"/>
  <c r="H7" s="1"/>
  <c r="I7" s="1"/>
  <c r="J7" s="1"/>
  <c r="K7" s="1"/>
  <c r="L7" s="1"/>
  <c r="M7" s="1"/>
  <c r="N7" s="1"/>
  <c r="O7" s="1"/>
  <c r="P7" s="1"/>
  <c r="H95" i="21"/>
  <c r="I95" s="1"/>
  <c r="J95" s="1"/>
  <c r="K95" s="1"/>
  <c r="L95" s="1"/>
  <c r="M95" s="1"/>
  <c r="N95" s="1"/>
  <c r="O95" s="1"/>
  <c r="P95" s="1"/>
  <c r="G95"/>
  <c r="H93"/>
  <c r="G93"/>
  <c r="P92"/>
  <c r="O92"/>
  <c r="N92"/>
  <c r="M92"/>
  <c r="L92"/>
  <c r="K92"/>
  <c r="J92"/>
  <c r="J93" s="1"/>
  <c r="K93" s="1"/>
  <c r="L93" s="1"/>
  <c r="I92"/>
  <c r="I93" s="1"/>
  <c r="H92"/>
  <c r="G92"/>
  <c r="H91"/>
  <c r="G91"/>
  <c r="P90"/>
  <c r="O90"/>
  <c r="N90"/>
  <c r="M90"/>
  <c r="L90"/>
  <c r="K90"/>
  <c r="J90"/>
  <c r="J91" s="1"/>
  <c r="K91" s="1"/>
  <c r="L91" s="1"/>
  <c r="I90"/>
  <c r="I91" s="1"/>
  <c r="H90"/>
  <c r="G90"/>
  <c r="H89"/>
  <c r="I89" s="1"/>
  <c r="J89" s="1"/>
  <c r="K89" s="1"/>
  <c r="L89" s="1"/>
  <c r="M89" s="1"/>
  <c r="N89" s="1"/>
  <c r="O89" s="1"/>
  <c r="P89" s="1"/>
  <c r="G89"/>
  <c r="P86"/>
  <c r="O86"/>
  <c r="N86"/>
  <c r="M86"/>
  <c r="L86"/>
  <c r="K86"/>
  <c r="J86"/>
  <c r="I86"/>
  <c r="H86"/>
  <c r="H87" s="1"/>
  <c r="I87" s="1"/>
  <c r="J87" s="1"/>
  <c r="G86"/>
  <c r="G87" s="1"/>
  <c r="P84"/>
  <c r="O84"/>
  <c r="N84"/>
  <c r="M84"/>
  <c r="L84"/>
  <c r="K84"/>
  <c r="J84"/>
  <c r="I84"/>
  <c r="H84"/>
  <c r="G84"/>
  <c r="G85" s="1"/>
  <c r="P82"/>
  <c r="O82"/>
  <c r="N82"/>
  <c r="M82"/>
  <c r="L82"/>
  <c r="K82"/>
  <c r="J82"/>
  <c r="I82"/>
  <c r="H82"/>
  <c r="H83" s="1"/>
  <c r="I83" s="1"/>
  <c r="G82"/>
  <c r="G83" s="1"/>
  <c r="P80"/>
  <c r="O80"/>
  <c r="N80"/>
  <c r="M80"/>
  <c r="L80"/>
  <c r="K80"/>
  <c r="J80"/>
  <c r="I80"/>
  <c r="H80"/>
  <c r="G80"/>
  <c r="G81" s="1"/>
  <c r="B76"/>
  <c r="G75"/>
  <c r="P74"/>
  <c r="O74"/>
  <c r="N74"/>
  <c r="M74"/>
  <c r="L74"/>
  <c r="K74"/>
  <c r="J74"/>
  <c r="I74"/>
  <c r="I75" s="1"/>
  <c r="J75" s="1"/>
  <c r="K75" s="1"/>
  <c r="H74"/>
  <c r="H75" s="1"/>
  <c r="G74"/>
  <c r="B74"/>
  <c r="P72"/>
  <c r="O72"/>
  <c r="N72"/>
  <c r="M72"/>
  <c r="L72"/>
  <c r="K72"/>
  <c r="J72"/>
  <c r="I72"/>
  <c r="H72"/>
  <c r="G72"/>
  <c r="B72"/>
  <c r="G71"/>
  <c r="H71" s="1"/>
  <c r="P70"/>
  <c r="O70"/>
  <c r="N70"/>
  <c r="M70"/>
  <c r="L70"/>
  <c r="K70"/>
  <c r="J70"/>
  <c r="J71" s="1"/>
  <c r="I70"/>
  <c r="I71" s="1"/>
  <c r="H70"/>
  <c r="G70"/>
  <c r="B70"/>
  <c r="G69"/>
  <c r="P68"/>
  <c r="O68"/>
  <c r="N68"/>
  <c r="M68"/>
  <c r="L68"/>
  <c r="K68"/>
  <c r="J68"/>
  <c r="I68"/>
  <c r="H68"/>
  <c r="G68"/>
  <c r="B68"/>
  <c r="P67"/>
  <c r="P78" s="1"/>
  <c r="O67"/>
  <c r="O78" s="1"/>
  <c r="N67"/>
  <c r="N78" s="1"/>
  <c r="M67"/>
  <c r="M78" s="1"/>
  <c r="L67"/>
  <c r="L78" s="1"/>
  <c r="K67"/>
  <c r="K78" s="1"/>
  <c r="J67"/>
  <c r="J78" s="1"/>
  <c r="I67"/>
  <c r="I78" s="1"/>
  <c r="H67"/>
  <c r="H78" s="1"/>
  <c r="G67"/>
  <c r="G76" s="1"/>
  <c r="Q66"/>
  <c r="Q65"/>
  <c r="Q64"/>
  <c r="Q63"/>
  <c r="Q62"/>
  <c r="Q61"/>
  <c r="Q60"/>
  <c r="Q59"/>
  <c r="Q58"/>
  <c r="Q57"/>
  <c r="Q56"/>
  <c r="Q55"/>
  <c r="Q54"/>
  <c r="Q53"/>
  <c r="Q52"/>
  <c r="Q51"/>
  <c r="Q50"/>
  <c r="Q49"/>
  <c r="Q48"/>
  <c r="Q47"/>
  <c r="Q46"/>
  <c r="Q45"/>
  <c r="Q44"/>
  <c r="Q43"/>
  <c r="Q42"/>
  <c r="Q41"/>
  <c r="Q40"/>
  <c r="Q39"/>
  <c r="Q38"/>
  <c r="Q37"/>
  <c r="Q36"/>
  <c r="Q35"/>
  <c r="Q34"/>
  <c r="Q33"/>
  <c r="Q32"/>
  <c r="Q31"/>
  <c r="Q30"/>
  <c r="Q29"/>
  <c r="Q28"/>
  <c r="Q27"/>
  <c r="Q26"/>
  <c r="Q25"/>
  <c r="Q24"/>
  <c r="Q23"/>
  <c r="Q22"/>
  <c r="Q21"/>
  <c r="Q20"/>
  <c r="Q19"/>
  <c r="Q18"/>
  <c r="Q17"/>
  <c r="Q16"/>
  <c r="Q15"/>
  <c r="Q14"/>
  <c r="Q13"/>
  <c r="Q12"/>
  <c r="Q11"/>
  <c r="Q10"/>
  <c r="Q9"/>
  <c r="Q8"/>
  <c r="B7"/>
  <c r="C7" s="1"/>
  <c r="D7" s="1"/>
  <c r="E7" s="1"/>
  <c r="F7" s="1"/>
  <c r="G7" s="1"/>
  <c r="H7" s="1"/>
  <c r="I7" s="1"/>
  <c r="J7" s="1"/>
  <c r="K7" s="1"/>
  <c r="L7" s="1"/>
  <c r="M7" s="1"/>
  <c r="N7" s="1"/>
  <c r="O7" s="1"/>
  <c r="P7" s="1"/>
  <c r="H95" i="20"/>
  <c r="I95" s="1"/>
  <c r="J95" s="1"/>
  <c r="K95" s="1"/>
  <c r="L95" s="1"/>
  <c r="M95" s="1"/>
  <c r="N95" s="1"/>
  <c r="O95" s="1"/>
  <c r="P95" s="1"/>
  <c r="G95"/>
  <c r="P92"/>
  <c r="O92"/>
  <c r="N92"/>
  <c r="M92"/>
  <c r="L92"/>
  <c r="K92"/>
  <c r="J92"/>
  <c r="I92"/>
  <c r="H92"/>
  <c r="H93" s="1"/>
  <c r="I93" s="1"/>
  <c r="J93" s="1"/>
  <c r="G92"/>
  <c r="G93" s="1"/>
  <c r="P90"/>
  <c r="O90"/>
  <c r="N90"/>
  <c r="M90"/>
  <c r="L90"/>
  <c r="K90"/>
  <c r="J90"/>
  <c r="I90"/>
  <c r="H90"/>
  <c r="H91" s="1"/>
  <c r="I91" s="1"/>
  <c r="J91" s="1"/>
  <c r="G90"/>
  <c r="G91" s="1"/>
  <c r="G89"/>
  <c r="H89" s="1"/>
  <c r="I89" s="1"/>
  <c r="J89" s="1"/>
  <c r="K89" s="1"/>
  <c r="L89" s="1"/>
  <c r="M89" s="1"/>
  <c r="N89" s="1"/>
  <c r="O89" s="1"/>
  <c r="P89" s="1"/>
  <c r="H87"/>
  <c r="G87"/>
  <c r="P86"/>
  <c r="O86"/>
  <c r="N86"/>
  <c r="M86"/>
  <c r="L86"/>
  <c r="K86"/>
  <c r="J86"/>
  <c r="I86"/>
  <c r="I87" s="1"/>
  <c r="H86"/>
  <c r="G86"/>
  <c r="P84"/>
  <c r="O84"/>
  <c r="N84"/>
  <c r="M84"/>
  <c r="L84"/>
  <c r="K84"/>
  <c r="J84"/>
  <c r="I84"/>
  <c r="H84"/>
  <c r="G84"/>
  <c r="G85" s="1"/>
  <c r="H83"/>
  <c r="G83"/>
  <c r="P82"/>
  <c r="O82"/>
  <c r="N82"/>
  <c r="M82"/>
  <c r="L82"/>
  <c r="K82"/>
  <c r="J82"/>
  <c r="I82"/>
  <c r="I83" s="1"/>
  <c r="H82"/>
  <c r="G82"/>
  <c r="P80"/>
  <c r="O80"/>
  <c r="N80"/>
  <c r="M80"/>
  <c r="L80"/>
  <c r="K80"/>
  <c r="J80"/>
  <c r="I80"/>
  <c r="H80"/>
  <c r="G80"/>
  <c r="G81" s="1"/>
  <c r="H81" s="1"/>
  <c r="B76"/>
  <c r="I75"/>
  <c r="H75"/>
  <c r="G75"/>
  <c r="P74"/>
  <c r="O74"/>
  <c r="N74"/>
  <c r="M74"/>
  <c r="L74"/>
  <c r="K74"/>
  <c r="J74"/>
  <c r="J75" s="1"/>
  <c r="I74"/>
  <c r="H74"/>
  <c r="G74"/>
  <c r="B74"/>
  <c r="P72"/>
  <c r="O72"/>
  <c r="N72"/>
  <c r="M72"/>
  <c r="L72"/>
  <c r="K72"/>
  <c r="J72"/>
  <c r="I72"/>
  <c r="H72"/>
  <c r="G72"/>
  <c r="B72"/>
  <c r="G71"/>
  <c r="P70"/>
  <c r="O70"/>
  <c r="N70"/>
  <c r="M70"/>
  <c r="L70"/>
  <c r="K70"/>
  <c r="J70"/>
  <c r="I70"/>
  <c r="H70"/>
  <c r="H71" s="1"/>
  <c r="G70"/>
  <c r="B70"/>
  <c r="G69"/>
  <c r="P68"/>
  <c r="O68"/>
  <c r="N68"/>
  <c r="M68"/>
  <c r="L68"/>
  <c r="K68"/>
  <c r="J68"/>
  <c r="I68"/>
  <c r="H68"/>
  <c r="G68"/>
  <c r="B68"/>
  <c r="P67"/>
  <c r="P78" s="1"/>
  <c r="O67"/>
  <c r="O78" s="1"/>
  <c r="N67"/>
  <c r="N78" s="1"/>
  <c r="M67"/>
  <c r="M78" s="1"/>
  <c r="L67"/>
  <c r="L78" s="1"/>
  <c r="K67"/>
  <c r="K78" s="1"/>
  <c r="J67"/>
  <c r="J78" s="1"/>
  <c r="I67"/>
  <c r="I78" s="1"/>
  <c r="H67"/>
  <c r="H78" s="1"/>
  <c r="G67"/>
  <c r="G78" s="1"/>
  <c r="Q66"/>
  <c r="Q65"/>
  <c r="Q64"/>
  <c r="Q63"/>
  <c r="Q62"/>
  <c r="Q61"/>
  <c r="Q60"/>
  <c r="Q59"/>
  <c r="Q58"/>
  <c r="Q57"/>
  <c r="Q56"/>
  <c r="Q55"/>
  <c r="Q54"/>
  <c r="Q53"/>
  <c r="Q52"/>
  <c r="Q51"/>
  <c r="Q50"/>
  <c r="Q49"/>
  <c r="Q48"/>
  <c r="Q47"/>
  <c r="Q46"/>
  <c r="Q45"/>
  <c r="Q44"/>
  <c r="Q43"/>
  <c r="Q42"/>
  <c r="Q41"/>
  <c r="Q40"/>
  <c r="Q39"/>
  <c r="Q38"/>
  <c r="Q37"/>
  <c r="Q36"/>
  <c r="Q35"/>
  <c r="Q34"/>
  <c r="Q33"/>
  <c r="Q32"/>
  <c r="Q31"/>
  <c r="Q30"/>
  <c r="Q29"/>
  <c r="Q28"/>
  <c r="Q27"/>
  <c r="Q26"/>
  <c r="Q25"/>
  <c r="Q24"/>
  <c r="Q23"/>
  <c r="Q22"/>
  <c r="Q21"/>
  <c r="Q20"/>
  <c r="Q19"/>
  <c r="Q18"/>
  <c r="Q17"/>
  <c r="Q16"/>
  <c r="Q15"/>
  <c r="Q14"/>
  <c r="Q13"/>
  <c r="Q12"/>
  <c r="Q11"/>
  <c r="Q10"/>
  <c r="Q9"/>
  <c r="Q8"/>
  <c r="B7"/>
  <c r="C7" s="1"/>
  <c r="D7" s="1"/>
  <c r="E7" s="1"/>
  <c r="F7" s="1"/>
  <c r="G7" s="1"/>
  <c r="H7" s="1"/>
  <c r="I7" s="1"/>
  <c r="J7" s="1"/>
  <c r="K7" s="1"/>
  <c r="L7" s="1"/>
  <c r="M7" s="1"/>
  <c r="N7" s="1"/>
  <c r="O7" s="1"/>
  <c r="P7" s="1"/>
  <c r="H95" i="19"/>
  <c r="I95" s="1"/>
  <c r="J95" s="1"/>
  <c r="K95" s="1"/>
  <c r="L95" s="1"/>
  <c r="M95" s="1"/>
  <c r="N95" s="1"/>
  <c r="O95" s="1"/>
  <c r="P95" s="1"/>
  <c r="G95"/>
  <c r="P92"/>
  <c r="O92"/>
  <c r="N92"/>
  <c r="M92"/>
  <c r="L92"/>
  <c r="K92"/>
  <c r="J92"/>
  <c r="I92"/>
  <c r="H92"/>
  <c r="G92"/>
  <c r="G93" s="1"/>
  <c r="P90"/>
  <c r="O90"/>
  <c r="N90"/>
  <c r="M90"/>
  <c r="L90"/>
  <c r="K90"/>
  <c r="J90"/>
  <c r="I90"/>
  <c r="H90"/>
  <c r="H91" s="1"/>
  <c r="I91" s="1"/>
  <c r="J91" s="1"/>
  <c r="G90"/>
  <c r="G91" s="1"/>
  <c r="G89"/>
  <c r="H89" s="1"/>
  <c r="I89" s="1"/>
  <c r="J89" s="1"/>
  <c r="K89" s="1"/>
  <c r="L89" s="1"/>
  <c r="M89" s="1"/>
  <c r="N89" s="1"/>
  <c r="O89" s="1"/>
  <c r="P89" s="1"/>
  <c r="H87"/>
  <c r="G87"/>
  <c r="P86"/>
  <c r="O86"/>
  <c r="N86"/>
  <c r="M86"/>
  <c r="L86"/>
  <c r="K86"/>
  <c r="J86"/>
  <c r="I86"/>
  <c r="I87" s="1"/>
  <c r="H86"/>
  <c r="G86"/>
  <c r="P84"/>
  <c r="O84"/>
  <c r="N84"/>
  <c r="M84"/>
  <c r="L84"/>
  <c r="K84"/>
  <c r="J84"/>
  <c r="I84"/>
  <c r="H84"/>
  <c r="G84"/>
  <c r="G85" s="1"/>
  <c r="H83"/>
  <c r="G83"/>
  <c r="P82"/>
  <c r="O82"/>
  <c r="N82"/>
  <c r="M82"/>
  <c r="L82"/>
  <c r="K82"/>
  <c r="J82"/>
  <c r="I82"/>
  <c r="I83" s="1"/>
  <c r="H82"/>
  <c r="G82"/>
  <c r="P80"/>
  <c r="O80"/>
  <c r="N80"/>
  <c r="M80"/>
  <c r="L80"/>
  <c r="K80"/>
  <c r="J80"/>
  <c r="I80"/>
  <c r="H80"/>
  <c r="G80"/>
  <c r="G81" s="1"/>
  <c r="B76"/>
  <c r="I75"/>
  <c r="H75"/>
  <c r="G75"/>
  <c r="P74"/>
  <c r="O74"/>
  <c r="N74"/>
  <c r="M74"/>
  <c r="L74"/>
  <c r="K74"/>
  <c r="J74"/>
  <c r="J75" s="1"/>
  <c r="I74"/>
  <c r="H74"/>
  <c r="G74"/>
  <c r="B74"/>
  <c r="P72"/>
  <c r="O72"/>
  <c r="N72"/>
  <c r="M72"/>
  <c r="L72"/>
  <c r="K72"/>
  <c r="J72"/>
  <c r="I72"/>
  <c r="H72"/>
  <c r="G72"/>
  <c r="B72"/>
  <c r="G71"/>
  <c r="P70"/>
  <c r="O70"/>
  <c r="N70"/>
  <c r="M70"/>
  <c r="L70"/>
  <c r="K70"/>
  <c r="J70"/>
  <c r="I70"/>
  <c r="I71" s="1"/>
  <c r="H70"/>
  <c r="H71" s="1"/>
  <c r="G70"/>
  <c r="B70"/>
  <c r="G69"/>
  <c r="H69" s="1"/>
  <c r="I69" s="1"/>
  <c r="P68"/>
  <c r="O68"/>
  <c r="N68"/>
  <c r="M68"/>
  <c r="L68"/>
  <c r="K68"/>
  <c r="J68"/>
  <c r="I68"/>
  <c r="H68"/>
  <c r="G68"/>
  <c r="B68"/>
  <c r="P67"/>
  <c r="P78" s="1"/>
  <c r="O67"/>
  <c r="O78" s="1"/>
  <c r="N67"/>
  <c r="N78" s="1"/>
  <c r="M67"/>
  <c r="M78" s="1"/>
  <c r="L67"/>
  <c r="L78" s="1"/>
  <c r="K67"/>
  <c r="K78" s="1"/>
  <c r="J67"/>
  <c r="J78" s="1"/>
  <c r="I67"/>
  <c r="I78" s="1"/>
  <c r="H67"/>
  <c r="H78" s="1"/>
  <c r="G67"/>
  <c r="G78" s="1"/>
  <c r="Q66"/>
  <c r="Q65"/>
  <c r="Q64"/>
  <c r="Q63"/>
  <c r="Q62"/>
  <c r="Q61"/>
  <c r="Q60"/>
  <c r="Q59"/>
  <c r="Q58"/>
  <c r="Q57"/>
  <c r="Q56"/>
  <c r="Q55"/>
  <c r="Q54"/>
  <c r="Q53"/>
  <c r="Q52"/>
  <c r="Q51"/>
  <c r="Q50"/>
  <c r="Q49"/>
  <c r="Q48"/>
  <c r="Q47"/>
  <c r="Q46"/>
  <c r="Q45"/>
  <c r="Q44"/>
  <c r="Q43"/>
  <c r="Q42"/>
  <c r="Q41"/>
  <c r="Q40"/>
  <c r="Q39"/>
  <c r="Q38"/>
  <c r="Q37"/>
  <c r="Q36"/>
  <c r="Q35"/>
  <c r="Q34"/>
  <c r="Q33"/>
  <c r="Q32"/>
  <c r="Q31"/>
  <c r="Q30"/>
  <c r="Q29"/>
  <c r="Q28"/>
  <c r="Q27"/>
  <c r="Q26"/>
  <c r="Q25"/>
  <c r="Q24"/>
  <c r="Q23"/>
  <c r="Q22"/>
  <c r="Q21"/>
  <c r="Q20"/>
  <c r="Q19"/>
  <c r="Q18"/>
  <c r="Q17"/>
  <c r="Q16"/>
  <c r="Q15"/>
  <c r="Q14"/>
  <c r="Q13"/>
  <c r="Q12"/>
  <c r="Q11"/>
  <c r="Q10"/>
  <c r="Q9"/>
  <c r="Q8"/>
  <c r="B7"/>
  <c r="C7" s="1"/>
  <c r="D7" s="1"/>
  <c r="E7" s="1"/>
  <c r="F7" s="1"/>
  <c r="G7" s="1"/>
  <c r="H7" s="1"/>
  <c r="I7" s="1"/>
  <c r="J7" s="1"/>
  <c r="K7" s="1"/>
  <c r="L7" s="1"/>
  <c r="M7" s="1"/>
  <c r="N7" s="1"/>
  <c r="O7" s="1"/>
  <c r="P7" s="1"/>
  <c r="H95" i="18"/>
  <c r="I95" s="1"/>
  <c r="J95" s="1"/>
  <c r="K95" s="1"/>
  <c r="L95" s="1"/>
  <c r="M95" s="1"/>
  <c r="N95" s="1"/>
  <c r="O95" s="1"/>
  <c r="P95" s="1"/>
  <c r="G95"/>
  <c r="P92"/>
  <c r="O92"/>
  <c r="N92"/>
  <c r="M92"/>
  <c r="L92"/>
  <c r="K92"/>
  <c r="J92"/>
  <c r="I92"/>
  <c r="H92"/>
  <c r="H93" s="1"/>
  <c r="I93" s="1"/>
  <c r="J93" s="1"/>
  <c r="G92"/>
  <c r="G93" s="1"/>
  <c r="P90"/>
  <c r="O90"/>
  <c r="N90"/>
  <c r="M90"/>
  <c r="L90"/>
  <c r="K90"/>
  <c r="J90"/>
  <c r="I90"/>
  <c r="H90"/>
  <c r="H91" s="1"/>
  <c r="I91" s="1"/>
  <c r="J91" s="1"/>
  <c r="G90"/>
  <c r="G91" s="1"/>
  <c r="G89"/>
  <c r="H89" s="1"/>
  <c r="I89" s="1"/>
  <c r="J89" s="1"/>
  <c r="K89" s="1"/>
  <c r="L89" s="1"/>
  <c r="M89" s="1"/>
  <c r="N89" s="1"/>
  <c r="O89" s="1"/>
  <c r="P89" s="1"/>
  <c r="H87"/>
  <c r="G87"/>
  <c r="P86"/>
  <c r="O86"/>
  <c r="N86"/>
  <c r="M86"/>
  <c r="L86"/>
  <c r="K86"/>
  <c r="J86"/>
  <c r="I86"/>
  <c r="I87" s="1"/>
  <c r="H86"/>
  <c r="G86"/>
  <c r="P84"/>
  <c r="O84"/>
  <c r="N84"/>
  <c r="M84"/>
  <c r="L84"/>
  <c r="K84"/>
  <c r="J84"/>
  <c r="I84"/>
  <c r="H84"/>
  <c r="G84"/>
  <c r="G85" s="1"/>
  <c r="H83"/>
  <c r="G83"/>
  <c r="P82"/>
  <c r="O82"/>
  <c r="N82"/>
  <c r="M82"/>
  <c r="L82"/>
  <c r="K82"/>
  <c r="J82"/>
  <c r="I82"/>
  <c r="I83" s="1"/>
  <c r="H82"/>
  <c r="G82"/>
  <c r="P80"/>
  <c r="O80"/>
  <c r="N80"/>
  <c r="M80"/>
  <c r="L80"/>
  <c r="K80"/>
  <c r="J80"/>
  <c r="I80"/>
  <c r="H80"/>
  <c r="G80"/>
  <c r="G81" s="1"/>
  <c r="B76"/>
  <c r="I75"/>
  <c r="H75"/>
  <c r="G75"/>
  <c r="P74"/>
  <c r="O74"/>
  <c r="N74"/>
  <c r="M74"/>
  <c r="L74"/>
  <c r="K74"/>
  <c r="J74"/>
  <c r="J75" s="1"/>
  <c r="I74"/>
  <c r="H74"/>
  <c r="G74"/>
  <c r="B74"/>
  <c r="P72"/>
  <c r="O72"/>
  <c r="N72"/>
  <c r="M72"/>
  <c r="L72"/>
  <c r="K72"/>
  <c r="J72"/>
  <c r="I72"/>
  <c r="H72"/>
  <c r="G72"/>
  <c r="B72"/>
  <c r="G71"/>
  <c r="P70"/>
  <c r="O70"/>
  <c r="N70"/>
  <c r="M70"/>
  <c r="L70"/>
  <c r="K70"/>
  <c r="J70"/>
  <c r="I70"/>
  <c r="H70"/>
  <c r="H71" s="1"/>
  <c r="G70"/>
  <c r="B70"/>
  <c r="G69"/>
  <c r="P68"/>
  <c r="O68"/>
  <c r="N68"/>
  <c r="M68"/>
  <c r="L68"/>
  <c r="K68"/>
  <c r="J68"/>
  <c r="I68"/>
  <c r="H68"/>
  <c r="H69" s="1"/>
  <c r="I69" s="1"/>
  <c r="G68"/>
  <c r="B68"/>
  <c r="P67"/>
  <c r="P78" s="1"/>
  <c r="O67"/>
  <c r="O78" s="1"/>
  <c r="N67"/>
  <c r="N78" s="1"/>
  <c r="M67"/>
  <c r="M78" s="1"/>
  <c r="L67"/>
  <c r="L78" s="1"/>
  <c r="K67"/>
  <c r="K78" s="1"/>
  <c r="J67"/>
  <c r="J78" s="1"/>
  <c r="I67"/>
  <c r="I78" s="1"/>
  <c r="H67"/>
  <c r="H78" s="1"/>
  <c r="G67"/>
  <c r="G78" s="1"/>
  <c r="Q66"/>
  <c r="Q65"/>
  <c r="Q64"/>
  <c r="Q63"/>
  <c r="Q62"/>
  <c r="Q61"/>
  <c r="Q60"/>
  <c r="Q59"/>
  <c r="Q58"/>
  <c r="Q57"/>
  <c r="Q56"/>
  <c r="Q55"/>
  <c r="Q54"/>
  <c r="Q53"/>
  <c r="Q52"/>
  <c r="Q51"/>
  <c r="Q50"/>
  <c r="Q49"/>
  <c r="Q48"/>
  <c r="Q47"/>
  <c r="Q46"/>
  <c r="Q45"/>
  <c r="Q44"/>
  <c r="Q43"/>
  <c r="Q42"/>
  <c r="Q41"/>
  <c r="Q40"/>
  <c r="Q39"/>
  <c r="Q38"/>
  <c r="Q37"/>
  <c r="Q36"/>
  <c r="Q35"/>
  <c r="Q34"/>
  <c r="Q33"/>
  <c r="Q32"/>
  <c r="Q31"/>
  <c r="Q30"/>
  <c r="Q29"/>
  <c r="Q28"/>
  <c r="Q27"/>
  <c r="Q26"/>
  <c r="Q25"/>
  <c r="Q24"/>
  <c r="Q23"/>
  <c r="Q22"/>
  <c r="Q21"/>
  <c r="Q20"/>
  <c r="Q19"/>
  <c r="Q18"/>
  <c r="Q17"/>
  <c r="Q16"/>
  <c r="Q15"/>
  <c r="Q14"/>
  <c r="Q13"/>
  <c r="Q12"/>
  <c r="Q11"/>
  <c r="Q10"/>
  <c r="Q9"/>
  <c r="Q8"/>
  <c r="B7"/>
  <c r="C7" s="1"/>
  <c r="D7" s="1"/>
  <c r="E7" s="1"/>
  <c r="F7" s="1"/>
  <c r="G7" s="1"/>
  <c r="H7" s="1"/>
  <c r="I7" s="1"/>
  <c r="J7" s="1"/>
  <c r="K7" s="1"/>
  <c r="L7" s="1"/>
  <c r="M7" s="1"/>
  <c r="N7" s="1"/>
  <c r="O7" s="1"/>
  <c r="P7" s="1"/>
  <c r="H95" i="17"/>
  <c r="I95" s="1"/>
  <c r="J95" s="1"/>
  <c r="K95" s="1"/>
  <c r="L95" s="1"/>
  <c r="M95" s="1"/>
  <c r="N95" s="1"/>
  <c r="O95" s="1"/>
  <c r="P95" s="1"/>
  <c r="G95"/>
  <c r="P92"/>
  <c r="O92"/>
  <c r="N92"/>
  <c r="M92"/>
  <c r="L92"/>
  <c r="K92"/>
  <c r="J92"/>
  <c r="I92"/>
  <c r="H92"/>
  <c r="G92"/>
  <c r="G93" s="1"/>
  <c r="P90"/>
  <c r="O90"/>
  <c r="N90"/>
  <c r="M90"/>
  <c r="L90"/>
  <c r="K90"/>
  <c r="J90"/>
  <c r="I90"/>
  <c r="H90"/>
  <c r="H91" s="1"/>
  <c r="I91" s="1"/>
  <c r="J91" s="1"/>
  <c r="G90"/>
  <c r="G91" s="1"/>
  <c r="G89"/>
  <c r="H89" s="1"/>
  <c r="I89" s="1"/>
  <c r="J89" s="1"/>
  <c r="K89" s="1"/>
  <c r="L89" s="1"/>
  <c r="M89" s="1"/>
  <c r="N89" s="1"/>
  <c r="O89" s="1"/>
  <c r="P89" s="1"/>
  <c r="H87"/>
  <c r="G87"/>
  <c r="P86"/>
  <c r="O86"/>
  <c r="N86"/>
  <c r="M86"/>
  <c r="L86"/>
  <c r="K86"/>
  <c r="J86"/>
  <c r="I86"/>
  <c r="I87" s="1"/>
  <c r="H86"/>
  <c r="G86"/>
  <c r="P84"/>
  <c r="O84"/>
  <c r="N84"/>
  <c r="M84"/>
  <c r="L84"/>
  <c r="K84"/>
  <c r="J84"/>
  <c r="I84"/>
  <c r="H84"/>
  <c r="G84"/>
  <c r="G85" s="1"/>
  <c r="H83"/>
  <c r="G83"/>
  <c r="P82"/>
  <c r="O82"/>
  <c r="N82"/>
  <c r="M82"/>
  <c r="L82"/>
  <c r="K82"/>
  <c r="J82"/>
  <c r="I82"/>
  <c r="I83" s="1"/>
  <c r="H82"/>
  <c r="G82"/>
  <c r="P80"/>
  <c r="O80"/>
  <c r="N80"/>
  <c r="M80"/>
  <c r="L80"/>
  <c r="K80"/>
  <c r="J80"/>
  <c r="I80"/>
  <c r="H80"/>
  <c r="G80"/>
  <c r="G81" s="1"/>
  <c r="B76"/>
  <c r="I75"/>
  <c r="H75"/>
  <c r="G75"/>
  <c r="P74"/>
  <c r="O74"/>
  <c r="N74"/>
  <c r="M74"/>
  <c r="L74"/>
  <c r="K74"/>
  <c r="J74"/>
  <c r="J75" s="1"/>
  <c r="I74"/>
  <c r="H74"/>
  <c r="G74"/>
  <c r="B74"/>
  <c r="P72"/>
  <c r="O72"/>
  <c r="N72"/>
  <c r="M72"/>
  <c r="L72"/>
  <c r="K72"/>
  <c r="J72"/>
  <c r="I72"/>
  <c r="H72"/>
  <c r="G72"/>
  <c r="B72"/>
  <c r="G71"/>
  <c r="P70"/>
  <c r="O70"/>
  <c r="N70"/>
  <c r="M70"/>
  <c r="L70"/>
  <c r="K70"/>
  <c r="J70"/>
  <c r="I70"/>
  <c r="I71" s="1"/>
  <c r="H70"/>
  <c r="H71" s="1"/>
  <c r="G70"/>
  <c r="B70"/>
  <c r="H69"/>
  <c r="I69" s="1"/>
  <c r="G69"/>
  <c r="P68"/>
  <c r="O68"/>
  <c r="N68"/>
  <c r="M68"/>
  <c r="L68"/>
  <c r="K68"/>
  <c r="J68"/>
  <c r="I68"/>
  <c r="H68"/>
  <c r="G68"/>
  <c r="B68"/>
  <c r="P67"/>
  <c r="P78" s="1"/>
  <c r="O67"/>
  <c r="O78" s="1"/>
  <c r="N67"/>
  <c r="N78" s="1"/>
  <c r="M67"/>
  <c r="M78" s="1"/>
  <c r="L67"/>
  <c r="L78" s="1"/>
  <c r="K67"/>
  <c r="K78" s="1"/>
  <c r="J67"/>
  <c r="J78" s="1"/>
  <c r="I67"/>
  <c r="I78" s="1"/>
  <c r="H67"/>
  <c r="H78" s="1"/>
  <c r="G67"/>
  <c r="G78" s="1"/>
  <c r="Q66"/>
  <c r="Q65"/>
  <c r="Q64"/>
  <c r="Q63"/>
  <c r="Q62"/>
  <c r="Q61"/>
  <c r="Q60"/>
  <c r="Q59"/>
  <c r="Q58"/>
  <c r="Q57"/>
  <c r="Q56"/>
  <c r="Q55"/>
  <c r="Q54"/>
  <c r="Q53"/>
  <c r="Q52"/>
  <c r="Q51"/>
  <c r="Q50"/>
  <c r="Q49"/>
  <c r="Q48"/>
  <c r="Q47"/>
  <c r="Q46"/>
  <c r="Q45"/>
  <c r="Q44"/>
  <c r="Q43"/>
  <c r="Q42"/>
  <c r="Q41"/>
  <c r="Q40"/>
  <c r="Q39"/>
  <c r="Q38"/>
  <c r="Q37"/>
  <c r="Q36"/>
  <c r="Q35"/>
  <c r="Q34"/>
  <c r="Q33"/>
  <c r="Q32"/>
  <c r="Q31"/>
  <c r="Q30"/>
  <c r="Q29"/>
  <c r="Q28"/>
  <c r="Q27"/>
  <c r="Q26"/>
  <c r="Q25"/>
  <c r="Q24"/>
  <c r="Q23"/>
  <c r="Q22"/>
  <c r="Q21"/>
  <c r="Q20"/>
  <c r="Q19"/>
  <c r="Q18"/>
  <c r="Q17"/>
  <c r="Q16"/>
  <c r="Q15"/>
  <c r="Q14"/>
  <c r="Q13"/>
  <c r="Q12"/>
  <c r="Q11"/>
  <c r="Q10"/>
  <c r="Q9"/>
  <c r="Q8"/>
  <c r="B7"/>
  <c r="C7" s="1"/>
  <c r="D7" s="1"/>
  <c r="E7" s="1"/>
  <c r="F7" s="1"/>
  <c r="G7" s="1"/>
  <c r="H7" s="1"/>
  <c r="I7" s="1"/>
  <c r="J7" s="1"/>
  <c r="K7" s="1"/>
  <c r="L7" s="1"/>
  <c r="M7" s="1"/>
  <c r="N7" s="1"/>
  <c r="O7" s="1"/>
  <c r="P7" s="1"/>
  <c r="H95" i="16"/>
  <c r="I95" s="1"/>
  <c r="J95" s="1"/>
  <c r="K95" s="1"/>
  <c r="L95" s="1"/>
  <c r="M95" s="1"/>
  <c r="N95" s="1"/>
  <c r="O95" s="1"/>
  <c r="P95" s="1"/>
  <c r="G95"/>
  <c r="P92"/>
  <c r="O92"/>
  <c r="N92"/>
  <c r="M92"/>
  <c r="L92"/>
  <c r="K92"/>
  <c r="J92"/>
  <c r="I92"/>
  <c r="H92"/>
  <c r="G92"/>
  <c r="G93" s="1"/>
  <c r="P90"/>
  <c r="O90"/>
  <c r="N90"/>
  <c r="M90"/>
  <c r="L90"/>
  <c r="K90"/>
  <c r="J90"/>
  <c r="I90"/>
  <c r="H90"/>
  <c r="H91" s="1"/>
  <c r="I91" s="1"/>
  <c r="J91" s="1"/>
  <c r="G90"/>
  <c r="G91" s="1"/>
  <c r="G89"/>
  <c r="H89" s="1"/>
  <c r="I89" s="1"/>
  <c r="J89" s="1"/>
  <c r="K89" s="1"/>
  <c r="L89" s="1"/>
  <c r="M89" s="1"/>
  <c r="N89" s="1"/>
  <c r="O89" s="1"/>
  <c r="P89" s="1"/>
  <c r="H87"/>
  <c r="G87"/>
  <c r="P86"/>
  <c r="O86"/>
  <c r="N86"/>
  <c r="M86"/>
  <c r="L86"/>
  <c r="K86"/>
  <c r="J86"/>
  <c r="I86"/>
  <c r="I87" s="1"/>
  <c r="H86"/>
  <c r="G86"/>
  <c r="P84"/>
  <c r="O84"/>
  <c r="N84"/>
  <c r="M84"/>
  <c r="L84"/>
  <c r="K84"/>
  <c r="J84"/>
  <c r="I84"/>
  <c r="H84"/>
  <c r="G84"/>
  <c r="G85" s="1"/>
  <c r="H83"/>
  <c r="G83"/>
  <c r="P82"/>
  <c r="O82"/>
  <c r="N82"/>
  <c r="M82"/>
  <c r="L82"/>
  <c r="K82"/>
  <c r="J82"/>
  <c r="I82"/>
  <c r="I83" s="1"/>
  <c r="H82"/>
  <c r="G82"/>
  <c r="G81"/>
  <c r="P80"/>
  <c r="O80"/>
  <c r="N80"/>
  <c r="M80"/>
  <c r="L80"/>
  <c r="K80"/>
  <c r="J80"/>
  <c r="I80"/>
  <c r="H80"/>
  <c r="G80"/>
  <c r="B76"/>
  <c r="I75"/>
  <c r="H75"/>
  <c r="G75"/>
  <c r="P74"/>
  <c r="O74"/>
  <c r="N74"/>
  <c r="M74"/>
  <c r="L74"/>
  <c r="K74"/>
  <c r="J74"/>
  <c r="J75" s="1"/>
  <c r="I74"/>
  <c r="H74"/>
  <c r="G74"/>
  <c r="B74"/>
  <c r="P72"/>
  <c r="O72"/>
  <c r="N72"/>
  <c r="M72"/>
  <c r="L72"/>
  <c r="K72"/>
  <c r="J72"/>
  <c r="I72"/>
  <c r="H72"/>
  <c r="G72"/>
  <c r="B72"/>
  <c r="G71"/>
  <c r="P70"/>
  <c r="O70"/>
  <c r="N70"/>
  <c r="M70"/>
  <c r="L70"/>
  <c r="K70"/>
  <c r="J70"/>
  <c r="I70"/>
  <c r="H70"/>
  <c r="H71" s="1"/>
  <c r="G70"/>
  <c r="B70"/>
  <c r="G69"/>
  <c r="P68"/>
  <c r="O68"/>
  <c r="N68"/>
  <c r="M68"/>
  <c r="L68"/>
  <c r="K68"/>
  <c r="J68"/>
  <c r="I68"/>
  <c r="H68"/>
  <c r="G68"/>
  <c r="B68"/>
  <c r="P67"/>
  <c r="P78" s="1"/>
  <c r="O67"/>
  <c r="O78" s="1"/>
  <c r="N67"/>
  <c r="N78" s="1"/>
  <c r="M67"/>
  <c r="M78" s="1"/>
  <c r="L67"/>
  <c r="L78" s="1"/>
  <c r="K67"/>
  <c r="K78" s="1"/>
  <c r="J67"/>
  <c r="J78" s="1"/>
  <c r="I67"/>
  <c r="I78" s="1"/>
  <c r="H67"/>
  <c r="H78" s="1"/>
  <c r="G67"/>
  <c r="G76" s="1"/>
  <c r="Q66"/>
  <c r="Q65"/>
  <c r="Q64"/>
  <c r="Q63"/>
  <c r="Q62"/>
  <c r="Q61"/>
  <c r="Q60"/>
  <c r="Q59"/>
  <c r="Q58"/>
  <c r="Q57"/>
  <c r="Q56"/>
  <c r="Q55"/>
  <c r="Q54"/>
  <c r="Q53"/>
  <c r="Q52"/>
  <c r="Q51"/>
  <c r="Q50"/>
  <c r="Q49"/>
  <c r="Q48"/>
  <c r="Q47"/>
  <c r="Q46"/>
  <c r="Q45"/>
  <c r="Q44"/>
  <c r="Q43"/>
  <c r="Q42"/>
  <c r="Q41"/>
  <c r="Q40"/>
  <c r="Q39"/>
  <c r="Q38"/>
  <c r="Q37"/>
  <c r="Q36"/>
  <c r="Q35"/>
  <c r="Q34"/>
  <c r="Q33"/>
  <c r="Q32"/>
  <c r="Q31"/>
  <c r="Q30"/>
  <c r="Q29"/>
  <c r="Q28"/>
  <c r="Q27"/>
  <c r="Q26"/>
  <c r="Q25"/>
  <c r="Q24"/>
  <c r="Q23"/>
  <c r="Q22"/>
  <c r="Q21"/>
  <c r="Q20"/>
  <c r="Q19"/>
  <c r="Q18"/>
  <c r="Q17"/>
  <c r="Q16"/>
  <c r="Q15"/>
  <c r="Q14"/>
  <c r="Q13"/>
  <c r="Q12"/>
  <c r="Q11"/>
  <c r="Q10"/>
  <c r="Q9"/>
  <c r="Q8"/>
  <c r="B7"/>
  <c r="C7" s="1"/>
  <c r="D7" s="1"/>
  <c r="E7" s="1"/>
  <c r="F7" s="1"/>
  <c r="G7" s="1"/>
  <c r="H7" s="1"/>
  <c r="I7" s="1"/>
  <c r="J7" s="1"/>
  <c r="K7" s="1"/>
  <c r="L7" s="1"/>
  <c r="M7" s="1"/>
  <c r="N7" s="1"/>
  <c r="O7" s="1"/>
  <c r="P7" s="1"/>
  <c r="H95" i="15"/>
  <c r="I95" s="1"/>
  <c r="J95" s="1"/>
  <c r="K95" s="1"/>
  <c r="L95" s="1"/>
  <c r="M95" s="1"/>
  <c r="N95" s="1"/>
  <c r="O95" s="1"/>
  <c r="P95" s="1"/>
  <c r="G95"/>
  <c r="P92"/>
  <c r="O92"/>
  <c r="N92"/>
  <c r="M92"/>
  <c r="L92"/>
  <c r="K92"/>
  <c r="J92"/>
  <c r="I92"/>
  <c r="H92"/>
  <c r="G92"/>
  <c r="G93" s="1"/>
  <c r="P90"/>
  <c r="O90"/>
  <c r="N90"/>
  <c r="M90"/>
  <c r="L90"/>
  <c r="K90"/>
  <c r="J90"/>
  <c r="I90"/>
  <c r="H90"/>
  <c r="H91" s="1"/>
  <c r="I91" s="1"/>
  <c r="J91" s="1"/>
  <c r="G90"/>
  <c r="G91" s="1"/>
  <c r="G89"/>
  <c r="H89" s="1"/>
  <c r="I89" s="1"/>
  <c r="J89" s="1"/>
  <c r="K89" s="1"/>
  <c r="L89" s="1"/>
  <c r="M89" s="1"/>
  <c r="N89" s="1"/>
  <c r="O89" s="1"/>
  <c r="P89" s="1"/>
  <c r="H87"/>
  <c r="G87"/>
  <c r="P86"/>
  <c r="O86"/>
  <c r="N86"/>
  <c r="M86"/>
  <c r="L86"/>
  <c r="K86"/>
  <c r="J86"/>
  <c r="I86"/>
  <c r="I87" s="1"/>
  <c r="H86"/>
  <c r="G86"/>
  <c r="P84"/>
  <c r="O84"/>
  <c r="N84"/>
  <c r="M84"/>
  <c r="L84"/>
  <c r="K84"/>
  <c r="J84"/>
  <c r="I84"/>
  <c r="H84"/>
  <c r="G84"/>
  <c r="G85" s="1"/>
  <c r="H83"/>
  <c r="G83"/>
  <c r="P82"/>
  <c r="O82"/>
  <c r="N82"/>
  <c r="M82"/>
  <c r="L82"/>
  <c r="K82"/>
  <c r="J82"/>
  <c r="I82"/>
  <c r="I83" s="1"/>
  <c r="H82"/>
  <c r="G82"/>
  <c r="P80"/>
  <c r="O80"/>
  <c r="N80"/>
  <c r="M80"/>
  <c r="L80"/>
  <c r="K80"/>
  <c r="J80"/>
  <c r="I80"/>
  <c r="H80"/>
  <c r="G80"/>
  <c r="G81" s="1"/>
  <c r="H78"/>
  <c r="B76"/>
  <c r="I75"/>
  <c r="H75"/>
  <c r="G75"/>
  <c r="P74"/>
  <c r="O74"/>
  <c r="N74"/>
  <c r="M74"/>
  <c r="L74"/>
  <c r="K74"/>
  <c r="J74"/>
  <c r="J75" s="1"/>
  <c r="I74"/>
  <c r="H74"/>
  <c r="G74"/>
  <c r="B74"/>
  <c r="P72"/>
  <c r="O72"/>
  <c r="N72"/>
  <c r="M72"/>
  <c r="L72"/>
  <c r="K72"/>
  <c r="J72"/>
  <c r="I72"/>
  <c r="H72"/>
  <c r="G72"/>
  <c r="B72"/>
  <c r="G71"/>
  <c r="P70"/>
  <c r="O70"/>
  <c r="N70"/>
  <c r="M70"/>
  <c r="L70"/>
  <c r="K70"/>
  <c r="J70"/>
  <c r="I70"/>
  <c r="H70"/>
  <c r="H71" s="1"/>
  <c r="G70"/>
  <c r="B70"/>
  <c r="G69"/>
  <c r="P68"/>
  <c r="O68"/>
  <c r="N68"/>
  <c r="M68"/>
  <c r="L68"/>
  <c r="K68"/>
  <c r="J68"/>
  <c r="I68"/>
  <c r="H68"/>
  <c r="G68"/>
  <c r="B68"/>
  <c r="P67"/>
  <c r="P78" s="1"/>
  <c r="O67"/>
  <c r="O78" s="1"/>
  <c r="N67"/>
  <c r="N78" s="1"/>
  <c r="M67"/>
  <c r="M78" s="1"/>
  <c r="L67"/>
  <c r="L78" s="1"/>
  <c r="K67"/>
  <c r="K78" s="1"/>
  <c r="J67"/>
  <c r="J78" s="1"/>
  <c r="I67"/>
  <c r="I78" s="1"/>
  <c r="H67"/>
  <c r="G67"/>
  <c r="G76" s="1"/>
  <c r="Q66"/>
  <c r="Q65"/>
  <c r="Q64"/>
  <c r="Q63"/>
  <c r="Q62"/>
  <c r="Q61"/>
  <c r="Q60"/>
  <c r="Q59"/>
  <c r="Q58"/>
  <c r="Q57"/>
  <c r="Q56"/>
  <c r="Q55"/>
  <c r="Q54"/>
  <c r="Q53"/>
  <c r="Q52"/>
  <c r="Q51"/>
  <c r="Q50"/>
  <c r="Q49"/>
  <c r="Q48"/>
  <c r="Q47"/>
  <c r="Q46"/>
  <c r="Q45"/>
  <c r="Q44"/>
  <c r="Q43"/>
  <c r="Q42"/>
  <c r="Q41"/>
  <c r="Q40"/>
  <c r="Q39"/>
  <c r="Q38"/>
  <c r="Q37"/>
  <c r="Q36"/>
  <c r="Q35"/>
  <c r="Q34"/>
  <c r="Q33"/>
  <c r="Q32"/>
  <c r="Q31"/>
  <c r="Q30"/>
  <c r="Q29"/>
  <c r="Q28"/>
  <c r="Q27"/>
  <c r="Q26"/>
  <c r="Q25"/>
  <c r="Q24"/>
  <c r="Q23"/>
  <c r="Q22"/>
  <c r="Q21"/>
  <c r="Q20"/>
  <c r="Q19"/>
  <c r="Q18"/>
  <c r="Q17"/>
  <c r="Q16"/>
  <c r="Q15"/>
  <c r="Q14"/>
  <c r="Q13"/>
  <c r="Q12"/>
  <c r="Q11"/>
  <c r="Q10"/>
  <c r="Q9"/>
  <c r="Q8"/>
  <c r="B7"/>
  <c r="C7" s="1"/>
  <c r="D7" s="1"/>
  <c r="E7" s="1"/>
  <c r="F7" s="1"/>
  <c r="G7" s="1"/>
  <c r="H7" s="1"/>
  <c r="I7" s="1"/>
  <c r="J7" s="1"/>
  <c r="K7" s="1"/>
  <c r="L7" s="1"/>
  <c r="M7" s="1"/>
  <c r="N7" s="1"/>
  <c r="O7" s="1"/>
  <c r="P7" s="1"/>
  <c r="H95" i="14"/>
  <c r="I95" s="1"/>
  <c r="J95" s="1"/>
  <c r="K95" s="1"/>
  <c r="L95" s="1"/>
  <c r="M95" s="1"/>
  <c r="N95" s="1"/>
  <c r="O95" s="1"/>
  <c r="P95" s="1"/>
  <c r="G95"/>
  <c r="P92"/>
  <c r="O92"/>
  <c r="N92"/>
  <c r="M92"/>
  <c r="L92"/>
  <c r="K92"/>
  <c r="J92"/>
  <c r="I92"/>
  <c r="H92"/>
  <c r="G92"/>
  <c r="G93" s="1"/>
  <c r="P90"/>
  <c r="O90"/>
  <c r="N90"/>
  <c r="M90"/>
  <c r="L90"/>
  <c r="K90"/>
  <c r="J90"/>
  <c r="I90"/>
  <c r="H90"/>
  <c r="H91" s="1"/>
  <c r="I91" s="1"/>
  <c r="J91" s="1"/>
  <c r="G90"/>
  <c r="G91" s="1"/>
  <c r="G89"/>
  <c r="H89" s="1"/>
  <c r="I89" s="1"/>
  <c r="J89" s="1"/>
  <c r="K89" s="1"/>
  <c r="L89" s="1"/>
  <c r="M89" s="1"/>
  <c r="N89" s="1"/>
  <c r="O89" s="1"/>
  <c r="P89" s="1"/>
  <c r="H87"/>
  <c r="G87"/>
  <c r="P86"/>
  <c r="O86"/>
  <c r="N86"/>
  <c r="M86"/>
  <c r="L86"/>
  <c r="K86"/>
  <c r="J86"/>
  <c r="I86"/>
  <c r="I87" s="1"/>
  <c r="H86"/>
  <c r="G86"/>
  <c r="P84"/>
  <c r="O84"/>
  <c r="N84"/>
  <c r="M84"/>
  <c r="L84"/>
  <c r="K84"/>
  <c r="J84"/>
  <c r="I84"/>
  <c r="H84"/>
  <c r="G84"/>
  <c r="G85" s="1"/>
  <c r="H83"/>
  <c r="G83"/>
  <c r="P82"/>
  <c r="O82"/>
  <c r="N82"/>
  <c r="M82"/>
  <c r="L82"/>
  <c r="K82"/>
  <c r="J82"/>
  <c r="I82"/>
  <c r="I83" s="1"/>
  <c r="H82"/>
  <c r="G82"/>
  <c r="P80"/>
  <c r="O80"/>
  <c r="N80"/>
  <c r="M80"/>
  <c r="L80"/>
  <c r="K80"/>
  <c r="J80"/>
  <c r="I80"/>
  <c r="H80"/>
  <c r="G80"/>
  <c r="G81" s="1"/>
  <c r="H78"/>
  <c r="B76"/>
  <c r="I75"/>
  <c r="H75"/>
  <c r="G75"/>
  <c r="P74"/>
  <c r="O74"/>
  <c r="N74"/>
  <c r="M74"/>
  <c r="L74"/>
  <c r="K74"/>
  <c r="J74"/>
  <c r="J75" s="1"/>
  <c r="I74"/>
  <c r="H74"/>
  <c r="G74"/>
  <c r="B74"/>
  <c r="P72"/>
  <c r="O72"/>
  <c r="N72"/>
  <c r="M72"/>
  <c r="L72"/>
  <c r="K72"/>
  <c r="J72"/>
  <c r="I72"/>
  <c r="H72"/>
  <c r="G72"/>
  <c r="B72"/>
  <c r="G71"/>
  <c r="P70"/>
  <c r="O70"/>
  <c r="N70"/>
  <c r="M70"/>
  <c r="L70"/>
  <c r="K70"/>
  <c r="J70"/>
  <c r="I70"/>
  <c r="I71" s="1"/>
  <c r="H70"/>
  <c r="H71" s="1"/>
  <c r="G70"/>
  <c r="B70"/>
  <c r="G69"/>
  <c r="P68"/>
  <c r="O68"/>
  <c r="N68"/>
  <c r="M68"/>
  <c r="L68"/>
  <c r="K68"/>
  <c r="J68"/>
  <c r="I68"/>
  <c r="H68"/>
  <c r="G68"/>
  <c r="B68"/>
  <c r="P67"/>
  <c r="P78" s="1"/>
  <c r="O67"/>
  <c r="O78" s="1"/>
  <c r="N67"/>
  <c r="N78" s="1"/>
  <c r="M67"/>
  <c r="M78" s="1"/>
  <c r="L67"/>
  <c r="L78" s="1"/>
  <c r="K67"/>
  <c r="K78" s="1"/>
  <c r="J67"/>
  <c r="J78" s="1"/>
  <c r="I67"/>
  <c r="I78" s="1"/>
  <c r="H67"/>
  <c r="G67"/>
  <c r="G76" s="1"/>
  <c r="Q66"/>
  <c r="Q65"/>
  <c r="Q64"/>
  <c r="Q63"/>
  <c r="Q62"/>
  <c r="Q61"/>
  <c r="Q60"/>
  <c r="Q59"/>
  <c r="Q58"/>
  <c r="Q57"/>
  <c r="Q56"/>
  <c r="Q55"/>
  <c r="Q54"/>
  <c r="Q53"/>
  <c r="Q52"/>
  <c r="Q51"/>
  <c r="Q50"/>
  <c r="Q49"/>
  <c r="Q48"/>
  <c r="Q47"/>
  <c r="Q46"/>
  <c r="Q45"/>
  <c r="Q44"/>
  <c r="Q43"/>
  <c r="Q42"/>
  <c r="Q41"/>
  <c r="Q40"/>
  <c r="Q39"/>
  <c r="Q38"/>
  <c r="Q37"/>
  <c r="Q36"/>
  <c r="Q35"/>
  <c r="Q34"/>
  <c r="Q33"/>
  <c r="Q32"/>
  <c r="Q31"/>
  <c r="Q30"/>
  <c r="Q29"/>
  <c r="Q28"/>
  <c r="Q27"/>
  <c r="Q26"/>
  <c r="Q25"/>
  <c r="Q24"/>
  <c r="Q23"/>
  <c r="Q22"/>
  <c r="Q21"/>
  <c r="Q20"/>
  <c r="Q19"/>
  <c r="Q18"/>
  <c r="Q17"/>
  <c r="Q16"/>
  <c r="Q15"/>
  <c r="Q14"/>
  <c r="Q13"/>
  <c r="Q12"/>
  <c r="Q11"/>
  <c r="Q10"/>
  <c r="Q9"/>
  <c r="Q8"/>
  <c r="B7"/>
  <c r="C7" s="1"/>
  <c r="D7" s="1"/>
  <c r="E7" s="1"/>
  <c r="F7" s="1"/>
  <c r="G7" s="1"/>
  <c r="H7" s="1"/>
  <c r="I7" s="1"/>
  <c r="J7" s="1"/>
  <c r="K7" s="1"/>
  <c r="L7" s="1"/>
  <c r="M7" s="1"/>
  <c r="N7" s="1"/>
  <c r="O7" s="1"/>
  <c r="P7" s="1"/>
  <c r="H95" i="13"/>
  <c r="I95" s="1"/>
  <c r="J95" s="1"/>
  <c r="K95" s="1"/>
  <c r="L95" s="1"/>
  <c r="M95" s="1"/>
  <c r="N95" s="1"/>
  <c r="O95" s="1"/>
  <c r="P95" s="1"/>
  <c r="G95"/>
  <c r="P92"/>
  <c r="O92"/>
  <c r="N92"/>
  <c r="M92"/>
  <c r="L92"/>
  <c r="K92"/>
  <c r="J92"/>
  <c r="I92"/>
  <c r="H92"/>
  <c r="G92"/>
  <c r="G93" s="1"/>
  <c r="P90"/>
  <c r="O90"/>
  <c r="N90"/>
  <c r="M90"/>
  <c r="L90"/>
  <c r="K90"/>
  <c r="J90"/>
  <c r="I90"/>
  <c r="H90"/>
  <c r="H91" s="1"/>
  <c r="I91" s="1"/>
  <c r="J91" s="1"/>
  <c r="G90"/>
  <c r="G91" s="1"/>
  <c r="G89"/>
  <c r="H89" s="1"/>
  <c r="I89" s="1"/>
  <c r="J89" s="1"/>
  <c r="K89" s="1"/>
  <c r="L89" s="1"/>
  <c r="M89" s="1"/>
  <c r="N89" s="1"/>
  <c r="O89" s="1"/>
  <c r="P89" s="1"/>
  <c r="H87"/>
  <c r="G87"/>
  <c r="P86"/>
  <c r="O86"/>
  <c r="N86"/>
  <c r="M86"/>
  <c r="L86"/>
  <c r="K86"/>
  <c r="J86"/>
  <c r="I86"/>
  <c r="I87" s="1"/>
  <c r="H86"/>
  <c r="G86"/>
  <c r="P84"/>
  <c r="O84"/>
  <c r="N84"/>
  <c r="M84"/>
  <c r="L84"/>
  <c r="K84"/>
  <c r="J84"/>
  <c r="I84"/>
  <c r="H84"/>
  <c r="G84"/>
  <c r="G85" s="1"/>
  <c r="H83"/>
  <c r="G83"/>
  <c r="P82"/>
  <c r="O82"/>
  <c r="N82"/>
  <c r="M82"/>
  <c r="L82"/>
  <c r="K82"/>
  <c r="J82"/>
  <c r="I82"/>
  <c r="I83" s="1"/>
  <c r="H82"/>
  <c r="G82"/>
  <c r="P80"/>
  <c r="O80"/>
  <c r="N80"/>
  <c r="M80"/>
  <c r="L80"/>
  <c r="K80"/>
  <c r="J80"/>
  <c r="I80"/>
  <c r="H80"/>
  <c r="G80"/>
  <c r="G81" s="1"/>
  <c r="B76"/>
  <c r="I75"/>
  <c r="H75"/>
  <c r="G75"/>
  <c r="P74"/>
  <c r="O74"/>
  <c r="N74"/>
  <c r="M74"/>
  <c r="L74"/>
  <c r="K74"/>
  <c r="J74"/>
  <c r="J75" s="1"/>
  <c r="I74"/>
  <c r="H74"/>
  <c r="G74"/>
  <c r="B74"/>
  <c r="P72"/>
  <c r="O72"/>
  <c r="N72"/>
  <c r="M72"/>
  <c r="L72"/>
  <c r="K72"/>
  <c r="J72"/>
  <c r="I72"/>
  <c r="H72"/>
  <c r="G72"/>
  <c r="B72"/>
  <c r="G71"/>
  <c r="P70"/>
  <c r="O70"/>
  <c r="N70"/>
  <c r="M70"/>
  <c r="L70"/>
  <c r="K70"/>
  <c r="J70"/>
  <c r="I70"/>
  <c r="H70"/>
  <c r="H71" s="1"/>
  <c r="G70"/>
  <c r="B70"/>
  <c r="G69"/>
  <c r="P68"/>
  <c r="O68"/>
  <c r="N68"/>
  <c r="M68"/>
  <c r="L68"/>
  <c r="K68"/>
  <c r="J68"/>
  <c r="I68"/>
  <c r="H68"/>
  <c r="G68"/>
  <c r="B68"/>
  <c r="P67"/>
  <c r="P78" s="1"/>
  <c r="O67"/>
  <c r="O78" s="1"/>
  <c r="N67"/>
  <c r="N78" s="1"/>
  <c r="M67"/>
  <c r="M78" s="1"/>
  <c r="L67"/>
  <c r="L78" s="1"/>
  <c r="K67"/>
  <c r="K78" s="1"/>
  <c r="J67"/>
  <c r="J78" s="1"/>
  <c r="I67"/>
  <c r="I78" s="1"/>
  <c r="H67"/>
  <c r="H78" s="1"/>
  <c r="G67"/>
  <c r="G76" s="1"/>
  <c r="Q66"/>
  <c r="Q65"/>
  <c r="Q64"/>
  <c r="Q63"/>
  <c r="Q62"/>
  <c r="Q61"/>
  <c r="Q60"/>
  <c r="Q59"/>
  <c r="Q58"/>
  <c r="Q57"/>
  <c r="Q56"/>
  <c r="Q55"/>
  <c r="Q54"/>
  <c r="Q53"/>
  <c r="Q52"/>
  <c r="Q51"/>
  <c r="Q50"/>
  <c r="Q49"/>
  <c r="Q48"/>
  <c r="Q47"/>
  <c r="Q46"/>
  <c r="Q45"/>
  <c r="Q44"/>
  <c r="Q43"/>
  <c r="Q42"/>
  <c r="Q41"/>
  <c r="Q40"/>
  <c r="Q39"/>
  <c r="Q38"/>
  <c r="Q37"/>
  <c r="Q36"/>
  <c r="Q35"/>
  <c r="Q34"/>
  <c r="Q33"/>
  <c r="Q32"/>
  <c r="Q31"/>
  <c r="Q30"/>
  <c r="Q29"/>
  <c r="Q28"/>
  <c r="Q27"/>
  <c r="Q26"/>
  <c r="Q25"/>
  <c r="Q24"/>
  <c r="Q23"/>
  <c r="Q22"/>
  <c r="Q21"/>
  <c r="Q20"/>
  <c r="Q19"/>
  <c r="Q18"/>
  <c r="Q17"/>
  <c r="Q16"/>
  <c r="Q15"/>
  <c r="Q14"/>
  <c r="Q13"/>
  <c r="Q12"/>
  <c r="Q11"/>
  <c r="Q10"/>
  <c r="Q9"/>
  <c r="Q8"/>
  <c r="B7"/>
  <c r="C7" s="1"/>
  <c r="D7" s="1"/>
  <c r="E7" s="1"/>
  <c r="F7" s="1"/>
  <c r="G7" s="1"/>
  <c r="H7" s="1"/>
  <c r="I7" s="1"/>
  <c r="J7" s="1"/>
  <c r="K7" s="1"/>
  <c r="L7" s="1"/>
  <c r="M7" s="1"/>
  <c r="N7" s="1"/>
  <c r="O7" s="1"/>
  <c r="P7" s="1"/>
  <c r="H95" i="12"/>
  <c r="I95" s="1"/>
  <c r="J95" s="1"/>
  <c r="K95" s="1"/>
  <c r="L95" s="1"/>
  <c r="M95" s="1"/>
  <c r="N95" s="1"/>
  <c r="O95" s="1"/>
  <c r="P95" s="1"/>
  <c r="G95"/>
  <c r="P92"/>
  <c r="O92"/>
  <c r="N92"/>
  <c r="M92"/>
  <c r="L92"/>
  <c r="K92"/>
  <c r="J92"/>
  <c r="I92"/>
  <c r="H92"/>
  <c r="G92"/>
  <c r="G93" s="1"/>
  <c r="P90"/>
  <c r="O90"/>
  <c r="N90"/>
  <c r="M90"/>
  <c r="L90"/>
  <c r="K90"/>
  <c r="J90"/>
  <c r="I90"/>
  <c r="H90"/>
  <c r="H91" s="1"/>
  <c r="I91" s="1"/>
  <c r="J91" s="1"/>
  <c r="G90"/>
  <c r="G91" s="1"/>
  <c r="G89"/>
  <c r="H89" s="1"/>
  <c r="I89" s="1"/>
  <c r="J89" s="1"/>
  <c r="K89" s="1"/>
  <c r="L89" s="1"/>
  <c r="M89" s="1"/>
  <c r="N89" s="1"/>
  <c r="O89" s="1"/>
  <c r="P89" s="1"/>
  <c r="H87"/>
  <c r="G87"/>
  <c r="P86"/>
  <c r="O86"/>
  <c r="N86"/>
  <c r="M86"/>
  <c r="L86"/>
  <c r="K86"/>
  <c r="J86"/>
  <c r="I86"/>
  <c r="I87" s="1"/>
  <c r="H86"/>
  <c r="G86"/>
  <c r="P84"/>
  <c r="O84"/>
  <c r="N84"/>
  <c r="M84"/>
  <c r="L84"/>
  <c r="K84"/>
  <c r="J84"/>
  <c r="I84"/>
  <c r="H84"/>
  <c r="G84"/>
  <c r="G85" s="1"/>
  <c r="H83"/>
  <c r="G83"/>
  <c r="P82"/>
  <c r="O82"/>
  <c r="N82"/>
  <c r="M82"/>
  <c r="L82"/>
  <c r="K82"/>
  <c r="J82"/>
  <c r="I82"/>
  <c r="I83" s="1"/>
  <c r="H82"/>
  <c r="G82"/>
  <c r="P80"/>
  <c r="O80"/>
  <c r="N80"/>
  <c r="M80"/>
  <c r="L80"/>
  <c r="K80"/>
  <c r="J80"/>
  <c r="I80"/>
  <c r="H80"/>
  <c r="G80"/>
  <c r="G81" s="1"/>
  <c r="H81" s="1"/>
  <c r="H78"/>
  <c r="B76"/>
  <c r="I75"/>
  <c r="H75"/>
  <c r="G75"/>
  <c r="P74"/>
  <c r="O74"/>
  <c r="N74"/>
  <c r="M74"/>
  <c r="L74"/>
  <c r="K74"/>
  <c r="J74"/>
  <c r="J75" s="1"/>
  <c r="I74"/>
  <c r="H74"/>
  <c r="G74"/>
  <c r="B74"/>
  <c r="P72"/>
  <c r="O72"/>
  <c r="N72"/>
  <c r="M72"/>
  <c r="L72"/>
  <c r="K72"/>
  <c r="J72"/>
  <c r="I72"/>
  <c r="H72"/>
  <c r="G72"/>
  <c r="B72"/>
  <c r="G71"/>
  <c r="P70"/>
  <c r="O70"/>
  <c r="N70"/>
  <c r="M70"/>
  <c r="L70"/>
  <c r="K70"/>
  <c r="J70"/>
  <c r="I70"/>
  <c r="H70"/>
  <c r="H71" s="1"/>
  <c r="G70"/>
  <c r="B70"/>
  <c r="H69"/>
  <c r="I69" s="1"/>
  <c r="G69"/>
  <c r="P68"/>
  <c r="O68"/>
  <c r="N68"/>
  <c r="M68"/>
  <c r="L68"/>
  <c r="K68"/>
  <c r="J68"/>
  <c r="I68"/>
  <c r="H68"/>
  <c r="G68"/>
  <c r="B68"/>
  <c r="P67"/>
  <c r="P78" s="1"/>
  <c r="O67"/>
  <c r="O78" s="1"/>
  <c r="N67"/>
  <c r="N78" s="1"/>
  <c r="M67"/>
  <c r="M78" s="1"/>
  <c r="L67"/>
  <c r="L78" s="1"/>
  <c r="K67"/>
  <c r="K78" s="1"/>
  <c r="J67"/>
  <c r="J78" s="1"/>
  <c r="I67"/>
  <c r="I78" s="1"/>
  <c r="H67"/>
  <c r="G67"/>
  <c r="G76" s="1"/>
  <c r="Q66"/>
  <c r="Q65"/>
  <c r="Q64"/>
  <c r="Q63"/>
  <c r="Q62"/>
  <c r="Q61"/>
  <c r="Q60"/>
  <c r="Q59"/>
  <c r="Q58"/>
  <c r="Q57"/>
  <c r="Q56"/>
  <c r="Q55"/>
  <c r="Q54"/>
  <c r="Q53"/>
  <c r="Q52"/>
  <c r="Q51"/>
  <c r="Q50"/>
  <c r="Q49"/>
  <c r="Q48"/>
  <c r="Q47"/>
  <c r="Q46"/>
  <c r="Q45"/>
  <c r="Q44"/>
  <c r="Q43"/>
  <c r="Q42"/>
  <c r="Q41"/>
  <c r="Q40"/>
  <c r="Q39"/>
  <c r="Q38"/>
  <c r="Q37"/>
  <c r="Q36"/>
  <c r="Q35"/>
  <c r="Q34"/>
  <c r="Q33"/>
  <c r="Q32"/>
  <c r="Q31"/>
  <c r="Q30"/>
  <c r="Q29"/>
  <c r="Q28"/>
  <c r="Q27"/>
  <c r="Q26"/>
  <c r="Q25"/>
  <c r="Q24"/>
  <c r="Q23"/>
  <c r="Q22"/>
  <c r="Q21"/>
  <c r="Q20"/>
  <c r="Q19"/>
  <c r="Q18"/>
  <c r="Q17"/>
  <c r="Q16"/>
  <c r="Q15"/>
  <c r="Q14"/>
  <c r="Q13"/>
  <c r="Q12"/>
  <c r="Q11"/>
  <c r="Q10"/>
  <c r="Q9"/>
  <c r="Q8"/>
  <c r="B7"/>
  <c r="C7" s="1"/>
  <c r="D7" s="1"/>
  <c r="E7" s="1"/>
  <c r="F7" s="1"/>
  <c r="G7" s="1"/>
  <c r="H7" s="1"/>
  <c r="I7" s="1"/>
  <c r="J7" s="1"/>
  <c r="K7" s="1"/>
  <c r="L7" s="1"/>
  <c r="M7" s="1"/>
  <c r="N7" s="1"/>
  <c r="O7" s="1"/>
  <c r="P7" s="1"/>
  <c r="H95" i="11"/>
  <c r="I95" s="1"/>
  <c r="J95" s="1"/>
  <c r="K95" s="1"/>
  <c r="L95" s="1"/>
  <c r="M95" s="1"/>
  <c r="N95" s="1"/>
  <c r="O95" s="1"/>
  <c r="P95" s="1"/>
  <c r="G95"/>
  <c r="P92"/>
  <c r="O92"/>
  <c r="N92"/>
  <c r="M92"/>
  <c r="L92"/>
  <c r="K92"/>
  <c r="J92"/>
  <c r="I92"/>
  <c r="H92"/>
  <c r="G92"/>
  <c r="G93" s="1"/>
  <c r="P90"/>
  <c r="O90"/>
  <c r="N90"/>
  <c r="M90"/>
  <c r="L90"/>
  <c r="K90"/>
  <c r="J90"/>
  <c r="I90"/>
  <c r="H90"/>
  <c r="H91" s="1"/>
  <c r="I91" s="1"/>
  <c r="J91" s="1"/>
  <c r="G90"/>
  <c r="G91" s="1"/>
  <c r="G89"/>
  <c r="H89" s="1"/>
  <c r="I89" s="1"/>
  <c r="J89" s="1"/>
  <c r="K89" s="1"/>
  <c r="L89" s="1"/>
  <c r="M89" s="1"/>
  <c r="N89" s="1"/>
  <c r="O89" s="1"/>
  <c r="P89" s="1"/>
  <c r="H87"/>
  <c r="G87"/>
  <c r="P86"/>
  <c r="O86"/>
  <c r="N86"/>
  <c r="M86"/>
  <c r="L86"/>
  <c r="K86"/>
  <c r="J86"/>
  <c r="I86"/>
  <c r="I87" s="1"/>
  <c r="H86"/>
  <c r="G86"/>
  <c r="P84"/>
  <c r="O84"/>
  <c r="N84"/>
  <c r="M84"/>
  <c r="L84"/>
  <c r="K84"/>
  <c r="J84"/>
  <c r="I84"/>
  <c r="H84"/>
  <c r="G84"/>
  <c r="G85" s="1"/>
  <c r="H83"/>
  <c r="G83"/>
  <c r="P82"/>
  <c r="O82"/>
  <c r="N82"/>
  <c r="M82"/>
  <c r="L82"/>
  <c r="K82"/>
  <c r="J82"/>
  <c r="I82"/>
  <c r="I83" s="1"/>
  <c r="H82"/>
  <c r="G82"/>
  <c r="P80"/>
  <c r="O80"/>
  <c r="N80"/>
  <c r="M80"/>
  <c r="L80"/>
  <c r="K80"/>
  <c r="J80"/>
  <c r="I80"/>
  <c r="H80"/>
  <c r="G80"/>
  <c r="G81" s="1"/>
  <c r="B76"/>
  <c r="I75"/>
  <c r="H75"/>
  <c r="G75"/>
  <c r="P74"/>
  <c r="O74"/>
  <c r="N74"/>
  <c r="M74"/>
  <c r="L74"/>
  <c r="K74"/>
  <c r="J74"/>
  <c r="J75" s="1"/>
  <c r="I74"/>
  <c r="H74"/>
  <c r="G74"/>
  <c r="B74"/>
  <c r="P72"/>
  <c r="O72"/>
  <c r="N72"/>
  <c r="M72"/>
  <c r="L72"/>
  <c r="K72"/>
  <c r="J72"/>
  <c r="I72"/>
  <c r="H72"/>
  <c r="G72"/>
  <c r="B72"/>
  <c r="G71"/>
  <c r="P70"/>
  <c r="O70"/>
  <c r="N70"/>
  <c r="M70"/>
  <c r="L70"/>
  <c r="K70"/>
  <c r="J70"/>
  <c r="I70"/>
  <c r="I71" s="1"/>
  <c r="H70"/>
  <c r="H71" s="1"/>
  <c r="G70"/>
  <c r="B70"/>
  <c r="G69"/>
  <c r="P68"/>
  <c r="O68"/>
  <c r="N68"/>
  <c r="M68"/>
  <c r="L68"/>
  <c r="K68"/>
  <c r="J68"/>
  <c r="I68"/>
  <c r="H68"/>
  <c r="G68"/>
  <c r="B68"/>
  <c r="P67"/>
  <c r="P78" s="1"/>
  <c r="O67"/>
  <c r="O78" s="1"/>
  <c r="N67"/>
  <c r="N78" s="1"/>
  <c r="M67"/>
  <c r="M78" s="1"/>
  <c r="L67"/>
  <c r="L78" s="1"/>
  <c r="K67"/>
  <c r="K78" s="1"/>
  <c r="J67"/>
  <c r="J78" s="1"/>
  <c r="I67"/>
  <c r="I78" s="1"/>
  <c r="H67"/>
  <c r="H78" s="1"/>
  <c r="G67"/>
  <c r="G76" s="1"/>
  <c r="Q66"/>
  <c r="Q65"/>
  <c r="Q64"/>
  <c r="Q63"/>
  <c r="Q62"/>
  <c r="Q61"/>
  <c r="Q60"/>
  <c r="Q59"/>
  <c r="Q58"/>
  <c r="Q57"/>
  <c r="Q56"/>
  <c r="Q55"/>
  <c r="Q54"/>
  <c r="Q53"/>
  <c r="Q52"/>
  <c r="Q51"/>
  <c r="Q50"/>
  <c r="Q49"/>
  <c r="Q48"/>
  <c r="Q47"/>
  <c r="Q46"/>
  <c r="Q45"/>
  <c r="Q44"/>
  <c r="Q43"/>
  <c r="Q42"/>
  <c r="Q41"/>
  <c r="Q40"/>
  <c r="Q39"/>
  <c r="Q38"/>
  <c r="Q37"/>
  <c r="Q36"/>
  <c r="Q35"/>
  <c r="Q34"/>
  <c r="Q33"/>
  <c r="Q32"/>
  <c r="Q31"/>
  <c r="Q30"/>
  <c r="Q29"/>
  <c r="Q28"/>
  <c r="Q27"/>
  <c r="Q26"/>
  <c r="Q25"/>
  <c r="Q24"/>
  <c r="Q23"/>
  <c r="Q22"/>
  <c r="Q21"/>
  <c r="Q20"/>
  <c r="Q19"/>
  <c r="Q18"/>
  <c r="Q17"/>
  <c r="Q16"/>
  <c r="Q15"/>
  <c r="Q14"/>
  <c r="Q13"/>
  <c r="Q12"/>
  <c r="Q11"/>
  <c r="Q10"/>
  <c r="Q9"/>
  <c r="Q8"/>
  <c r="B7"/>
  <c r="C7" s="1"/>
  <c r="D7" s="1"/>
  <c r="E7" s="1"/>
  <c r="F7" s="1"/>
  <c r="G7" s="1"/>
  <c r="H7" s="1"/>
  <c r="I7" s="1"/>
  <c r="J7" s="1"/>
  <c r="K7" s="1"/>
  <c r="L7" s="1"/>
  <c r="M7" s="1"/>
  <c r="N7" s="1"/>
  <c r="O7" s="1"/>
  <c r="P7" s="1"/>
  <c r="H95" i="10"/>
  <c r="I95" s="1"/>
  <c r="J95" s="1"/>
  <c r="K95" s="1"/>
  <c r="L95" s="1"/>
  <c r="M95" s="1"/>
  <c r="N95" s="1"/>
  <c r="O95" s="1"/>
  <c r="P95" s="1"/>
  <c r="G95"/>
  <c r="P92"/>
  <c r="O92"/>
  <c r="N92"/>
  <c r="M92"/>
  <c r="L92"/>
  <c r="K92"/>
  <c r="J92"/>
  <c r="I92"/>
  <c r="H92"/>
  <c r="G92"/>
  <c r="G93" s="1"/>
  <c r="P90"/>
  <c r="O90"/>
  <c r="N90"/>
  <c r="M90"/>
  <c r="L90"/>
  <c r="K90"/>
  <c r="J90"/>
  <c r="I90"/>
  <c r="H90"/>
  <c r="H91" s="1"/>
  <c r="I91" s="1"/>
  <c r="J91" s="1"/>
  <c r="G90"/>
  <c r="G91" s="1"/>
  <c r="G89"/>
  <c r="H89" s="1"/>
  <c r="I89" s="1"/>
  <c r="J89" s="1"/>
  <c r="K89" s="1"/>
  <c r="L89" s="1"/>
  <c r="M89" s="1"/>
  <c r="N89" s="1"/>
  <c r="O89" s="1"/>
  <c r="P89" s="1"/>
  <c r="H87"/>
  <c r="G87"/>
  <c r="P86"/>
  <c r="O86"/>
  <c r="N86"/>
  <c r="M86"/>
  <c r="L86"/>
  <c r="K86"/>
  <c r="J86"/>
  <c r="I86"/>
  <c r="I87" s="1"/>
  <c r="H86"/>
  <c r="G86"/>
  <c r="P84"/>
  <c r="O84"/>
  <c r="N84"/>
  <c r="M84"/>
  <c r="L84"/>
  <c r="K84"/>
  <c r="J84"/>
  <c r="I84"/>
  <c r="H84"/>
  <c r="G84"/>
  <c r="G85" s="1"/>
  <c r="H83"/>
  <c r="G83"/>
  <c r="P82"/>
  <c r="O82"/>
  <c r="N82"/>
  <c r="M82"/>
  <c r="L82"/>
  <c r="K82"/>
  <c r="J82"/>
  <c r="I82"/>
  <c r="I83" s="1"/>
  <c r="H82"/>
  <c r="G82"/>
  <c r="P80"/>
  <c r="O80"/>
  <c r="N80"/>
  <c r="M80"/>
  <c r="L80"/>
  <c r="K80"/>
  <c r="J80"/>
  <c r="I80"/>
  <c r="H80"/>
  <c r="G80"/>
  <c r="G81" s="1"/>
  <c r="B76"/>
  <c r="I75"/>
  <c r="H75"/>
  <c r="G75"/>
  <c r="P74"/>
  <c r="O74"/>
  <c r="N74"/>
  <c r="M74"/>
  <c r="L74"/>
  <c r="K74"/>
  <c r="J74"/>
  <c r="J75" s="1"/>
  <c r="I74"/>
  <c r="H74"/>
  <c r="G74"/>
  <c r="B74"/>
  <c r="P72"/>
  <c r="O72"/>
  <c r="N72"/>
  <c r="M72"/>
  <c r="L72"/>
  <c r="K72"/>
  <c r="J72"/>
  <c r="I72"/>
  <c r="H72"/>
  <c r="G72"/>
  <c r="B72"/>
  <c r="G71"/>
  <c r="P70"/>
  <c r="O70"/>
  <c r="N70"/>
  <c r="M70"/>
  <c r="L70"/>
  <c r="K70"/>
  <c r="J70"/>
  <c r="I70"/>
  <c r="I71" s="1"/>
  <c r="H70"/>
  <c r="H71" s="1"/>
  <c r="G70"/>
  <c r="B70"/>
  <c r="G69"/>
  <c r="P68"/>
  <c r="O68"/>
  <c r="N68"/>
  <c r="M68"/>
  <c r="L68"/>
  <c r="K68"/>
  <c r="J68"/>
  <c r="I68"/>
  <c r="H68"/>
  <c r="G68"/>
  <c r="B68"/>
  <c r="P67"/>
  <c r="P78" s="1"/>
  <c r="O67"/>
  <c r="O78" s="1"/>
  <c r="N67"/>
  <c r="N78" s="1"/>
  <c r="M67"/>
  <c r="M78" s="1"/>
  <c r="L67"/>
  <c r="L78" s="1"/>
  <c r="K67"/>
  <c r="K78" s="1"/>
  <c r="J67"/>
  <c r="J78" s="1"/>
  <c r="I67"/>
  <c r="I78" s="1"/>
  <c r="H67"/>
  <c r="H78" s="1"/>
  <c r="G67"/>
  <c r="G76" s="1"/>
  <c r="Q66"/>
  <c r="Q65"/>
  <c r="Q64"/>
  <c r="Q63"/>
  <c r="Q62"/>
  <c r="Q61"/>
  <c r="Q60"/>
  <c r="Q59"/>
  <c r="Q58"/>
  <c r="Q57"/>
  <c r="Q56"/>
  <c r="Q55"/>
  <c r="Q54"/>
  <c r="Q53"/>
  <c r="Q52"/>
  <c r="Q51"/>
  <c r="Q50"/>
  <c r="Q49"/>
  <c r="Q48"/>
  <c r="Q47"/>
  <c r="Q46"/>
  <c r="Q45"/>
  <c r="Q44"/>
  <c r="Q43"/>
  <c r="Q42"/>
  <c r="Q41"/>
  <c r="Q40"/>
  <c r="Q39"/>
  <c r="Q38"/>
  <c r="Q37"/>
  <c r="Q36"/>
  <c r="Q35"/>
  <c r="Q34"/>
  <c r="Q33"/>
  <c r="Q32"/>
  <c r="Q31"/>
  <c r="Q30"/>
  <c r="Q29"/>
  <c r="Q28"/>
  <c r="Q27"/>
  <c r="Q26"/>
  <c r="Q25"/>
  <c r="Q24"/>
  <c r="Q23"/>
  <c r="Q22"/>
  <c r="Q21"/>
  <c r="Q20"/>
  <c r="Q19"/>
  <c r="Q18"/>
  <c r="Q17"/>
  <c r="Q16"/>
  <c r="Q15"/>
  <c r="Q14"/>
  <c r="Q13"/>
  <c r="Q12"/>
  <c r="Q11"/>
  <c r="Q10"/>
  <c r="Q9"/>
  <c r="Q8"/>
  <c r="B7"/>
  <c r="C7" s="1"/>
  <c r="D7" s="1"/>
  <c r="E7" s="1"/>
  <c r="F7" s="1"/>
  <c r="G7" s="1"/>
  <c r="H7" s="1"/>
  <c r="I7" s="1"/>
  <c r="J7" s="1"/>
  <c r="K7" s="1"/>
  <c r="L7" s="1"/>
  <c r="M7" s="1"/>
  <c r="N7" s="1"/>
  <c r="O7" s="1"/>
  <c r="P7" s="1"/>
  <c r="H95" i="9"/>
  <c r="I95" s="1"/>
  <c r="J95" s="1"/>
  <c r="K95" s="1"/>
  <c r="L95" s="1"/>
  <c r="M95" s="1"/>
  <c r="N95" s="1"/>
  <c r="O95" s="1"/>
  <c r="P95" s="1"/>
  <c r="G95"/>
  <c r="P92"/>
  <c r="O92"/>
  <c r="N92"/>
  <c r="M92"/>
  <c r="L92"/>
  <c r="K92"/>
  <c r="J92"/>
  <c r="I92"/>
  <c r="H92"/>
  <c r="H93" s="1"/>
  <c r="I93" s="1"/>
  <c r="J93" s="1"/>
  <c r="G92"/>
  <c r="G93" s="1"/>
  <c r="P90"/>
  <c r="O90"/>
  <c r="N90"/>
  <c r="M90"/>
  <c r="L90"/>
  <c r="K90"/>
  <c r="J90"/>
  <c r="I90"/>
  <c r="H90"/>
  <c r="H91" s="1"/>
  <c r="I91" s="1"/>
  <c r="J91" s="1"/>
  <c r="G90"/>
  <c r="G91" s="1"/>
  <c r="G89"/>
  <c r="H89" s="1"/>
  <c r="I89" s="1"/>
  <c r="J89" s="1"/>
  <c r="K89" s="1"/>
  <c r="L89" s="1"/>
  <c r="M89" s="1"/>
  <c r="N89" s="1"/>
  <c r="O89" s="1"/>
  <c r="P89" s="1"/>
  <c r="H87"/>
  <c r="G87"/>
  <c r="P86"/>
  <c r="O86"/>
  <c r="N86"/>
  <c r="M86"/>
  <c r="L86"/>
  <c r="K86"/>
  <c r="J86"/>
  <c r="I86"/>
  <c r="I87" s="1"/>
  <c r="H86"/>
  <c r="G86"/>
  <c r="P84"/>
  <c r="O84"/>
  <c r="N84"/>
  <c r="M84"/>
  <c r="L84"/>
  <c r="K84"/>
  <c r="J84"/>
  <c r="I84"/>
  <c r="H84"/>
  <c r="G84"/>
  <c r="G85" s="1"/>
  <c r="H83"/>
  <c r="G83"/>
  <c r="P82"/>
  <c r="O82"/>
  <c r="N82"/>
  <c r="M82"/>
  <c r="L82"/>
  <c r="K82"/>
  <c r="J82"/>
  <c r="I82"/>
  <c r="I83" s="1"/>
  <c r="H82"/>
  <c r="G82"/>
  <c r="G81"/>
  <c r="P80"/>
  <c r="O80"/>
  <c r="N80"/>
  <c r="M80"/>
  <c r="L80"/>
  <c r="K80"/>
  <c r="J80"/>
  <c r="I80"/>
  <c r="H80"/>
  <c r="G80"/>
  <c r="G78"/>
  <c r="G76"/>
  <c r="B76"/>
  <c r="I75"/>
  <c r="H75"/>
  <c r="G75"/>
  <c r="P74"/>
  <c r="O74"/>
  <c r="N74"/>
  <c r="M74"/>
  <c r="L74"/>
  <c r="K74"/>
  <c r="J74"/>
  <c r="J75" s="1"/>
  <c r="I74"/>
  <c r="H74"/>
  <c r="G74"/>
  <c r="B74"/>
  <c r="G73"/>
  <c r="P72"/>
  <c r="O72"/>
  <c r="N72"/>
  <c r="M72"/>
  <c r="L72"/>
  <c r="K72"/>
  <c r="J72"/>
  <c r="I72"/>
  <c r="H72"/>
  <c r="G72"/>
  <c r="B72"/>
  <c r="G71"/>
  <c r="P70"/>
  <c r="O70"/>
  <c r="N70"/>
  <c r="M70"/>
  <c r="L70"/>
  <c r="K70"/>
  <c r="J70"/>
  <c r="I70"/>
  <c r="H70"/>
  <c r="H71" s="1"/>
  <c r="G70"/>
  <c r="B70"/>
  <c r="G69"/>
  <c r="P68"/>
  <c r="O68"/>
  <c r="N68"/>
  <c r="M68"/>
  <c r="L68"/>
  <c r="K68"/>
  <c r="J68"/>
  <c r="I68"/>
  <c r="H68"/>
  <c r="G68"/>
  <c r="B68"/>
  <c r="P67"/>
  <c r="P78" s="1"/>
  <c r="O67"/>
  <c r="O78" s="1"/>
  <c r="N67"/>
  <c r="N78" s="1"/>
  <c r="M67"/>
  <c r="M78" s="1"/>
  <c r="L67"/>
  <c r="L78" s="1"/>
  <c r="K67"/>
  <c r="K78" s="1"/>
  <c r="J67"/>
  <c r="J78" s="1"/>
  <c r="I67"/>
  <c r="I78" s="1"/>
  <c r="H67"/>
  <c r="H78" s="1"/>
  <c r="G67"/>
  <c r="Q66"/>
  <c r="Q65"/>
  <c r="Q64"/>
  <c r="Q63"/>
  <c r="Q62"/>
  <c r="Q61"/>
  <c r="Q60"/>
  <c r="Q59"/>
  <c r="Q58"/>
  <c r="Q57"/>
  <c r="Q56"/>
  <c r="Q55"/>
  <c r="Q54"/>
  <c r="Q53"/>
  <c r="Q52"/>
  <c r="Q51"/>
  <c r="Q50"/>
  <c r="Q49"/>
  <c r="Q48"/>
  <c r="Q47"/>
  <c r="Q46"/>
  <c r="Q45"/>
  <c r="Q44"/>
  <c r="Q43"/>
  <c r="Q42"/>
  <c r="Q41"/>
  <c r="Q40"/>
  <c r="Q39"/>
  <c r="Q38"/>
  <c r="Q37"/>
  <c r="Q36"/>
  <c r="Q35"/>
  <c r="Q34"/>
  <c r="Q33"/>
  <c r="Q32"/>
  <c r="Q31"/>
  <c r="Q30"/>
  <c r="Q29"/>
  <c r="Q28"/>
  <c r="Q27"/>
  <c r="Q26"/>
  <c r="Q25"/>
  <c r="Q24"/>
  <c r="Q23"/>
  <c r="Q22"/>
  <c r="Q21"/>
  <c r="Q20"/>
  <c r="Q19"/>
  <c r="Q18"/>
  <c r="Q17"/>
  <c r="Q16"/>
  <c r="Q15"/>
  <c r="Q14"/>
  <c r="Q13"/>
  <c r="Q12"/>
  <c r="Q11"/>
  <c r="Q10"/>
  <c r="Q9"/>
  <c r="Q8"/>
  <c r="B7"/>
  <c r="C7" s="1"/>
  <c r="D7" s="1"/>
  <c r="E7" s="1"/>
  <c r="F7" s="1"/>
  <c r="G7" s="1"/>
  <c r="H7" s="1"/>
  <c r="I7" s="1"/>
  <c r="J7" s="1"/>
  <c r="K7" s="1"/>
  <c r="L7" s="1"/>
  <c r="M7" s="1"/>
  <c r="N7" s="1"/>
  <c r="O7" s="1"/>
  <c r="P7" s="1"/>
  <c r="H95" i="8"/>
  <c r="I95" s="1"/>
  <c r="J95" s="1"/>
  <c r="K95" s="1"/>
  <c r="L95" s="1"/>
  <c r="M95" s="1"/>
  <c r="N95" s="1"/>
  <c r="O95" s="1"/>
  <c r="P95" s="1"/>
  <c r="G95"/>
  <c r="P92"/>
  <c r="O92"/>
  <c r="N92"/>
  <c r="M92"/>
  <c r="L92"/>
  <c r="K92"/>
  <c r="J92"/>
  <c r="I92"/>
  <c r="H92"/>
  <c r="G92"/>
  <c r="G93" s="1"/>
  <c r="P90"/>
  <c r="O90"/>
  <c r="N90"/>
  <c r="M90"/>
  <c r="L90"/>
  <c r="K90"/>
  <c r="J90"/>
  <c r="I90"/>
  <c r="H90"/>
  <c r="H91" s="1"/>
  <c r="I91" s="1"/>
  <c r="J91" s="1"/>
  <c r="G90"/>
  <c r="G91" s="1"/>
  <c r="G89"/>
  <c r="H89" s="1"/>
  <c r="I89" s="1"/>
  <c r="J89" s="1"/>
  <c r="K89" s="1"/>
  <c r="L89" s="1"/>
  <c r="M89" s="1"/>
  <c r="N89" s="1"/>
  <c r="O89" s="1"/>
  <c r="P89" s="1"/>
  <c r="H87"/>
  <c r="G87"/>
  <c r="P86"/>
  <c r="O86"/>
  <c r="N86"/>
  <c r="M86"/>
  <c r="L86"/>
  <c r="K86"/>
  <c r="J86"/>
  <c r="I86"/>
  <c r="I87" s="1"/>
  <c r="H86"/>
  <c r="G86"/>
  <c r="P84"/>
  <c r="O84"/>
  <c r="N84"/>
  <c r="M84"/>
  <c r="L84"/>
  <c r="K84"/>
  <c r="J84"/>
  <c r="I84"/>
  <c r="H84"/>
  <c r="G84"/>
  <c r="G85" s="1"/>
  <c r="H83"/>
  <c r="G83"/>
  <c r="P82"/>
  <c r="O82"/>
  <c r="N82"/>
  <c r="M82"/>
  <c r="L82"/>
  <c r="K82"/>
  <c r="J82"/>
  <c r="I82"/>
  <c r="I83" s="1"/>
  <c r="H82"/>
  <c r="G82"/>
  <c r="P80"/>
  <c r="O80"/>
  <c r="N80"/>
  <c r="M80"/>
  <c r="L80"/>
  <c r="K80"/>
  <c r="J80"/>
  <c r="I80"/>
  <c r="H80"/>
  <c r="G80"/>
  <c r="G81" s="1"/>
  <c r="B76"/>
  <c r="I75"/>
  <c r="H75"/>
  <c r="G75"/>
  <c r="P74"/>
  <c r="O74"/>
  <c r="N74"/>
  <c r="M74"/>
  <c r="L74"/>
  <c r="K74"/>
  <c r="J74"/>
  <c r="J75" s="1"/>
  <c r="I74"/>
  <c r="H74"/>
  <c r="G74"/>
  <c r="B74"/>
  <c r="P72"/>
  <c r="O72"/>
  <c r="N72"/>
  <c r="M72"/>
  <c r="L72"/>
  <c r="K72"/>
  <c r="J72"/>
  <c r="I72"/>
  <c r="H72"/>
  <c r="G72"/>
  <c r="B72"/>
  <c r="G71"/>
  <c r="P70"/>
  <c r="O70"/>
  <c r="N70"/>
  <c r="M70"/>
  <c r="L70"/>
  <c r="K70"/>
  <c r="J70"/>
  <c r="I70"/>
  <c r="H70"/>
  <c r="H71" s="1"/>
  <c r="G70"/>
  <c r="B70"/>
  <c r="G69"/>
  <c r="P68"/>
  <c r="O68"/>
  <c r="N68"/>
  <c r="M68"/>
  <c r="L68"/>
  <c r="K68"/>
  <c r="J68"/>
  <c r="I68"/>
  <c r="H68"/>
  <c r="G68"/>
  <c r="B68"/>
  <c r="P67"/>
  <c r="P78" s="1"/>
  <c r="O67"/>
  <c r="O78" s="1"/>
  <c r="N67"/>
  <c r="N78" s="1"/>
  <c r="M67"/>
  <c r="M78" s="1"/>
  <c r="L67"/>
  <c r="L78" s="1"/>
  <c r="K67"/>
  <c r="K78" s="1"/>
  <c r="J67"/>
  <c r="J78" s="1"/>
  <c r="I67"/>
  <c r="I78" s="1"/>
  <c r="H67"/>
  <c r="H78" s="1"/>
  <c r="G67"/>
  <c r="G76" s="1"/>
  <c r="Q66"/>
  <c r="Q65"/>
  <c r="Q64"/>
  <c r="Q63"/>
  <c r="Q62"/>
  <c r="Q61"/>
  <c r="Q60"/>
  <c r="Q59"/>
  <c r="Q58"/>
  <c r="Q57"/>
  <c r="Q56"/>
  <c r="Q55"/>
  <c r="Q54"/>
  <c r="Q53"/>
  <c r="Q52"/>
  <c r="Q51"/>
  <c r="Q50"/>
  <c r="Q49"/>
  <c r="Q48"/>
  <c r="Q47"/>
  <c r="Q46"/>
  <c r="Q45"/>
  <c r="Q44"/>
  <c r="Q43"/>
  <c r="Q42"/>
  <c r="Q41"/>
  <c r="Q40"/>
  <c r="Q39"/>
  <c r="Q38"/>
  <c r="Q37"/>
  <c r="Q36"/>
  <c r="Q35"/>
  <c r="Q34"/>
  <c r="Q33"/>
  <c r="Q32"/>
  <c r="Q31"/>
  <c r="Q30"/>
  <c r="Q29"/>
  <c r="Q28"/>
  <c r="Q27"/>
  <c r="Q26"/>
  <c r="Q25"/>
  <c r="Q24"/>
  <c r="Q23"/>
  <c r="Q22"/>
  <c r="Q21"/>
  <c r="Q20"/>
  <c r="Q19"/>
  <c r="Q18"/>
  <c r="Q17"/>
  <c r="Q16"/>
  <c r="Q15"/>
  <c r="Q14"/>
  <c r="Q13"/>
  <c r="Q12"/>
  <c r="Q11"/>
  <c r="Q10"/>
  <c r="Q9"/>
  <c r="Q8"/>
  <c r="B7"/>
  <c r="C7" s="1"/>
  <c r="D7" s="1"/>
  <c r="E7" s="1"/>
  <c r="F7" s="1"/>
  <c r="G7" s="1"/>
  <c r="H7" s="1"/>
  <c r="I7" s="1"/>
  <c r="J7" s="1"/>
  <c r="K7" s="1"/>
  <c r="L7" s="1"/>
  <c r="M7" s="1"/>
  <c r="N7" s="1"/>
  <c r="O7" s="1"/>
  <c r="P7" s="1"/>
  <c r="H95" i="7"/>
  <c r="I95" s="1"/>
  <c r="J95" s="1"/>
  <c r="K95" s="1"/>
  <c r="L95" s="1"/>
  <c r="M95" s="1"/>
  <c r="N95" s="1"/>
  <c r="O95" s="1"/>
  <c r="P95" s="1"/>
  <c r="G95"/>
  <c r="P92"/>
  <c r="O92"/>
  <c r="N92"/>
  <c r="M92"/>
  <c r="L92"/>
  <c r="K92"/>
  <c r="J92"/>
  <c r="I92"/>
  <c r="H92"/>
  <c r="G92"/>
  <c r="G93" s="1"/>
  <c r="P90"/>
  <c r="O90"/>
  <c r="N90"/>
  <c r="M90"/>
  <c r="L90"/>
  <c r="K90"/>
  <c r="J90"/>
  <c r="I90"/>
  <c r="H90"/>
  <c r="H91" s="1"/>
  <c r="I91" s="1"/>
  <c r="J91" s="1"/>
  <c r="G90"/>
  <c r="G91" s="1"/>
  <c r="G89"/>
  <c r="H89" s="1"/>
  <c r="I89" s="1"/>
  <c r="J89" s="1"/>
  <c r="K89" s="1"/>
  <c r="L89" s="1"/>
  <c r="M89" s="1"/>
  <c r="N89" s="1"/>
  <c r="O89" s="1"/>
  <c r="P89" s="1"/>
  <c r="H87"/>
  <c r="G87"/>
  <c r="P86"/>
  <c r="O86"/>
  <c r="N86"/>
  <c r="M86"/>
  <c r="L86"/>
  <c r="K86"/>
  <c r="J86"/>
  <c r="I86"/>
  <c r="I87" s="1"/>
  <c r="H86"/>
  <c r="G86"/>
  <c r="P84"/>
  <c r="O84"/>
  <c r="N84"/>
  <c r="M84"/>
  <c r="L84"/>
  <c r="K84"/>
  <c r="J84"/>
  <c r="I84"/>
  <c r="H84"/>
  <c r="G84"/>
  <c r="G85" s="1"/>
  <c r="H83"/>
  <c r="G83"/>
  <c r="P82"/>
  <c r="O82"/>
  <c r="N82"/>
  <c r="M82"/>
  <c r="L82"/>
  <c r="K82"/>
  <c r="J82"/>
  <c r="I82"/>
  <c r="I83" s="1"/>
  <c r="H82"/>
  <c r="G82"/>
  <c r="P80"/>
  <c r="O80"/>
  <c r="N80"/>
  <c r="M80"/>
  <c r="L80"/>
  <c r="K80"/>
  <c r="J80"/>
  <c r="I80"/>
  <c r="H80"/>
  <c r="G80"/>
  <c r="G81" s="1"/>
  <c r="G78"/>
  <c r="B76"/>
  <c r="I75"/>
  <c r="H75"/>
  <c r="G75"/>
  <c r="P74"/>
  <c r="O74"/>
  <c r="N74"/>
  <c r="M74"/>
  <c r="L74"/>
  <c r="K74"/>
  <c r="J74"/>
  <c r="J75" s="1"/>
  <c r="I74"/>
  <c r="H74"/>
  <c r="G74"/>
  <c r="B74"/>
  <c r="P72"/>
  <c r="O72"/>
  <c r="N72"/>
  <c r="M72"/>
  <c r="L72"/>
  <c r="K72"/>
  <c r="J72"/>
  <c r="I72"/>
  <c r="H72"/>
  <c r="G72"/>
  <c r="B72"/>
  <c r="G71"/>
  <c r="P70"/>
  <c r="O70"/>
  <c r="N70"/>
  <c r="M70"/>
  <c r="L70"/>
  <c r="K70"/>
  <c r="J70"/>
  <c r="I70"/>
  <c r="I71" s="1"/>
  <c r="H70"/>
  <c r="H71" s="1"/>
  <c r="G70"/>
  <c r="B70"/>
  <c r="G69"/>
  <c r="P68"/>
  <c r="O68"/>
  <c r="N68"/>
  <c r="M68"/>
  <c r="L68"/>
  <c r="K68"/>
  <c r="J68"/>
  <c r="I68"/>
  <c r="H68"/>
  <c r="G68"/>
  <c r="B68"/>
  <c r="P67"/>
  <c r="P78" s="1"/>
  <c r="O67"/>
  <c r="O78" s="1"/>
  <c r="N67"/>
  <c r="N78" s="1"/>
  <c r="M67"/>
  <c r="M78" s="1"/>
  <c r="L67"/>
  <c r="L78" s="1"/>
  <c r="K67"/>
  <c r="K78" s="1"/>
  <c r="J67"/>
  <c r="J78" s="1"/>
  <c r="I67"/>
  <c r="I78" s="1"/>
  <c r="H67"/>
  <c r="H78" s="1"/>
  <c r="G67"/>
  <c r="G76" s="1"/>
  <c r="Q66"/>
  <c r="Q65"/>
  <c r="Q64"/>
  <c r="Q63"/>
  <c r="Q62"/>
  <c r="Q61"/>
  <c r="Q60"/>
  <c r="Q59"/>
  <c r="Q58"/>
  <c r="Q57"/>
  <c r="Q56"/>
  <c r="Q55"/>
  <c r="Q54"/>
  <c r="Q53"/>
  <c r="Q52"/>
  <c r="Q51"/>
  <c r="Q50"/>
  <c r="Q49"/>
  <c r="Q48"/>
  <c r="Q47"/>
  <c r="Q46"/>
  <c r="Q45"/>
  <c r="Q44"/>
  <c r="Q43"/>
  <c r="Q42"/>
  <c r="Q41"/>
  <c r="Q40"/>
  <c r="Q39"/>
  <c r="Q38"/>
  <c r="Q37"/>
  <c r="Q36"/>
  <c r="Q35"/>
  <c r="Q34"/>
  <c r="Q33"/>
  <c r="Q32"/>
  <c r="Q31"/>
  <c r="Q30"/>
  <c r="Q29"/>
  <c r="Q28"/>
  <c r="Q27"/>
  <c r="Q26"/>
  <c r="Q25"/>
  <c r="Q24"/>
  <c r="Q23"/>
  <c r="Q22"/>
  <c r="Q21"/>
  <c r="Q20"/>
  <c r="Q19"/>
  <c r="Q18"/>
  <c r="Q17"/>
  <c r="Q16"/>
  <c r="Q15"/>
  <c r="Q14"/>
  <c r="Q13"/>
  <c r="Q12"/>
  <c r="Q11"/>
  <c r="Q10"/>
  <c r="Q9"/>
  <c r="Q8"/>
  <c r="B7"/>
  <c r="C7" s="1"/>
  <c r="D7" s="1"/>
  <c r="E7" s="1"/>
  <c r="F7" s="1"/>
  <c r="G7" s="1"/>
  <c r="H7" s="1"/>
  <c r="I7" s="1"/>
  <c r="J7" s="1"/>
  <c r="K7" s="1"/>
  <c r="L7" s="1"/>
  <c r="M7" s="1"/>
  <c r="N7" s="1"/>
  <c r="O7" s="1"/>
  <c r="P7" s="1"/>
  <c r="H95" i="6"/>
  <c r="I95" s="1"/>
  <c r="J95" s="1"/>
  <c r="K95" s="1"/>
  <c r="L95" s="1"/>
  <c r="M95" s="1"/>
  <c r="N95" s="1"/>
  <c r="O95" s="1"/>
  <c r="P95" s="1"/>
  <c r="G95"/>
  <c r="P92"/>
  <c r="O92"/>
  <c r="N92"/>
  <c r="M92"/>
  <c r="L92"/>
  <c r="K92"/>
  <c r="J92"/>
  <c r="I92"/>
  <c r="H92"/>
  <c r="G92"/>
  <c r="G93" s="1"/>
  <c r="P90"/>
  <c r="O90"/>
  <c r="N90"/>
  <c r="M90"/>
  <c r="L90"/>
  <c r="K90"/>
  <c r="J90"/>
  <c r="I90"/>
  <c r="H90"/>
  <c r="H91" s="1"/>
  <c r="I91" s="1"/>
  <c r="J91" s="1"/>
  <c r="G90"/>
  <c r="G91" s="1"/>
  <c r="G89"/>
  <c r="H89" s="1"/>
  <c r="I89" s="1"/>
  <c r="J89" s="1"/>
  <c r="K89" s="1"/>
  <c r="L89" s="1"/>
  <c r="M89" s="1"/>
  <c r="N89" s="1"/>
  <c r="O89" s="1"/>
  <c r="P89" s="1"/>
  <c r="H87"/>
  <c r="G87"/>
  <c r="P86"/>
  <c r="O86"/>
  <c r="N86"/>
  <c r="M86"/>
  <c r="L86"/>
  <c r="K86"/>
  <c r="J86"/>
  <c r="I86"/>
  <c r="I87" s="1"/>
  <c r="H86"/>
  <c r="G86"/>
  <c r="P84"/>
  <c r="O84"/>
  <c r="N84"/>
  <c r="M84"/>
  <c r="L84"/>
  <c r="K84"/>
  <c r="J84"/>
  <c r="I84"/>
  <c r="H84"/>
  <c r="G84"/>
  <c r="G85" s="1"/>
  <c r="H83"/>
  <c r="G83"/>
  <c r="P82"/>
  <c r="O82"/>
  <c r="N82"/>
  <c r="M82"/>
  <c r="L82"/>
  <c r="K82"/>
  <c r="J82"/>
  <c r="I82"/>
  <c r="I83" s="1"/>
  <c r="H82"/>
  <c r="G82"/>
  <c r="P80"/>
  <c r="O80"/>
  <c r="N80"/>
  <c r="M80"/>
  <c r="L80"/>
  <c r="K80"/>
  <c r="J80"/>
  <c r="I80"/>
  <c r="H80"/>
  <c r="G80"/>
  <c r="G81" s="1"/>
  <c r="B76"/>
  <c r="I75"/>
  <c r="H75"/>
  <c r="G75"/>
  <c r="P74"/>
  <c r="O74"/>
  <c r="N74"/>
  <c r="M74"/>
  <c r="L74"/>
  <c r="K74"/>
  <c r="J74"/>
  <c r="J75" s="1"/>
  <c r="I74"/>
  <c r="H74"/>
  <c r="G74"/>
  <c r="B74"/>
  <c r="P72"/>
  <c r="O72"/>
  <c r="N72"/>
  <c r="M72"/>
  <c r="L72"/>
  <c r="K72"/>
  <c r="J72"/>
  <c r="I72"/>
  <c r="H72"/>
  <c r="G72"/>
  <c r="B72"/>
  <c r="G71"/>
  <c r="P70"/>
  <c r="O70"/>
  <c r="N70"/>
  <c r="M70"/>
  <c r="L70"/>
  <c r="K70"/>
  <c r="J70"/>
  <c r="I70"/>
  <c r="I71" s="1"/>
  <c r="H70"/>
  <c r="H71" s="1"/>
  <c r="G70"/>
  <c r="B70"/>
  <c r="G69"/>
  <c r="P68"/>
  <c r="O68"/>
  <c r="N68"/>
  <c r="M68"/>
  <c r="L68"/>
  <c r="K68"/>
  <c r="J68"/>
  <c r="I68"/>
  <c r="H68"/>
  <c r="G68"/>
  <c r="B68"/>
  <c r="P67"/>
  <c r="P78" s="1"/>
  <c r="O67"/>
  <c r="O78" s="1"/>
  <c r="N67"/>
  <c r="N78" s="1"/>
  <c r="M67"/>
  <c r="M78" s="1"/>
  <c r="L67"/>
  <c r="L78" s="1"/>
  <c r="K67"/>
  <c r="K78" s="1"/>
  <c r="J67"/>
  <c r="J78" s="1"/>
  <c r="I67"/>
  <c r="I78" s="1"/>
  <c r="H67"/>
  <c r="H78" s="1"/>
  <c r="G67"/>
  <c r="G76" s="1"/>
  <c r="Q66"/>
  <c r="Q65"/>
  <c r="Q64"/>
  <c r="Q63"/>
  <c r="Q62"/>
  <c r="Q61"/>
  <c r="Q60"/>
  <c r="Q59"/>
  <c r="Q58"/>
  <c r="Q57"/>
  <c r="Q56"/>
  <c r="Q55"/>
  <c r="Q54"/>
  <c r="Q53"/>
  <c r="Q52"/>
  <c r="Q51"/>
  <c r="Q50"/>
  <c r="Q49"/>
  <c r="Q48"/>
  <c r="Q47"/>
  <c r="Q46"/>
  <c r="Q45"/>
  <c r="Q44"/>
  <c r="Q43"/>
  <c r="Q42"/>
  <c r="Q41"/>
  <c r="Q40"/>
  <c r="Q39"/>
  <c r="Q38"/>
  <c r="Q37"/>
  <c r="Q36"/>
  <c r="Q35"/>
  <c r="Q34"/>
  <c r="Q33"/>
  <c r="Q32"/>
  <c r="Q31"/>
  <c r="Q30"/>
  <c r="Q29"/>
  <c r="Q28"/>
  <c r="Q27"/>
  <c r="Q26"/>
  <c r="Q25"/>
  <c r="Q24"/>
  <c r="Q23"/>
  <c r="Q22"/>
  <c r="Q21"/>
  <c r="Q20"/>
  <c r="Q19"/>
  <c r="Q18"/>
  <c r="Q17"/>
  <c r="Q16"/>
  <c r="Q15"/>
  <c r="Q14"/>
  <c r="Q13"/>
  <c r="Q12"/>
  <c r="Q11"/>
  <c r="Q10"/>
  <c r="Q9"/>
  <c r="Q8"/>
  <c r="B7"/>
  <c r="C7" s="1"/>
  <c r="D7" s="1"/>
  <c r="E7" s="1"/>
  <c r="F7" s="1"/>
  <c r="G7" s="1"/>
  <c r="H7" s="1"/>
  <c r="I7" s="1"/>
  <c r="J7" s="1"/>
  <c r="K7" s="1"/>
  <c r="L7" s="1"/>
  <c r="M7" s="1"/>
  <c r="N7" s="1"/>
  <c r="O7" s="1"/>
  <c r="P7" s="1"/>
  <c r="H95" i="5"/>
  <c r="I95" s="1"/>
  <c r="J95" s="1"/>
  <c r="K95" s="1"/>
  <c r="L95" s="1"/>
  <c r="M95" s="1"/>
  <c r="N95" s="1"/>
  <c r="O95" s="1"/>
  <c r="P95" s="1"/>
  <c r="G95"/>
  <c r="P92"/>
  <c r="O92"/>
  <c r="N92"/>
  <c r="M92"/>
  <c r="L92"/>
  <c r="K92"/>
  <c r="J92"/>
  <c r="I92"/>
  <c r="H92"/>
  <c r="G92"/>
  <c r="G93" s="1"/>
  <c r="P90"/>
  <c r="O90"/>
  <c r="N90"/>
  <c r="M90"/>
  <c r="L90"/>
  <c r="K90"/>
  <c r="J90"/>
  <c r="I90"/>
  <c r="H90"/>
  <c r="H91" s="1"/>
  <c r="I91" s="1"/>
  <c r="J91" s="1"/>
  <c r="G90"/>
  <c r="G91" s="1"/>
  <c r="G89"/>
  <c r="H89" s="1"/>
  <c r="I89" s="1"/>
  <c r="J89" s="1"/>
  <c r="K89" s="1"/>
  <c r="L89" s="1"/>
  <c r="M89" s="1"/>
  <c r="N89" s="1"/>
  <c r="O89" s="1"/>
  <c r="P89" s="1"/>
  <c r="H87"/>
  <c r="G87"/>
  <c r="P86"/>
  <c r="O86"/>
  <c r="N86"/>
  <c r="M86"/>
  <c r="L86"/>
  <c r="K86"/>
  <c r="J86"/>
  <c r="I86"/>
  <c r="I87" s="1"/>
  <c r="H86"/>
  <c r="G86"/>
  <c r="P84"/>
  <c r="O84"/>
  <c r="N84"/>
  <c r="M84"/>
  <c r="L84"/>
  <c r="K84"/>
  <c r="J84"/>
  <c r="I84"/>
  <c r="H84"/>
  <c r="G84"/>
  <c r="G85" s="1"/>
  <c r="H83"/>
  <c r="G83"/>
  <c r="P82"/>
  <c r="O82"/>
  <c r="N82"/>
  <c r="M82"/>
  <c r="L82"/>
  <c r="K82"/>
  <c r="J82"/>
  <c r="I82"/>
  <c r="I83" s="1"/>
  <c r="H82"/>
  <c r="G82"/>
  <c r="P80"/>
  <c r="O80"/>
  <c r="N80"/>
  <c r="M80"/>
  <c r="L80"/>
  <c r="K80"/>
  <c r="J80"/>
  <c r="I80"/>
  <c r="H80"/>
  <c r="G80"/>
  <c r="G81" s="1"/>
  <c r="B76"/>
  <c r="I75"/>
  <c r="H75"/>
  <c r="G75"/>
  <c r="P74"/>
  <c r="O74"/>
  <c r="N74"/>
  <c r="M74"/>
  <c r="L74"/>
  <c r="K74"/>
  <c r="J74"/>
  <c r="J75" s="1"/>
  <c r="I74"/>
  <c r="H74"/>
  <c r="G74"/>
  <c r="B74"/>
  <c r="P72"/>
  <c r="O72"/>
  <c r="N72"/>
  <c r="M72"/>
  <c r="L72"/>
  <c r="K72"/>
  <c r="J72"/>
  <c r="I72"/>
  <c r="H72"/>
  <c r="G72"/>
  <c r="B72"/>
  <c r="G71"/>
  <c r="P70"/>
  <c r="O70"/>
  <c r="N70"/>
  <c r="M70"/>
  <c r="L70"/>
  <c r="K70"/>
  <c r="J70"/>
  <c r="I70"/>
  <c r="H70"/>
  <c r="H71" s="1"/>
  <c r="G70"/>
  <c r="B70"/>
  <c r="G69"/>
  <c r="H69" s="1"/>
  <c r="I69" s="1"/>
  <c r="P68"/>
  <c r="O68"/>
  <c r="N68"/>
  <c r="M68"/>
  <c r="L68"/>
  <c r="K68"/>
  <c r="J68"/>
  <c r="I68"/>
  <c r="H68"/>
  <c r="G68"/>
  <c r="B68"/>
  <c r="P67"/>
  <c r="P78" s="1"/>
  <c r="O67"/>
  <c r="O78" s="1"/>
  <c r="N67"/>
  <c r="N78" s="1"/>
  <c r="M67"/>
  <c r="M78" s="1"/>
  <c r="L67"/>
  <c r="L78" s="1"/>
  <c r="K67"/>
  <c r="K78" s="1"/>
  <c r="J67"/>
  <c r="J78" s="1"/>
  <c r="I67"/>
  <c r="I78" s="1"/>
  <c r="H67"/>
  <c r="H78" s="1"/>
  <c r="G67"/>
  <c r="G76" s="1"/>
  <c r="Q66"/>
  <c r="Q65"/>
  <c r="Q64"/>
  <c r="Q63"/>
  <c r="Q62"/>
  <c r="Q61"/>
  <c r="Q60"/>
  <c r="Q59"/>
  <c r="Q58"/>
  <c r="Q57"/>
  <c r="Q56"/>
  <c r="Q55"/>
  <c r="Q54"/>
  <c r="Q53"/>
  <c r="Q52"/>
  <c r="Q51"/>
  <c r="Q50"/>
  <c r="Q49"/>
  <c r="Q48"/>
  <c r="Q47"/>
  <c r="Q46"/>
  <c r="Q45"/>
  <c r="Q44"/>
  <c r="Q43"/>
  <c r="Q42"/>
  <c r="Q41"/>
  <c r="Q40"/>
  <c r="Q39"/>
  <c r="Q38"/>
  <c r="Q37"/>
  <c r="Q36"/>
  <c r="Q35"/>
  <c r="Q34"/>
  <c r="Q33"/>
  <c r="Q32"/>
  <c r="Q31"/>
  <c r="Q30"/>
  <c r="Q29"/>
  <c r="Q28"/>
  <c r="Q27"/>
  <c r="Q26"/>
  <c r="Q25"/>
  <c r="Q24"/>
  <c r="Q23"/>
  <c r="Q22"/>
  <c r="Q21"/>
  <c r="Q20"/>
  <c r="Q19"/>
  <c r="Q18"/>
  <c r="Q17"/>
  <c r="Q16"/>
  <c r="Q15"/>
  <c r="Q14"/>
  <c r="Q13"/>
  <c r="Q12"/>
  <c r="Q11"/>
  <c r="Q10"/>
  <c r="Q9"/>
  <c r="Q8"/>
  <c r="B7"/>
  <c r="C7" s="1"/>
  <c r="D7" s="1"/>
  <c r="E7" s="1"/>
  <c r="F7" s="1"/>
  <c r="G7" s="1"/>
  <c r="H7" s="1"/>
  <c r="I7" s="1"/>
  <c r="J7" s="1"/>
  <c r="K7" s="1"/>
  <c r="L7" s="1"/>
  <c r="M7" s="1"/>
  <c r="N7" s="1"/>
  <c r="O7" s="1"/>
  <c r="P7" s="1"/>
  <c r="H95" i="4"/>
  <c r="I95" s="1"/>
  <c r="J95" s="1"/>
  <c r="K95" s="1"/>
  <c r="L95" s="1"/>
  <c r="M95" s="1"/>
  <c r="N95" s="1"/>
  <c r="O95" s="1"/>
  <c r="P95" s="1"/>
  <c r="G95"/>
  <c r="P92"/>
  <c r="O92"/>
  <c r="N92"/>
  <c r="M92"/>
  <c r="L92"/>
  <c r="K92"/>
  <c r="J92"/>
  <c r="I92"/>
  <c r="H92"/>
  <c r="G92"/>
  <c r="G93" s="1"/>
  <c r="P90"/>
  <c r="O90"/>
  <c r="N90"/>
  <c r="M90"/>
  <c r="L90"/>
  <c r="K90"/>
  <c r="J90"/>
  <c r="I90"/>
  <c r="H90"/>
  <c r="H91" s="1"/>
  <c r="I91" s="1"/>
  <c r="J91" s="1"/>
  <c r="G90"/>
  <c r="G91" s="1"/>
  <c r="G89"/>
  <c r="H89" s="1"/>
  <c r="I89" s="1"/>
  <c r="J89" s="1"/>
  <c r="K89" s="1"/>
  <c r="L89" s="1"/>
  <c r="M89" s="1"/>
  <c r="N89" s="1"/>
  <c r="O89" s="1"/>
  <c r="P89" s="1"/>
  <c r="H87"/>
  <c r="G87"/>
  <c r="P86"/>
  <c r="O86"/>
  <c r="N86"/>
  <c r="M86"/>
  <c r="L86"/>
  <c r="K86"/>
  <c r="J86"/>
  <c r="I86"/>
  <c r="I87" s="1"/>
  <c r="H86"/>
  <c r="G86"/>
  <c r="P84"/>
  <c r="O84"/>
  <c r="N84"/>
  <c r="M84"/>
  <c r="L84"/>
  <c r="K84"/>
  <c r="J84"/>
  <c r="I84"/>
  <c r="H84"/>
  <c r="G84"/>
  <c r="G85" s="1"/>
  <c r="H83"/>
  <c r="G83"/>
  <c r="P82"/>
  <c r="O82"/>
  <c r="N82"/>
  <c r="M82"/>
  <c r="L82"/>
  <c r="K82"/>
  <c r="J82"/>
  <c r="I82"/>
  <c r="I83" s="1"/>
  <c r="H82"/>
  <c r="G82"/>
  <c r="P80"/>
  <c r="O80"/>
  <c r="N80"/>
  <c r="M80"/>
  <c r="L80"/>
  <c r="K80"/>
  <c r="J80"/>
  <c r="I80"/>
  <c r="H80"/>
  <c r="G80"/>
  <c r="G81" s="1"/>
  <c r="B76"/>
  <c r="I75"/>
  <c r="H75"/>
  <c r="G75"/>
  <c r="P74"/>
  <c r="O74"/>
  <c r="N74"/>
  <c r="M74"/>
  <c r="L74"/>
  <c r="K74"/>
  <c r="J74"/>
  <c r="J75" s="1"/>
  <c r="I74"/>
  <c r="H74"/>
  <c r="G74"/>
  <c r="B74"/>
  <c r="P72"/>
  <c r="O72"/>
  <c r="N72"/>
  <c r="M72"/>
  <c r="L72"/>
  <c r="K72"/>
  <c r="J72"/>
  <c r="I72"/>
  <c r="H72"/>
  <c r="G72"/>
  <c r="B72"/>
  <c r="G71"/>
  <c r="P70"/>
  <c r="O70"/>
  <c r="N70"/>
  <c r="M70"/>
  <c r="L70"/>
  <c r="K70"/>
  <c r="J70"/>
  <c r="I70"/>
  <c r="I71" s="1"/>
  <c r="H70"/>
  <c r="H71" s="1"/>
  <c r="G70"/>
  <c r="B70"/>
  <c r="G69"/>
  <c r="P68"/>
  <c r="O68"/>
  <c r="N68"/>
  <c r="M68"/>
  <c r="L68"/>
  <c r="K68"/>
  <c r="J68"/>
  <c r="I68"/>
  <c r="H68"/>
  <c r="G68"/>
  <c r="B68"/>
  <c r="P67"/>
  <c r="P78" s="1"/>
  <c r="O67"/>
  <c r="O78" s="1"/>
  <c r="N67"/>
  <c r="N78" s="1"/>
  <c r="M67"/>
  <c r="M78" s="1"/>
  <c r="L67"/>
  <c r="L78" s="1"/>
  <c r="K67"/>
  <c r="K78" s="1"/>
  <c r="J67"/>
  <c r="J78" s="1"/>
  <c r="I67"/>
  <c r="I78" s="1"/>
  <c r="H67"/>
  <c r="H78" s="1"/>
  <c r="G67"/>
  <c r="G76" s="1"/>
  <c r="Q66"/>
  <c r="Q65"/>
  <c r="Q64"/>
  <c r="Q63"/>
  <c r="Q62"/>
  <c r="Q61"/>
  <c r="Q60"/>
  <c r="Q59"/>
  <c r="Q58"/>
  <c r="Q57"/>
  <c r="Q56"/>
  <c r="Q55"/>
  <c r="Q54"/>
  <c r="Q53"/>
  <c r="Q52"/>
  <c r="Q51"/>
  <c r="Q50"/>
  <c r="Q49"/>
  <c r="Q48"/>
  <c r="Q47"/>
  <c r="Q46"/>
  <c r="Q45"/>
  <c r="Q44"/>
  <c r="Q43"/>
  <c r="Q42"/>
  <c r="Q41"/>
  <c r="Q40"/>
  <c r="Q39"/>
  <c r="Q38"/>
  <c r="Q37"/>
  <c r="Q36"/>
  <c r="Q35"/>
  <c r="Q34"/>
  <c r="Q33"/>
  <c r="Q32"/>
  <c r="Q31"/>
  <c r="Q30"/>
  <c r="Q29"/>
  <c r="Q28"/>
  <c r="Q27"/>
  <c r="Q26"/>
  <c r="Q25"/>
  <c r="Q24"/>
  <c r="Q23"/>
  <c r="Q22"/>
  <c r="Q21"/>
  <c r="Q20"/>
  <c r="Q19"/>
  <c r="Q18"/>
  <c r="Q17"/>
  <c r="Q16"/>
  <c r="Q15"/>
  <c r="Q14"/>
  <c r="Q13"/>
  <c r="Q12"/>
  <c r="Q11"/>
  <c r="Q10"/>
  <c r="Q9"/>
  <c r="Q8"/>
  <c r="B7"/>
  <c r="C7" s="1"/>
  <c r="D7" s="1"/>
  <c r="E7" s="1"/>
  <c r="F7" s="1"/>
  <c r="G7" s="1"/>
  <c r="H7" s="1"/>
  <c r="I7" s="1"/>
  <c r="J7" s="1"/>
  <c r="K7" s="1"/>
  <c r="L7" s="1"/>
  <c r="M7" s="1"/>
  <c r="N7" s="1"/>
  <c r="O7" s="1"/>
  <c r="P7" s="1"/>
  <c r="H95" i="3"/>
  <c r="I95" s="1"/>
  <c r="J95" s="1"/>
  <c r="K95" s="1"/>
  <c r="L95" s="1"/>
  <c r="M95" s="1"/>
  <c r="N95" s="1"/>
  <c r="O95" s="1"/>
  <c r="P95" s="1"/>
  <c r="G95"/>
  <c r="P92"/>
  <c r="O92"/>
  <c r="N92"/>
  <c r="M92"/>
  <c r="L92"/>
  <c r="K92"/>
  <c r="J92"/>
  <c r="I92"/>
  <c r="H92"/>
  <c r="G92"/>
  <c r="G93" s="1"/>
  <c r="P90"/>
  <c r="O90"/>
  <c r="N90"/>
  <c r="M90"/>
  <c r="L90"/>
  <c r="K90"/>
  <c r="J90"/>
  <c r="I90"/>
  <c r="H90"/>
  <c r="H91" s="1"/>
  <c r="I91" s="1"/>
  <c r="J91" s="1"/>
  <c r="G90"/>
  <c r="G91" s="1"/>
  <c r="G89"/>
  <c r="H89" s="1"/>
  <c r="I89" s="1"/>
  <c r="J89" s="1"/>
  <c r="K89" s="1"/>
  <c r="L89" s="1"/>
  <c r="M89" s="1"/>
  <c r="N89" s="1"/>
  <c r="O89" s="1"/>
  <c r="P89" s="1"/>
  <c r="H87"/>
  <c r="G87"/>
  <c r="P86"/>
  <c r="O86"/>
  <c r="N86"/>
  <c r="M86"/>
  <c r="L86"/>
  <c r="K86"/>
  <c r="J86"/>
  <c r="I86"/>
  <c r="I87" s="1"/>
  <c r="H86"/>
  <c r="G86"/>
  <c r="P84"/>
  <c r="O84"/>
  <c r="N84"/>
  <c r="M84"/>
  <c r="L84"/>
  <c r="K84"/>
  <c r="J84"/>
  <c r="I84"/>
  <c r="H84"/>
  <c r="G84"/>
  <c r="G85" s="1"/>
  <c r="H83"/>
  <c r="G83"/>
  <c r="P82"/>
  <c r="O82"/>
  <c r="N82"/>
  <c r="M82"/>
  <c r="L82"/>
  <c r="K82"/>
  <c r="J82"/>
  <c r="I82"/>
  <c r="I83" s="1"/>
  <c r="H82"/>
  <c r="G82"/>
  <c r="P80"/>
  <c r="O80"/>
  <c r="N80"/>
  <c r="M80"/>
  <c r="L80"/>
  <c r="K80"/>
  <c r="J80"/>
  <c r="I80"/>
  <c r="H80"/>
  <c r="G80"/>
  <c r="G81" s="1"/>
  <c r="G78"/>
  <c r="B76"/>
  <c r="I75"/>
  <c r="H75"/>
  <c r="G75"/>
  <c r="P74"/>
  <c r="O74"/>
  <c r="N74"/>
  <c r="M74"/>
  <c r="L74"/>
  <c r="K74"/>
  <c r="J74"/>
  <c r="J75" s="1"/>
  <c r="I74"/>
  <c r="H74"/>
  <c r="G74"/>
  <c r="B74"/>
  <c r="P72"/>
  <c r="O72"/>
  <c r="N72"/>
  <c r="M72"/>
  <c r="L72"/>
  <c r="K72"/>
  <c r="J72"/>
  <c r="I72"/>
  <c r="H72"/>
  <c r="G72"/>
  <c r="B72"/>
  <c r="G71"/>
  <c r="P70"/>
  <c r="O70"/>
  <c r="N70"/>
  <c r="M70"/>
  <c r="L70"/>
  <c r="K70"/>
  <c r="J70"/>
  <c r="I70"/>
  <c r="I71" s="1"/>
  <c r="H70"/>
  <c r="H71" s="1"/>
  <c r="G70"/>
  <c r="B70"/>
  <c r="G69"/>
  <c r="P68"/>
  <c r="O68"/>
  <c r="N68"/>
  <c r="M68"/>
  <c r="L68"/>
  <c r="K68"/>
  <c r="J68"/>
  <c r="I68"/>
  <c r="H68"/>
  <c r="G68"/>
  <c r="B68"/>
  <c r="P67"/>
  <c r="P78" s="1"/>
  <c r="O67"/>
  <c r="O78" s="1"/>
  <c r="N67"/>
  <c r="N78" s="1"/>
  <c r="M67"/>
  <c r="M78" s="1"/>
  <c r="L67"/>
  <c r="L78" s="1"/>
  <c r="K67"/>
  <c r="K78" s="1"/>
  <c r="J67"/>
  <c r="J78" s="1"/>
  <c r="I67"/>
  <c r="I78" s="1"/>
  <c r="H67"/>
  <c r="H78" s="1"/>
  <c r="G67"/>
  <c r="G76" s="1"/>
  <c r="Q66"/>
  <c r="Q65"/>
  <c r="Q64"/>
  <c r="Q63"/>
  <c r="Q62"/>
  <c r="Q61"/>
  <c r="Q60"/>
  <c r="Q59"/>
  <c r="Q58"/>
  <c r="Q57"/>
  <c r="Q56"/>
  <c r="Q55"/>
  <c r="Q54"/>
  <c r="Q53"/>
  <c r="Q52"/>
  <c r="Q51"/>
  <c r="Q50"/>
  <c r="Q49"/>
  <c r="Q48"/>
  <c r="Q47"/>
  <c r="Q46"/>
  <c r="Q45"/>
  <c r="Q44"/>
  <c r="Q43"/>
  <c r="Q42"/>
  <c r="Q41"/>
  <c r="Q40"/>
  <c r="Q39"/>
  <c r="Q38"/>
  <c r="Q37"/>
  <c r="Q36"/>
  <c r="Q35"/>
  <c r="Q34"/>
  <c r="Q33"/>
  <c r="Q32"/>
  <c r="Q31"/>
  <c r="Q30"/>
  <c r="Q29"/>
  <c r="Q28"/>
  <c r="Q27"/>
  <c r="Q26"/>
  <c r="Q25"/>
  <c r="Q24"/>
  <c r="Q23"/>
  <c r="Q22"/>
  <c r="Q21"/>
  <c r="Q20"/>
  <c r="Q19"/>
  <c r="Q18"/>
  <c r="Q17"/>
  <c r="Q16"/>
  <c r="Q15"/>
  <c r="Q14"/>
  <c r="Q13"/>
  <c r="Q12"/>
  <c r="Q11"/>
  <c r="Q10"/>
  <c r="Q9"/>
  <c r="Q8"/>
  <c r="B7"/>
  <c r="C7" s="1"/>
  <c r="D7" s="1"/>
  <c r="E7" s="1"/>
  <c r="F7" s="1"/>
  <c r="G7" s="1"/>
  <c r="H7" s="1"/>
  <c r="I7" s="1"/>
  <c r="J7" s="1"/>
  <c r="K7" s="1"/>
  <c r="L7" s="1"/>
  <c r="M7" s="1"/>
  <c r="N7" s="1"/>
  <c r="O7" s="1"/>
  <c r="P7" s="1"/>
  <c r="J95" i="2"/>
  <c r="K95" s="1"/>
  <c r="L95" s="1"/>
  <c r="M95" s="1"/>
  <c r="N95" s="1"/>
  <c r="O95" s="1"/>
  <c r="P95" s="1"/>
  <c r="I95"/>
  <c r="H95"/>
  <c r="G95"/>
  <c r="H93"/>
  <c r="G93"/>
  <c r="P92"/>
  <c r="O92"/>
  <c r="N92"/>
  <c r="M92"/>
  <c r="L92"/>
  <c r="K92"/>
  <c r="J92"/>
  <c r="J93" s="1"/>
  <c r="I92"/>
  <c r="I93" s="1"/>
  <c r="H92"/>
  <c r="G92"/>
  <c r="H91"/>
  <c r="G91"/>
  <c r="P90"/>
  <c r="O90"/>
  <c r="N90"/>
  <c r="M90"/>
  <c r="L90"/>
  <c r="K90"/>
  <c r="J90"/>
  <c r="J91" s="1"/>
  <c r="I90"/>
  <c r="I91" s="1"/>
  <c r="H90"/>
  <c r="G90"/>
  <c r="H89"/>
  <c r="I89" s="1"/>
  <c r="J89" s="1"/>
  <c r="K89" s="1"/>
  <c r="L89" s="1"/>
  <c r="M89" s="1"/>
  <c r="N89" s="1"/>
  <c r="O89" s="1"/>
  <c r="P89" s="1"/>
  <c r="G89"/>
  <c r="P86"/>
  <c r="O86"/>
  <c r="N86"/>
  <c r="M86"/>
  <c r="L86"/>
  <c r="K86"/>
  <c r="J86"/>
  <c r="I86"/>
  <c r="H86"/>
  <c r="H87" s="1"/>
  <c r="I87" s="1"/>
  <c r="J87" s="1"/>
  <c r="G86"/>
  <c r="G87" s="1"/>
  <c r="P84"/>
  <c r="O84"/>
  <c r="N84"/>
  <c r="M84"/>
  <c r="L84"/>
  <c r="K84"/>
  <c r="J84"/>
  <c r="I84"/>
  <c r="H84"/>
  <c r="G84"/>
  <c r="G85" s="1"/>
  <c r="P82"/>
  <c r="O82"/>
  <c r="N82"/>
  <c r="M82"/>
  <c r="L82"/>
  <c r="K82"/>
  <c r="J82"/>
  <c r="I82"/>
  <c r="H82"/>
  <c r="H83" s="1"/>
  <c r="I83" s="1"/>
  <c r="J83" s="1"/>
  <c r="G82"/>
  <c r="G83" s="1"/>
  <c r="P80"/>
  <c r="O80"/>
  <c r="N80"/>
  <c r="M80"/>
  <c r="L80"/>
  <c r="K80"/>
  <c r="J80"/>
  <c r="I80"/>
  <c r="H80"/>
  <c r="G80"/>
  <c r="G81" s="1"/>
  <c r="B76"/>
  <c r="G75"/>
  <c r="P74"/>
  <c r="O74"/>
  <c r="N74"/>
  <c r="M74"/>
  <c r="L74"/>
  <c r="K74"/>
  <c r="J74"/>
  <c r="I74"/>
  <c r="I75" s="1"/>
  <c r="J75" s="1"/>
  <c r="K75" s="1"/>
  <c r="H74"/>
  <c r="H75" s="1"/>
  <c r="G74"/>
  <c r="B74"/>
  <c r="P72"/>
  <c r="O72"/>
  <c r="N72"/>
  <c r="M72"/>
  <c r="L72"/>
  <c r="K72"/>
  <c r="J72"/>
  <c r="I72"/>
  <c r="H72"/>
  <c r="G72"/>
  <c r="B72"/>
  <c r="H71"/>
  <c r="G71"/>
  <c r="P70"/>
  <c r="O70"/>
  <c r="N70"/>
  <c r="M70"/>
  <c r="L70"/>
  <c r="K70"/>
  <c r="J70"/>
  <c r="I70"/>
  <c r="I71" s="1"/>
  <c r="H70"/>
  <c r="G70"/>
  <c r="B70"/>
  <c r="G69"/>
  <c r="P68"/>
  <c r="O68"/>
  <c r="N68"/>
  <c r="M68"/>
  <c r="L68"/>
  <c r="K68"/>
  <c r="J68"/>
  <c r="I68"/>
  <c r="H68"/>
  <c r="G68"/>
  <c r="B68"/>
  <c r="P67"/>
  <c r="P78" s="1"/>
  <c r="O67"/>
  <c r="O78" s="1"/>
  <c r="N67"/>
  <c r="N78" s="1"/>
  <c r="M67"/>
  <c r="M78" s="1"/>
  <c r="L67"/>
  <c r="L78" s="1"/>
  <c r="K67"/>
  <c r="K78" s="1"/>
  <c r="J67"/>
  <c r="J78" s="1"/>
  <c r="I67"/>
  <c r="I78" s="1"/>
  <c r="H67"/>
  <c r="H78" s="1"/>
  <c r="G67"/>
  <c r="G78" s="1"/>
  <c r="Q66"/>
  <c r="Q65"/>
  <c r="Q64"/>
  <c r="Q63"/>
  <c r="Q62"/>
  <c r="Q61"/>
  <c r="Q60"/>
  <c r="Q59"/>
  <c r="Q58"/>
  <c r="Q57"/>
  <c r="Q56"/>
  <c r="Q55"/>
  <c r="Q54"/>
  <c r="Q53"/>
  <c r="Q52"/>
  <c r="Q51"/>
  <c r="Q50"/>
  <c r="Q49"/>
  <c r="Q48"/>
  <c r="Q47"/>
  <c r="Q46"/>
  <c r="Q45"/>
  <c r="Q44"/>
  <c r="Q43"/>
  <c r="Q42"/>
  <c r="Q41"/>
  <c r="Q40"/>
  <c r="Q39"/>
  <c r="Q38"/>
  <c r="Q37"/>
  <c r="Q36"/>
  <c r="Q35"/>
  <c r="Q34"/>
  <c r="Q33"/>
  <c r="Q32"/>
  <c r="Q31"/>
  <c r="Q30"/>
  <c r="Q29"/>
  <c r="Q28"/>
  <c r="Q27"/>
  <c r="Q26"/>
  <c r="Q25"/>
  <c r="Q24"/>
  <c r="Q23"/>
  <c r="Q22"/>
  <c r="Q21"/>
  <c r="Q20"/>
  <c r="Q19"/>
  <c r="Q18"/>
  <c r="Q17"/>
  <c r="Q16"/>
  <c r="Q15"/>
  <c r="Q14"/>
  <c r="Q13"/>
  <c r="Q12"/>
  <c r="Q11"/>
  <c r="Q10"/>
  <c r="Q9"/>
  <c r="Q8"/>
  <c r="D7"/>
  <c r="E7" s="1"/>
  <c r="F7" s="1"/>
  <c r="G7" s="1"/>
  <c r="H7" s="1"/>
  <c r="I7" s="1"/>
  <c r="J7" s="1"/>
  <c r="K7" s="1"/>
  <c r="L7" s="1"/>
  <c r="M7" s="1"/>
  <c r="N7" s="1"/>
  <c r="O7" s="1"/>
  <c r="P7" s="1"/>
  <c r="C7"/>
  <c r="B7"/>
  <c r="H85" i="14" l="1"/>
  <c r="I85" s="1"/>
  <c r="J85" s="1"/>
  <c r="K85" s="1"/>
  <c r="L85" s="1"/>
  <c r="M85" s="1"/>
  <c r="N85" s="1"/>
  <c r="O85" s="1"/>
  <c r="P85" s="1"/>
  <c r="H69"/>
  <c r="I69" s="1"/>
  <c r="J69" s="1"/>
  <c r="K69" s="1"/>
  <c r="L69" s="1"/>
  <c r="M69" s="1"/>
  <c r="N69" s="1"/>
  <c r="O69" s="1"/>
  <c r="P69" s="1"/>
  <c r="H76"/>
  <c r="H73" s="1"/>
  <c r="G73"/>
  <c r="G78"/>
  <c r="J83" i="25"/>
  <c r="H69"/>
  <c r="I69" s="1"/>
  <c r="H81"/>
  <c r="I81" s="1"/>
  <c r="H85"/>
  <c r="I85" s="1"/>
  <c r="J85" s="1"/>
  <c r="K85" s="1"/>
  <c r="L85" s="1"/>
  <c r="M85" s="1"/>
  <c r="N85" s="1"/>
  <c r="O85" s="1"/>
  <c r="P85" s="1"/>
  <c r="J81"/>
  <c r="H69" i="23"/>
  <c r="I69" s="1"/>
  <c r="G78"/>
  <c r="H85"/>
  <c r="H69" i="21"/>
  <c r="I69" s="1"/>
  <c r="H81"/>
  <c r="I81" s="1"/>
  <c r="H85"/>
  <c r="I85" s="1"/>
  <c r="J85" s="1"/>
  <c r="K85" s="1"/>
  <c r="L85" s="1"/>
  <c r="M85" s="1"/>
  <c r="N85" s="1"/>
  <c r="O85" s="1"/>
  <c r="P85" s="1"/>
  <c r="H69" i="20"/>
  <c r="I69" s="1"/>
  <c r="H85" i="19"/>
  <c r="H81"/>
  <c r="H81" i="17"/>
  <c r="H85"/>
  <c r="H81" i="16"/>
  <c r="I81" s="1"/>
  <c r="J81" s="1"/>
  <c r="K81" s="1"/>
  <c r="L81" s="1"/>
  <c r="M81" s="1"/>
  <c r="N81" s="1"/>
  <c r="O81" s="1"/>
  <c r="P81" s="1"/>
  <c r="H69"/>
  <c r="I69" s="1"/>
  <c r="H85"/>
  <c r="H81" i="15"/>
  <c r="H85"/>
  <c r="H69"/>
  <c r="I69" s="1"/>
  <c r="G78"/>
  <c r="G78" i="13"/>
  <c r="H69"/>
  <c r="I69" s="1"/>
  <c r="J69" s="1"/>
  <c r="K69" s="1"/>
  <c r="L69" s="1"/>
  <c r="M69" s="1"/>
  <c r="N69" s="1"/>
  <c r="O69" s="1"/>
  <c r="P69" s="1"/>
  <c r="G78" i="12"/>
  <c r="H85" i="11"/>
  <c r="G78"/>
  <c r="H85" i="10"/>
  <c r="I85" s="1"/>
  <c r="J85" s="1"/>
  <c r="K85" s="1"/>
  <c r="L85" s="1"/>
  <c r="M85" s="1"/>
  <c r="N85" s="1"/>
  <c r="O85" s="1"/>
  <c r="P85" s="1"/>
  <c r="G78"/>
  <c r="H69" i="9"/>
  <c r="I69" s="1"/>
  <c r="J69" s="1"/>
  <c r="K69" s="1"/>
  <c r="L69" s="1"/>
  <c r="M69" s="1"/>
  <c r="N69" s="1"/>
  <c r="O69" s="1"/>
  <c r="P69" s="1"/>
  <c r="H85" i="3"/>
  <c r="H69" i="8"/>
  <c r="I69" s="1"/>
  <c r="G78"/>
  <c r="H69" i="7"/>
  <c r="I69" s="1"/>
  <c r="J69" s="1"/>
  <c r="K69" s="1"/>
  <c r="L69" s="1"/>
  <c r="M69" s="1"/>
  <c r="N69" s="1"/>
  <c r="O69" s="1"/>
  <c r="P69" s="1"/>
  <c r="H81"/>
  <c r="H85" i="6"/>
  <c r="I85" s="1"/>
  <c r="J85" s="1"/>
  <c r="K85" s="1"/>
  <c r="L85" s="1"/>
  <c r="M85" s="1"/>
  <c r="N85" s="1"/>
  <c r="O85" s="1"/>
  <c r="P85" s="1"/>
  <c r="H81"/>
  <c r="G78"/>
  <c r="H81" i="5"/>
  <c r="G78"/>
  <c r="H85" i="4"/>
  <c r="G78"/>
  <c r="H81" i="2"/>
  <c r="I81" s="1"/>
  <c r="J81" s="1"/>
  <c r="K81" s="1"/>
  <c r="L81" s="1"/>
  <c r="M81" s="1"/>
  <c r="N81" s="1"/>
  <c r="O81" s="1"/>
  <c r="P81" s="1"/>
  <c r="H85"/>
  <c r="I85" s="1"/>
  <c r="J71" i="24"/>
  <c r="K71" s="1"/>
  <c r="L71" s="1"/>
  <c r="M71" s="1"/>
  <c r="N71" s="1"/>
  <c r="O71" s="1"/>
  <c r="P71" s="1"/>
  <c r="J69" i="21"/>
  <c r="K69" s="1"/>
  <c r="L69" s="1"/>
  <c r="M69" s="1"/>
  <c r="N69" s="1"/>
  <c r="O69" s="1"/>
  <c r="P69" s="1"/>
  <c r="I81" i="26"/>
  <c r="J81" s="1"/>
  <c r="K81" s="1"/>
  <c r="L81" s="1"/>
  <c r="M81" s="1"/>
  <c r="N81" s="1"/>
  <c r="O81" s="1"/>
  <c r="P81" s="1"/>
  <c r="I83"/>
  <c r="J83" s="1"/>
  <c r="K83" s="1"/>
  <c r="L83" s="1"/>
  <c r="M83" s="1"/>
  <c r="N83" s="1"/>
  <c r="O83" s="1"/>
  <c r="P83" s="1"/>
  <c r="I85"/>
  <c r="I87"/>
  <c r="K75"/>
  <c r="L75" s="1"/>
  <c r="M75" s="1"/>
  <c r="H93"/>
  <c r="I93" s="1"/>
  <c r="J93" s="1"/>
  <c r="K93" s="1"/>
  <c r="L93" s="1"/>
  <c r="M93" s="1"/>
  <c r="N93" s="1"/>
  <c r="O93" s="1"/>
  <c r="P93" s="1"/>
  <c r="J75"/>
  <c r="G73"/>
  <c r="H76"/>
  <c r="L91"/>
  <c r="M91" s="1"/>
  <c r="N91" s="1"/>
  <c r="O91" s="1"/>
  <c r="P91" s="1"/>
  <c r="K91"/>
  <c r="I71"/>
  <c r="J71" s="1"/>
  <c r="K71" s="1"/>
  <c r="L71" s="1"/>
  <c r="M71" s="1"/>
  <c r="N71" s="1"/>
  <c r="O71" s="1"/>
  <c r="P71" s="1"/>
  <c r="N75"/>
  <c r="O75" s="1"/>
  <c r="P75" s="1"/>
  <c r="J85"/>
  <c r="K85" s="1"/>
  <c r="L85" s="1"/>
  <c r="M85" s="1"/>
  <c r="N85" s="1"/>
  <c r="O85" s="1"/>
  <c r="P85" s="1"/>
  <c r="J87"/>
  <c r="K87" s="1"/>
  <c r="L87" s="1"/>
  <c r="M87" s="1"/>
  <c r="N87" s="1"/>
  <c r="O87" s="1"/>
  <c r="P87" s="1"/>
  <c r="J71" i="25"/>
  <c r="K71" s="1"/>
  <c r="L71" s="1"/>
  <c r="M71" s="1"/>
  <c r="N71" s="1"/>
  <c r="O71" s="1"/>
  <c r="P71" s="1"/>
  <c r="J71" i="22"/>
  <c r="K71" s="1"/>
  <c r="L71" s="1"/>
  <c r="M71" s="1"/>
  <c r="N71" s="1"/>
  <c r="O71" s="1"/>
  <c r="P71" s="1"/>
  <c r="J71" i="19"/>
  <c r="J71" i="2"/>
  <c r="K71" s="1"/>
  <c r="L71" s="1"/>
  <c r="M71" s="1"/>
  <c r="N71" s="1"/>
  <c r="O71" s="1"/>
  <c r="P71" s="1"/>
  <c r="K91" i="25"/>
  <c r="L91" s="1"/>
  <c r="M91" s="1"/>
  <c r="N91" s="1"/>
  <c r="O91" s="1"/>
  <c r="P91" s="1"/>
  <c r="K93"/>
  <c r="L93" s="1"/>
  <c r="K91" i="22"/>
  <c r="L91" s="1"/>
  <c r="K93"/>
  <c r="L93" s="1"/>
  <c r="K91" i="2"/>
  <c r="L91" s="1"/>
  <c r="M91" s="1"/>
  <c r="N91" s="1"/>
  <c r="O91" s="1"/>
  <c r="P91" s="1"/>
  <c r="K93"/>
  <c r="L93" s="1"/>
  <c r="M93" s="1"/>
  <c r="N93" s="1"/>
  <c r="O93" s="1"/>
  <c r="P93" s="1"/>
  <c r="H81" i="24"/>
  <c r="I81" s="1"/>
  <c r="H85"/>
  <c r="I85" s="1"/>
  <c r="H69"/>
  <c r="I69" s="1"/>
  <c r="J69" s="1"/>
  <c r="K69" s="1"/>
  <c r="L69" s="1"/>
  <c r="M69" s="1"/>
  <c r="N69" s="1"/>
  <c r="O69" s="1"/>
  <c r="P69" s="1"/>
  <c r="H76"/>
  <c r="I76" s="1"/>
  <c r="G73"/>
  <c r="G78"/>
  <c r="H81" i="23"/>
  <c r="I81" s="1"/>
  <c r="J81" s="1"/>
  <c r="K81" s="1"/>
  <c r="L81" s="1"/>
  <c r="M81" s="1"/>
  <c r="N81" s="1"/>
  <c r="O81" s="1"/>
  <c r="P81" s="1"/>
  <c r="I85"/>
  <c r="J85" s="1"/>
  <c r="K85" s="1"/>
  <c r="L85" s="1"/>
  <c r="M85" s="1"/>
  <c r="N85" s="1"/>
  <c r="O85" s="1"/>
  <c r="P85" s="1"/>
  <c r="H69" i="22"/>
  <c r="I69" s="1"/>
  <c r="J69" s="1"/>
  <c r="K69" s="1"/>
  <c r="L69" s="1"/>
  <c r="M69" s="1"/>
  <c r="N69" s="1"/>
  <c r="O69" s="1"/>
  <c r="P69" s="1"/>
  <c r="H81"/>
  <c r="I81" s="1"/>
  <c r="J81" s="1"/>
  <c r="K81" s="1"/>
  <c r="L81" s="1"/>
  <c r="M81" s="1"/>
  <c r="N81" s="1"/>
  <c r="O81" s="1"/>
  <c r="P81" s="1"/>
  <c r="H85"/>
  <c r="I85" s="1"/>
  <c r="J85" s="1"/>
  <c r="K85" s="1"/>
  <c r="L85" s="1"/>
  <c r="M85" s="1"/>
  <c r="N85" s="1"/>
  <c r="O85" s="1"/>
  <c r="P85" s="1"/>
  <c r="H85" i="20"/>
  <c r="I85" s="1"/>
  <c r="J85" s="1"/>
  <c r="K85" s="1"/>
  <c r="L85" s="1"/>
  <c r="M85" s="1"/>
  <c r="N85" s="1"/>
  <c r="O85" s="1"/>
  <c r="P85" s="1"/>
  <c r="G76"/>
  <c r="I81"/>
  <c r="J81" s="1"/>
  <c r="K81" s="1"/>
  <c r="L81" s="1"/>
  <c r="M81" s="1"/>
  <c r="N81" s="1"/>
  <c r="O81" s="1"/>
  <c r="P81" s="1"/>
  <c r="G76" i="19"/>
  <c r="I81"/>
  <c r="I85"/>
  <c r="J85" s="1"/>
  <c r="K85" s="1"/>
  <c r="L85" s="1"/>
  <c r="M85" s="1"/>
  <c r="N85" s="1"/>
  <c r="O85" s="1"/>
  <c r="P85" s="1"/>
  <c r="H81" i="18"/>
  <c r="I81" s="1"/>
  <c r="J81" s="1"/>
  <c r="K81" s="1"/>
  <c r="L81" s="1"/>
  <c r="M81" s="1"/>
  <c r="N81" s="1"/>
  <c r="O81" s="1"/>
  <c r="P81" s="1"/>
  <c r="H85"/>
  <c r="G76"/>
  <c r="I85"/>
  <c r="J85" s="1"/>
  <c r="K85" s="1"/>
  <c r="L85" s="1"/>
  <c r="M85" s="1"/>
  <c r="N85" s="1"/>
  <c r="O85" s="1"/>
  <c r="P85" s="1"/>
  <c r="G76" i="17"/>
  <c r="I81"/>
  <c r="J81" s="1"/>
  <c r="K81" s="1"/>
  <c r="L81" s="1"/>
  <c r="M81" s="1"/>
  <c r="N81" s="1"/>
  <c r="O81" s="1"/>
  <c r="P81" s="1"/>
  <c r="I85"/>
  <c r="J85" s="1"/>
  <c r="K85" s="1"/>
  <c r="L85" s="1"/>
  <c r="M85" s="1"/>
  <c r="N85" s="1"/>
  <c r="O85" s="1"/>
  <c r="P85" s="1"/>
  <c r="G78" i="16"/>
  <c r="I85"/>
  <c r="J85" s="1"/>
  <c r="K85" s="1"/>
  <c r="L85" s="1"/>
  <c r="M85" s="1"/>
  <c r="N85" s="1"/>
  <c r="O85" s="1"/>
  <c r="P85" s="1"/>
  <c r="I81" i="15"/>
  <c r="J81" s="1"/>
  <c r="K81" s="1"/>
  <c r="L81" s="1"/>
  <c r="M81" s="1"/>
  <c r="N81" s="1"/>
  <c r="O81" s="1"/>
  <c r="P81" s="1"/>
  <c r="I85"/>
  <c r="H81" i="14"/>
  <c r="I81" s="1"/>
  <c r="J81" s="1"/>
  <c r="K81" s="1"/>
  <c r="L81" s="1"/>
  <c r="M81" s="1"/>
  <c r="N81" s="1"/>
  <c r="O81" s="1"/>
  <c r="P81" s="1"/>
  <c r="H81" i="13"/>
  <c r="I81" s="1"/>
  <c r="J81" s="1"/>
  <c r="K81" s="1"/>
  <c r="L81" s="1"/>
  <c r="M81" s="1"/>
  <c r="N81" s="1"/>
  <c r="O81" s="1"/>
  <c r="P81" s="1"/>
  <c r="H85"/>
  <c r="I85" s="1"/>
  <c r="J85" s="1"/>
  <c r="K85" s="1"/>
  <c r="L85" s="1"/>
  <c r="M85" s="1"/>
  <c r="N85" s="1"/>
  <c r="O85" s="1"/>
  <c r="P85" s="1"/>
  <c r="H85" i="12"/>
  <c r="I81"/>
  <c r="I85"/>
  <c r="H81" i="11"/>
  <c r="H69"/>
  <c r="I69" s="1"/>
  <c r="H76"/>
  <c r="H73" s="1"/>
  <c r="G73"/>
  <c r="I81"/>
  <c r="J81" s="1"/>
  <c r="K81" s="1"/>
  <c r="L81" s="1"/>
  <c r="M81" s="1"/>
  <c r="N81" s="1"/>
  <c r="O81" s="1"/>
  <c r="P81" s="1"/>
  <c r="I85"/>
  <c r="H81" i="10"/>
  <c r="H69"/>
  <c r="I69" s="1"/>
  <c r="H76"/>
  <c r="H73" s="1"/>
  <c r="G73"/>
  <c r="I81"/>
  <c r="J81" s="1"/>
  <c r="K81" s="1"/>
  <c r="L81" s="1"/>
  <c r="M81" s="1"/>
  <c r="N81" s="1"/>
  <c r="O81" s="1"/>
  <c r="P81" s="1"/>
  <c r="H81" i="9"/>
  <c r="I81" s="1"/>
  <c r="J81" s="1"/>
  <c r="K81" s="1"/>
  <c r="L81" s="1"/>
  <c r="M81" s="1"/>
  <c r="N81" s="1"/>
  <c r="O81" s="1"/>
  <c r="P81" s="1"/>
  <c r="H76"/>
  <c r="I76" s="1"/>
  <c r="H85"/>
  <c r="I85" s="1"/>
  <c r="J85" s="1"/>
  <c r="K85" s="1"/>
  <c r="L85" s="1"/>
  <c r="M85" s="1"/>
  <c r="N85" s="1"/>
  <c r="O85" s="1"/>
  <c r="P85" s="1"/>
  <c r="H81" i="3"/>
  <c r="H69"/>
  <c r="I69" s="1"/>
  <c r="J69" s="1"/>
  <c r="K69" s="1"/>
  <c r="L69" s="1"/>
  <c r="M69" s="1"/>
  <c r="N69" s="1"/>
  <c r="O69" s="1"/>
  <c r="P69" s="1"/>
  <c r="H76"/>
  <c r="I76" s="1"/>
  <c r="G73"/>
  <c r="I81"/>
  <c r="I85"/>
  <c r="H81" i="8"/>
  <c r="I81" s="1"/>
  <c r="J81" s="1"/>
  <c r="K81" s="1"/>
  <c r="L81" s="1"/>
  <c r="M81" s="1"/>
  <c r="N81" s="1"/>
  <c r="O81" s="1"/>
  <c r="P81" s="1"/>
  <c r="H85"/>
  <c r="I85" s="1"/>
  <c r="J85" s="1"/>
  <c r="K85" s="1"/>
  <c r="L85" s="1"/>
  <c r="M85" s="1"/>
  <c r="N85" s="1"/>
  <c r="O85" s="1"/>
  <c r="P85" s="1"/>
  <c r="H85" i="7"/>
  <c r="H76"/>
  <c r="H73" s="1"/>
  <c r="G73"/>
  <c r="I81"/>
  <c r="J81" s="1"/>
  <c r="K81" s="1"/>
  <c r="L81" s="1"/>
  <c r="M81" s="1"/>
  <c r="N81" s="1"/>
  <c r="O81" s="1"/>
  <c r="P81" s="1"/>
  <c r="I85"/>
  <c r="H69" i="6"/>
  <c r="I69" s="1"/>
  <c r="J69" s="1"/>
  <c r="K69" s="1"/>
  <c r="L69" s="1"/>
  <c r="M69" s="1"/>
  <c r="N69" s="1"/>
  <c r="O69" s="1"/>
  <c r="P69" s="1"/>
  <c r="H76"/>
  <c r="I76" s="1"/>
  <c r="G73"/>
  <c r="I81"/>
  <c r="J81" s="1"/>
  <c r="K81" s="1"/>
  <c r="L81" s="1"/>
  <c r="M81" s="1"/>
  <c r="N81" s="1"/>
  <c r="O81" s="1"/>
  <c r="P81" s="1"/>
  <c r="H85" i="5"/>
  <c r="I85" s="1"/>
  <c r="J85" s="1"/>
  <c r="K85" s="1"/>
  <c r="L85" s="1"/>
  <c r="M85" s="1"/>
  <c r="N85" s="1"/>
  <c r="O85" s="1"/>
  <c r="P85" s="1"/>
  <c r="I81"/>
  <c r="J81" s="1"/>
  <c r="K81" s="1"/>
  <c r="L81" s="1"/>
  <c r="M81" s="1"/>
  <c r="N81" s="1"/>
  <c r="O81" s="1"/>
  <c r="P81" s="1"/>
  <c r="H81" i="4"/>
  <c r="H69"/>
  <c r="I69" s="1"/>
  <c r="J69" s="1"/>
  <c r="K69" s="1"/>
  <c r="L69" s="1"/>
  <c r="M69" s="1"/>
  <c r="N69" s="1"/>
  <c r="O69" s="1"/>
  <c r="P69" s="1"/>
  <c r="H76"/>
  <c r="I76" s="1"/>
  <c r="G73"/>
  <c r="I81"/>
  <c r="J81" s="1"/>
  <c r="K81" s="1"/>
  <c r="L81" s="1"/>
  <c r="M81" s="1"/>
  <c r="N81" s="1"/>
  <c r="O81" s="1"/>
  <c r="P81" s="1"/>
  <c r="I85"/>
  <c r="J85" s="1"/>
  <c r="K85" s="1"/>
  <c r="L85" s="1"/>
  <c r="M85" s="1"/>
  <c r="N85" s="1"/>
  <c r="O85" s="1"/>
  <c r="P85" s="1"/>
  <c r="H69" i="2"/>
  <c r="I69" s="1"/>
  <c r="J69" s="1"/>
  <c r="K69" s="1"/>
  <c r="L69" s="1"/>
  <c r="M69" s="1"/>
  <c r="N69" s="1"/>
  <c r="O69" s="1"/>
  <c r="P69" s="1"/>
  <c r="J69" i="25"/>
  <c r="K69" s="1"/>
  <c r="L69" s="1"/>
  <c r="M69" s="1"/>
  <c r="N69" s="1"/>
  <c r="O69" s="1"/>
  <c r="P69" s="1"/>
  <c r="J83" i="21"/>
  <c r="J71" i="14"/>
  <c r="K71" s="1"/>
  <c r="L71" s="1"/>
  <c r="M71" s="1"/>
  <c r="N71" s="1"/>
  <c r="O71" s="1"/>
  <c r="P71" s="1"/>
  <c r="J71" i="10"/>
  <c r="K71" s="1"/>
  <c r="L71" s="1"/>
  <c r="M71" s="1"/>
  <c r="N71" s="1"/>
  <c r="O71" s="1"/>
  <c r="P71" s="1"/>
  <c r="J71" i="3"/>
  <c r="K71" s="1"/>
  <c r="L71" s="1"/>
  <c r="M71" s="1"/>
  <c r="N71" s="1"/>
  <c r="O71" s="1"/>
  <c r="P71" s="1"/>
  <c r="K71" i="19"/>
  <c r="L71" s="1"/>
  <c r="M71" s="1"/>
  <c r="N71" s="1"/>
  <c r="O71" s="1"/>
  <c r="P71" s="1"/>
  <c r="J71" i="17"/>
  <c r="K71" s="1"/>
  <c r="L71" s="1"/>
  <c r="M71" s="1"/>
  <c r="N71" s="1"/>
  <c r="O71" s="1"/>
  <c r="P71" s="1"/>
  <c r="J71" i="11"/>
  <c r="K71" s="1"/>
  <c r="L71" s="1"/>
  <c r="M71" s="1"/>
  <c r="N71" s="1"/>
  <c r="O71" s="1"/>
  <c r="P71" s="1"/>
  <c r="J71" i="7"/>
  <c r="K71" s="1"/>
  <c r="L71" s="1"/>
  <c r="M71" s="1"/>
  <c r="N71" s="1"/>
  <c r="O71" s="1"/>
  <c r="P71" s="1"/>
  <c r="J71" i="6"/>
  <c r="K71" s="1"/>
  <c r="L71" s="1"/>
  <c r="M71" s="1"/>
  <c r="N71" s="1"/>
  <c r="O71" s="1"/>
  <c r="P71" s="1"/>
  <c r="J71" i="4"/>
  <c r="K71" s="1"/>
  <c r="L71" s="1"/>
  <c r="M71" s="1"/>
  <c r="N71" s="1"/>
  <c r="O71" s="1"/>
  <c r="P71" s="1"/>
  <c r="J69" i="23"/>
  <c r="K69" s="1"/>
  <c r="L69" s="1"/>
  <c r="M69" s="1"/>
  <c r="N69" s="1"/>
  <c r="O69" s="1"/>
  <c r="P69" s="1"/>
  <c r="J81" i="21"/>
  <c r="K81" s="1"/>
  <c r="L81" s="1"/>
  <c r="M81" s="1"/>
  <c r="N81" s="1"/>
  <c r="O81" s="1"/>
  <c r="P81" s="1"/>
  <c r="J69" i="20"/>
  <c r="K69" s="1"/>
  <c r="L69" s="1"/>
  <c r="M69" s="1"/>
  <c r="N69" s="1"/>
  <c r="O69" s="1"/>
  <c r="P69" s="1"/>
  <c r="J69" i="19"/>
  <c r="K69" s="1"/>
  <c r="L69" s="1"/>
  <c r="M69" s="1"/>
  <c r="N69" s="1"/>
  <c r="O69" s="1"/>
  <c r="P69" s="1"/>
  <c r="J69" i="18"/>
  <c r="K69" s="1"/>
  <c r="L69" s="1"/>
  <c r="M69" s="1"/>
  <c r="N69" s="1"/>
  <c r="O69" s="1"/>
  <c r="P69" s="1"/>
  <c r="J69" i="17"/>
  <c r="K69" s="1"/>
  <c r="L69" s="1"/>
  <c r="M69" s="1"/>
  <c r="N69" s="1"/>
  <c r="O69" s="1"/>
  <c r="P69" s="1"/>
  <c r="J69" i="16"/>
  <c r="K69" s="1"/>
  <c r="L69" s="1"/>
  <c r="M69" s="1"/>
  <c r="N69" s="1"/>
  <c r="O69" s="1"/>
  <c r="P69" s="1"/>
  <c r="J69" i="15"/>
  <c r="K69" s="1"/>
  <c r="L69" s="1"/>
  <c r="M69" s="1"/>
  <c r="N69" s="1"/>
  <c r="O69" s="1"/>
  <c r="P69" s="1"/>
  <c r="J69" i="12"/>
  <c r="K69" s="1"/>
  <c r="L69" s="1"/>
  <c r="M69" s="1"/>
  <c r="N69" s="1"/>
  <c r="O69" s="1"/>
  <c r="P69" s="1"/>
  <c r="J69" i="11"/>
  <c r="K69" s="1"/>
  <c r="L69" s="1"/>
  <c r="M69" s="1"/>
  <c r="N69" s="1"/>
  <c r="O69" s="1"/>
  <c r="P69" s="1"/>
  <c r="J69" i="10"/>
  <c r="K69" s="1"/>
  <c r="L69" s="1"/>
  <c r="M69" s="1"/>
  <c r="N69" s="1"/>
  <c r="O69" s="1"/>
  <c r="P69" s="1"/>
  <c r="J69" i="8"/>
  <c r="K69" s="1"/>
  <c r="L69" s="1"/>
  <c r="M69" s="1"/>
  <c r="N69" s="1"/>
  <c r="O69" s="1"/>
  <c r="P69" s="1"/>
  <c r="J69" i="5"/>
  <c r="K69" s="1"/>
  <c r="L69" s="1"/>
  <c r="M69" s="1"/>
  <c r="N69" s="1"/>
  <c r="O69" s="1"/>
  <c r="P69" s="1"/>
  <c r="J85" i="2"/>
  <c r="K85" s="1"/>
  <c r="L85" s="1"/>
  <c r="M85" s="1"/>
  <c r="N85" s="1"/>
  <c r="O85" s="1"/>
  <c r="P85" s="1"/>
  <c r="K81" i="25"/>
  <c r="L81" s="1"/>
  <c r="M81" s="1"/>
  <c r="N81" s="1"/>
  <c r="O81" s="1"/>
  <c r="P81" s="1"/>
  <c r="M93"/>
  <c r="N93" s="1"/>
  <c r="O93" s="1"/>
  <c r="P93" s="1"/>
  <c r="L83"/>
  <c r="M83" s="1"/>
  <c r="N83" s="1"/>
  <c r="O83" s="1"/>
  <c r="P83" s="1"/>
  <c r="I75"/>
  <c r="J75" s="1"/>
  <c r="K75" s="1"/>
  <c r="L75" s="1"/>
  <c r="M75" s="1"/>
  <c r="N75" s="1"/>
  <c r="O75" s="1"/>
  <c r="P75" s="1"/>
  <c r="K83"/>
  <c r="K87"/>
  <c r="L87" s="1"/>
  <c r="M87" s="1"/>
  <c r="N87" s="1"/>
  <c r="O87" s="1"/>
  <c r="P87" s="1"/>
  <c r="G76"/>
  <c r="L75" i="24"/>
  <c r="M75" s="1"/>
  <c r="N75" s="1"/>
  <c r="O75" s="1"/>
  <c r="P75" s="1"/>
  <c r="K75"/>
  <c r="J81"/>
  <c r="K81" s="1"/>
  <c r="L81" s="1"/>
  <c r="M81" s="1"/>
  <c r="N81" s="1"/>
  <c r="O81" s="1"/>
  <c r="P81" s="1"/>
  <c r="J85"/>
  <c r="K85" s="1"/>
  <c r="L85" s="1"/>
  <c r="M85" s="1"/>
  <c r="N85" s="1"/>
  <c r="O85" s="1"/>
  <c r="P85" s="1"/>
  <c r="I91"/>
  <c r="J91" s="1"/>
  <c r="K91" s="1"/>
  <c r="L91" s="1"/>
  <c r="M91" s="1"/>
  <c r="N91" s="1"/>
  <c r="O91" s="1"/>
  <c r="P91" s="1"/>
  <c r="K83"/>
  <c r="L83" s="1"/>
  <c r="M83" s="1"/>
  <c r="N83" s="1"/>
  <c r="O83" s="1"/>
  <c r="P83" s="1"/>
  <c r="K87"/>
  <c r="L87" s="1"/>
  <c r="M87" s="1"/>
  <c r="N87" s="1"/>
  <c r="O87" s="1"/>
  <c r="P87" s="1"/>
  <c r="I93"/>
  <c r="J93" s="1"/>
  <c r="K93" s="1"/>
  <c r="L93" s="1"/>
  <c r="M93" s="1"/>
  <c r="N93" s="1"/>
  <c r="O93" s="1"/>
  <c r="P93" s="1"/>
  <c r="G73" i="23"/>
  <c r="H76"/>
  <c r="M87"/>
  <c r="N87" s="1"/>
  <c r="O87" s="1"/>
  <c r="P87" s="1"/>
  <c r="K91"/>
  <c r="L91" s="1"/>
  <c r="M91" s="1"/>
  <c r="N91" s="1"/>
  <c r="O91" s="1"/>
  <c r="P91" s="1"/>
  <c r="K75"/>
  <c r="L75" s="1"/>
  <c r="M75" s="1"/>
  <c r="N75" s="1"/>
  <c r="O75" s="1"/>
  <c r="P75" s="1"/>
  <c r="H93"/>
  <c r="I93" s="1"/>
  <c r="J93" s="1"/>
  <c r="I71"/>
  <c r="J71" s="1"/>
  <c r="K71" s="1"/>
  <c r="L71" s="1"/>
  <c r="M71" s="1"/>
  <c r="N71" s="1"/>
  <c r="O71" s="1"/>
  <c r="P71" s="1"/>
  <c r="J83"/>
  <c r="K83" s="1"/>
  <c r="L83" s="1"/>
  <c r="M83" s="1"/>
  <c r="N83" s="1"/>
  <c r="O83" s="1"/>
  <c r="P83" s="1"/>
  <c r="J87"/>
  <c r="K87" s="1"/>
  <c r="L87" s="1"/>
  <c r="K93"/>
  <c r="L93" s="1"/>
  <c r="M93" s="1"/>
  <c r="N93" s="1"/>
  <c r="O93" s="1"/>
  <c r="P93" s="1"/>
  <c r="G73" i="22"/>
  <c r="H76"/>
  <c r="N93"/>
  <c r="O93" s="1"/>
  <c r="P93" s="1"/>
  <c r="K83"/>
  <c r="L83" s="1"/>
  <c r="M83" s="1"/>
  <c r="N83" s="1"/>
  <c r="O83" s="1"/>
  <c r="P83" s="1"/>
  <c r="K87"/>
  <c r="L87" s="1"/>
  <c r="M87" s="1"/>
  <c r="N87" s="1"/>
  <c r="O87" s="1"/>
  <c r="P87" s="1"/>
  <c r="M75"/>
  <c r="N75" s="1"/>
  <c r="O75" s="1"/>
  <c r="P75" s="1"/>
  <c r="N91"/>
  <c r="O91" s="1"/>
  <c r="P91" s="1"/>
  <c r="L75"/>
  <c r="M91"/>
  <c r="M93"/>
  <c r="G78"/>
  <c r="K83" i="21"/>
  <c r="L83" s="1"/>
  <c r="M83" s="1"/>
  <c r="N83" s="1"/>
  <c r="O83" s="1"/>
  <c r="P83" s="1"/>
  <c r="K87"/>
  <c r="L87" s="1"/>
  <c r="M87" s="1"/>
  <c r="N87" s="1"/>
  <c r="O87" s="1"/>
  <c r="P87" s="1"/>
  <c r="G73"/>
  <c r="H76"/>
  <c r="M75"/>
  <c r="N75" s="1"/>
  <c r="O75" s="1"/>
  <c r="P75" s="1"/>
  <c r="K71"/>
  <c r="L71" s="1"/>
  <c r="M71" s="1"/>
  <c r="N71" s="1"/>
  <c r="O71" s="1"/>
  <c r="P71" s="1"/>
  <c r="L75"/>
  <c r="M91"/>
  <c r="N91" s="1"/>
  <c r="O91" s="1"/>
  <c r="P91" s="1"/>
  <c r="M93"/>
  <c r="N93" s="1"/>
  <c r="O93" s="1"/>
  <c r="P93" s="1"/>
  <c r="G78"/>
  <c r="M87" i="20"/>
  <c r="I71"/>
  <c r="J71" s="1"/>
  <c r="K71" s="1"/>
  <c r="L71" s="1"/>
  <c r="M71" s="1"/>
  <c r="N71" s="1"/>
  <c r="O71" s="1"/>
  <c r="P71" s="1"/>
  <c r="K91"/>
  <c r="L91" s="1"/>
  <c r="M91" s="1"/>
  <c r="N91" s="1"/>
  <c r="O91" s="1"/>
  <c r="P91" s="1"/>
  <c r="K75"/>
  <c r="L75" s="1"/>
  <c r="M75" s="1"/>
  <c r="N75" s="1"/>
  <c r="O75" s="1"/>
  <c r="P75" s="1"/>
  <c r="J83"/>
  <c r="K83" s="1"/>
  <c r="L83" s="1"/>
  <c r="M83" s="1"/>
  <c r="N83" s="1"/>
  <c r="O83" s="1"/>
  <c r="P83" s="1"/>
  <c r="J87"/>
  <c r="K87" s="1"/>
  <c r="L87" s="1"/>
  <c r="N87"/>
  <c r="O87" s="1"/>
  <c r="P87" s="1"/>
  <c r="K93"/>
  <c r="L93" s="1"/>
  <c r="M93" s="1"/>
  <c r="N93" s="1"/>
  <c r="O93" s="1"/>
  <c r="P93" s="1"/>
  <c r="K91" i="19"/>
  <c r="L91" s="1"/>
  <c r="M91" s="1"/>
  <c r="N91" s="1"/>
  <c r="O91" s="1"/>
  <c r="P91" s="1"/>
  <c r="H93"/>
  <c r="I93" s="1"/>
  <c r="J93" s="1"/>
  <c r="K75"/>
  <c r="L75" s="1"/>
  <c r="M75" s="1"/>
  <c r="N75" s="1"/>
  <c r="O75" s="1"/>
  <c r="P75" s="1"/>
  <c r="J81"/>
  <c r="K81" s="1"/>
  <c r="L81" s="1"/>
  <c r="M81" s="1"/>
  <c r="N81" s="1"/>
  <c r="O81" s="1"/>
  <c r="P81" s="1"/>
  <c r="J83"/>
  <c r="K83" s="1"/>
  <c r="L83" s="1"/>
  <c r="M83" s="1"/>
  <c r="N83" s="1"/>
  <c r="O83" s="1"/>
  <c r="P83" s="1"/>
  <c r="J87"/>
  <c r="K87" s="1"/>
  <c r="L87" s="1"/>
  <c r="M87" s="1"/>
  <c r="N87" s="1"/>
  <c r="O87" s="1"/>
  <c r="P87" s="1"/>
  <c r="K93"/>
  <c r="L93" s="1"/>
  <c r="M93" s="1"/>
  <c r="N93" s="1"/>
  <c r="O93" s="1"/>
  <c r="P93" s="1"/>
  <c r="I71" i="18"/>
  <c r="J71" s="1"/>
  <c r="K71" s="1"/>
  <c r="L71" s="1"/>
  <c r="M71" s="1"/>
  <c r="N71" s="1"/>
  <c r="O71" s="1"/>
  <c r="P71" s="1"/>
  <c r="K91"/>
  <c r="L91" s="1"/>
  <c r="M91" s="1"/>
  <c r="N91" s="1"/>
  <c r="O91" s="1"/>
  <c r="P91" s="1"/>
  <c r="K75"/>
  <c r="L75" s="1"/>
  <c r="M75" s="1"/>
  <c r="N75" s="1"/>
  <c r="O75" s="1"/>
  <c r="P75" s="1"/>
  <c r="J83"/>
  <c r="K83" s="1"/>
  <c r="L83" s="1"/>
  <c r="M83" s="1"/>
  <c r="N83" s="1"/>
  <c r="O83" s="1"/>
  <c r="P83" s="1"/>
  <c r="J87"/>
  <c r="K87" s="1"/>
  <c r="L87" s="1"/>
  <c r="M87" s="1"/>
  <c r="N87" s="1"/>
  <c r="O87" s="1"/>
  <c r="P87" s="1"/>
  <c r="K93"/>
  <c r="L93" s="1"/>
  <c r="M93" s="1"/>
  <c r="N93" s="1"/>
  <c r="O93" s="1"/>
  <c r="P93" s="1"/>
  <c r="L91" i="17"/>
  <c r="M91" s="1"/>
  <c r="N91" s="1"/>
  <c r="K91"/>
  <c r="O91"/>
  <c r="P91" s="1"/>
  <c r="H93"/>
  <c r="I93" s="1"/>
  <c r="J93" s="1"/>
  <c r="K75"/>
  <c r="L75" s="1"/>
  <c r="M75" s="1"/>
  <c r="N75" s="1"/>
  <c r="O75" s="1"/>
  <c r="P75" s="1"/>
  <c r="J83"/>
  <c r="K83" s="1"/>
  <c r="L83" s="1"/>
  <c r="M83" s="1"/>
  <c r="N83" s="1"/>
  <c r="O83" s="1"/>
  <c r="P83" s="1"/>
  <c r="J87"/>
  <c r="K87" s="1"/>
  <c r="L87" s="1"/>
  <c r="M87" s="1"/>
  <c r="N87" s="1"/>
  <c r="O87" s="1"/>
  <c r="P87" s="1"/>
  <c r="K93"/>
  <c r="L93" s="1"/>
  <c r="M93" s="1"/>
  <c r="N93" s="1"/>
  <c r="O93" s="1"/>
  <c r="P93" s="1"/>
  <c r="G73" i="16"/>
  <c r="H76"/>
  <c r="M87"/>
  <c r="N87" s="1"/>
  <c r="O87" s="1"/>
  <c r="P87" s="1"/>
  <c r="K91"/>
  <c r="L91" s="1"/>
  <c r="M91" s="1"/>
  <c r="N91" s="1"/>
  <c r="O91" s="1"/>
  <c r="P91" s="1"/>
  <c r="K75"/>
  <c r="L75" s="1"/>
  <c r="M75" s="1"/>
  <c r="N75" s="1"/>
  <c r="O75" s="1"/>
  <c r="P75" s="1"/>
  <c r="H93"/>
  <c r="I93" s="1"/>
  <c r="J93" s="1"/>
  <c r="I71"/>
  <c r="J71" s="1"/>
  <c r="K71" s="1"/>
  <c r="L71" s="1"/>
  <c r="M71" s="1"/>
  <c r="N71" s="1"/>
  <c r="O71" s="1"/>
  <c r="P71" s="1"/>
  <c r="J83"/>
  <c r="K83" s="1"/>
  <c r="L83" s="1"/>
  <c r="M83" s="1"/>
  <c r="N83" s="1"/>
  <c r="O83" s="1"/>
  <c r="P83" s="1"/>
  <c r="J87"/>
  <c r="K87" s="1"/>
  <c r="L87" s="1"/>
  <c r="K93"/>
  <c r="L93" s="1"/>
  <c r="M93" s="1"/>
  <c r="N93" s="1"/>
  <c r="O93" s="1"/>
  <c r="P93" s="1"/>
  <c r="G73" i="15"/>
  <c r="H76"/>
  <c r="M87"/>
  <c r="N87" s="1"/>
  <c r="O87" s="1"/>
  <c r="P87" s="1"/>
  <c r="K91"/>
  <c r="L91" s="1"/>
  <c r="M91" s="1"/>
  <c r="N91" s="1"/>
  <c r="O91" s="1"/>
  <c r="P91" s="1"/>
  <c r="K75"/>
  <c r="L75" s="1"/>
  <c r="M75" s="1"/>
  <c r="N75" s="1"/>
  <c r="O75" s="1"/>
  <c r="P75" s="1"/>
  <c r="H93"/>
  <c r="I93" s="1"/>
  <c r="J93" s="1"/>
  <c r="I71"/>
  <c r="J71" s="1"/>
  <c r="K71" s="1"/>
  <c r="L71" s="1"/>
  <c r="M71" s="1"/>
  <c r="N71" s="1"/>
  <c r="O71" s="1"/>
  <c r="P71" s="1"/>
  <c r="J83"/>
  <c r="K83" s="1"/>
  <c r="L83" s="1"/>
  <c r="M83" s="1"/>
  <c r="N83" s="1"/>
  <c r="O83" s="1"/>
  <c r="P83" s="1"/>
  <c r="J85"/>
  <c r="K85" s="1"/>
  <c r="L85" s="1"/>
  <c r="M85" s="1"/>
  <c r="N85" s="1"/>
  <c r="O85" s="1"/>
  <c r="P85" s="1"/>
  <c r="J87"/>
  <c r="K87" s="1"/>
  <c r="L87" s="1"/>
  <c r="K93"/>
  <c r="L93" s="1"/>
  <c r="M93" s="1"/>
  <c r="N93" s="1"/>
  <c r="O93" s="1"/>
  <c r="P93" s="1"/>
  <c r="I76" i="14"/>
  <c r="K91"/>
  <c r="L91" s="1"/>
  <c r="M91" s="1"/>
  <c r="N91" s="1"/>
  <c r="O91" s="1"/>
  <c r="P91" s="1"/>
  <c r="H93"/>
  <c r="I93" s="1"/>
  <c r="J93" s="1"/>
  <c r="K75"/>
  <c r="L75" s="1"/>
  <c r="M75" s="1"/>
  <c r="N75" s="1"/>
  <c r="O75" s="1"/>
  <c r="P75" s="1"/>
  <c r="J83"/>
  <c r="K83" s="1"/>
  <c r="L83" s="1"/>
  <c r="M83" s="1"/>
  <c r="N83" s="1"/>
  <c r="O83" s="1"/>
  <c r="P83" s="1"/>
  <c r="J87"/>
  <c r="K87" s="1"/>
  <c r="L87" s="1"/>
  <c r="M87" s="1"/>
  <c r="N87" s="1"/>
  <c r="O87" s="1"/>
  <c r="P87" s="1"/>
  <c r="K93"/>
  <c r="L93" s="1"/>
  <c r="M93" s="1"/>
  <c r="N93" s="1"/>
  <c r="O93" s="1"/>
  <c r="P93" s="1"/>
  <c r="G73" i="13"/>
  <c r="H76"/>
  <c r="K91"/>
  <c r="L91" s="1"/>
  <c r="M91" s="1"/>
  <c r="N91" s="1"/>
  <c r="O91" s="1"/>
  <c r="P91" s="1"/>
  <c r="K75"/>
  <c r="L75" s="1"/>
  <c r="M75" s="1"/>
  <c r="N75" s="1"/>
  <c r="O75" s="1"/>
  <c r="P75" s="1"/>
  <c r="H93"/>
  <c r="I93" s="1"/>
  <c r="J93" s="1"/>
  <c r="I71"/>
  <c r="J71" s="1"/>
  <c r="K71" s="1"/>
  <c r="L71" s="1"/>
  <c r="M71" s="1"/>
  <c r="N71" s="1"/>
  <c r="O71" s="1"/>
  <c r="P71" s="1"/>
  <c r="J83"/>
  <c r="K83" s="1"/>
  <c r="L83" s="1"/>
  <c r="M83" s="1"/>
  <c r="N83" s="1"/>
  <c r="O83" s="1"/>
  <c r="P83" s="1"/>
  <c r="J87"/>
  <c r="K87" s="1"/>
  <c r="L87" s="1"/>
  <c r="M87" s="1"/>
  <c r="N87" s="1"/>
  <c r="O87" s="1"/>
  <c r="P87" s="1"/>
  <c r="K93"/>
  <c r="L93" s="1"/>
  <c r="M93" s="1"/>
  <c r="N93" s="1"/>
  <c r="O93" s="1"/>
  <c r="P93" s="1"/>
  <c r="G73" i="12"/>
  <c r="H76"/>
  <c r="M87"/>
  <c r="N87" s="1"/>
  <c r="O87" s="1"/>
  <c r="P87" s="1"/>
  <c r="L91"/>
  <c r="M91" s="1"/>
  <c r="N91" s="1"/>
  <c r="O91" s="1"/>
  <c r="P91" s="1"/>
  <c r="K91"/>
  <c r="K75"/>
  <c r="L75" s="1"/>
  <c r="M75" s="1"/>
  <c r="N75" s="1"/>
  <c r="O75" s="1"/>
  <c r="P75" s="1"/>
  <c r="H93"/>
  <c r="I93" s="1"/>
  <c r="J93" s="1"/>
  <c r="I71"/>
  <c r="J71" s="1"/>
  <c r="K71" s="1"/>
  <c r="L71" s="1"/>
  <c r="M71" s="1"/>
  <c r="N71" s="1"/>
  <c r="O71" s="1"/>
  <c r="P71" s="1"/>
  <c r="J81"/>
  <c r="K81" s="1"/>
  <c r="L81" s="1"/>
  <c r="M81" s="1"/>
  <c r="N81" s="1"/>
  <c r="O81" s="1"/>
  <c r="P81" s="1"/>
  <c r="J83"/>
  <c r="K83" s="1"/>
  <c r="L83" s="1"/>
  <c r="M83" s="1"/>
  <c r="N83" s="1"/>
  <c r="O83" s="1"/>
  <c r="P83" s="1"/>
  <c r="J85"/>
  <c r="K85" s="1"/>
  <c r="L85" s="1"/>
  <c r="M85" s="1"/>
  <c r="N85" s="1"/>
  <c r="O85" s="1"/>
  <c r="P85" s="1"/>
  <c r="J87"/>
  <c r="K87" s="1"/>
  <c r="L87" s="1"/>
  <c r="K93"/>
  <c r="L93" s="1"/>
  <c r="M93" s="1"/>
  <c r="N93" s="1"/>
  <c r="O93" s="1"/>
  <c r="P93" s="1"/>
  <c r="K91" i="11"/>
  <c r="L91" s="1"/>
  <c r="M91" s="1"/>
  <c r="N91" s="1"/>
  <c r="O91" s="1"/>
  <c r="P91" s="1"/>
  <c r="H93"/>
  <c r="I93" s="1"/>
  <c r="J93" s="1"/>
  <c r="K75"/>
  <c r="L75" s="1"/>
  <c r="M75" s="1"/>
  <c r="N75" s="1"/>
  <c r="O75" s="1"/>
  <c r="P75" s="1"/>
  <c r="J83"/>
  <c r="K83" s="1"/>
  <c r="L83" s="1"/>
  <c r="M83" s="1"/>
  <c r="N83" s="1"/>
  <c r="O83" s="1"/>
  <c r="P83" s="1"/>
  <c r="J85"/>
  <c r="K85" s="1"/>
  <c r="L85" s="1"/>
  <c r="M85" s="1"/>
  <c r="N85" s="1"/>
  <c r="O85" s="1"/>
  <c r="P85" s="1"/>
  <c r="J87"/>
  <c r="K87" s="1"/>
  <c r="L87" s="1"/>
  <c r="M87" s="1"/>
  <c r="N87" s="1"/>
  <c r="O87" s="1"/>
  <c r="P87" s="1"/>
  <c r="K93"/>
  <c r="L93" s="1"/>
  <c r="M93" s="1"/>
  <c r="N93" s="1"/>
  <c r="O93" s="1"/>
  <c r="P93" s="1"/>
  <c r="K91" i="10"/>
  <c r="L91" s="1"/>
  <c r="M91" s="1"/>
  <c r="N91" s="1"/>
  <c r="O91" s="1"/>
  <c r="P91" s="1"/>
  <c r="H93"/>
  <c r="I93" s="1"/>
  <c r="J93" s="1"/>
  <c r="K75"/>
  <c r="L75" s="1"/>
  <c r="M75" s="1"/>
  <c r="N75" s="1"/>
  <c r="O75" s="1"/>
  <c r="P75" s="1"/>
  <c r="J83"/>
  <c r="K83" s="1"/>
  <c r="L83" s="1"/>
  <c r="M83" s="1"/>
  <c r="N83" s="1"/>
  <c r="O83" s="1"/>
  <c r="P83" s="1"/>
  <c r="J87"/>
  <c r="K87" s="1"/>
  <c r="L87" s="1"/>
  <c r="M87" s="1"/>
  <c r="N87" s="1"/>
  <c r="O87" s="1"/>
  <c r="P87" s="1"/>
  <c r="K93"/>
  <c r="L93" s="1"/>
  <c r="M93" s="1"/>
  <c r="N93" s="1"/>
  <c r="O93" s="1"/>
  <c r="P93" s="1"/>
  <c r="H73" i="9"/>
  <c r="I71"/>
  <c r="J71" s="1"/>
  <c r="K71" s="1"/>
  <c r="L71" s="1"/>
  <c r="M71" s="1"/>
  <c r="N71" s="1"/>
  <c r="O71" s="1"/>
  <c r="P71" s="1"/>
  <c r="K91"/>
  <c r="L91" s="1"/>
  <c r="M91" s="1"/>
  <c r="N91" s="1"/>
  <c r="O91" s="1"/>
  <c r="P91" s="1"/>
  <c r="K75"/>
  <c r="L75" s="1"/>
  <c r="M75" s="1"/>
  <c r="N75" s="1"/>
  <c r="O75" s="1"/>
  <c r="P75" s="1"/>
  <c r="J83"/>
  <c r="K83" s="1"/>
  <c r="L83" s="1"/>
  <c r="M83" s="1"/>
  <c r="N83" s="1"/>
  <c r="O83" s="1"/>
  <c r="P83" s="1"/>
  <c r="J87"/>
  <c r="K87" s="1"/>
  <c r="L87" s="1"/>
  <c r="M87" s="1"/>
  <c r="N87" s="1"/>
  <c r="O87" s="1"/>
  <c r="P87" s="1"/>
  <c r="K93"/>
  <c r="L93" s="1"/>
  <c r="M93" s="1"/>
  <c r="N93" s="1"/>
  <c r="O93" s="1"/>
  <c r="P93" s="1"/>
  <c r="G73" i="8"/>
  <c r="H76"/>
  <c r="M87"/>
  <c r="N87" s="1"/>
  <c r="O87" s="1"/>
  <c r="P87" s="1"/>
  <c r="K91"/>
  <c r="L91" s="1"/>
  <c r="M91" s="1"/>
  <c r="N91" s="1"/>
  <c r="O91" s="1"/>
  <c r="P91" s="1"/>
  <c r="K75"/>
  <c r="L75" s="1"/>
  <c r="M75" s="1"/>
  <c r="N75" s="1"/>
  <c r="O75" s="1"/>
  <c r="P75" s="1"/>
  <c r="H93"/>
  <c r="I93" s="1"/>
  <c r="J93" s="1"/>
  <c r="I71"/>
  <c r="J71" s="1"/>
  <c r="K71" s="1"/>
  <c r="L71" s="1"/>
  <c r="M71" s="1"/>
  <c r="N71" s="1"/>
  <c r="O71" s="1"/>
  <c r="P71" s="1"/>
  <c r="J83"/>
  <c r="K83" s="1"/>
  <c r="L83" s="1"/>
  <c r="M83" s="1"/>
  <c r="N83" s="1"/>
  <c r="O83" s="1"/>
  <c r="P83" s="1"/>
  <c r="J87"/>
  <c r="K87" s="1"/>
  <c r="L87" s="1"/>
  <c r="K93"/>
  <c r="L93" s="1"/>
  <c r="M93" s="1"/>
  <c r="N93" s="1"/>
  <c r="O93" s="1"/>
  <c r="P93" s="1"/>
  <c r="I76" i="7"/>
  <c r="K91"/>
  <c r="L91" s="1"/>
  <c r="M91" s="1"/>
  <c r="N91" s="1"/>
  <c r="O91" s="1"/>
  <c r="P91" s="1"/>
  <c r="H93"/>
  <c r="I93" s="1"/>
  <c r="J93" s="1"/>
  <c r="K75"/>
  <c r="L75" s="1"/>
  <c r="M75" s="1"/>
  <c r="N75" s="1"/>
  <c r="O75" s="1"/>
  <c r="P75" s="1"/>
  <c r="J83"/>
  <c r="K83" s="1"/>
  <c r="L83" s="1"/>
  <c r="M83" s="1"/>
  <c r="N83" s="1"/>
  <c r="O83" s="1"/>
  <c r="P83" s="1"/>
  <c r="J85"/>
  <c r="K85" s="1"/>
  <c r="L85" s="1"/>
  <c r="M85" s="1"/>
  <c r="N85" s="1"/>
  <c r="O85" s="1"/>
  <c r="P85" s="1"/>
  <c r="J87"/>
  <c r="K87" s="1"/>
  <c r="L87" s="1"/>
  <c r="M87" s="1"/>
  <c r="N87" s="1"/>
  <c r="O87" s="1"/>
  <c r="P87" s="1"/>
  <c r="K93"/>
  <c r="L93" s="1"/>
  <c r="M93" s="1"/>
  <c r="N93" s="1"/>
  <c r="O93" s="1"/>
  <c r="P93" s="1"/>
  <c r="H73" i="6"/>
  <c r="K91"/>
  <c r="L91" s="1"/>
  <c r="M91" s="1"/>
  <c r="N91" s="1"/>
  <c r="O91" s="1"/>
  <c r="P91" s="1"/>
  <c r="H93"/>
  <c r="I93" s="1"/>
  <c r="J93" s="1"/>
  <c r="K75"/>
  <c r="L75" s="1"/>
  <c r="M75" s="1"/>
  <c r="N75" s="1"/>
  <c r="O75" s="1"/>
  <c r="P75" s="1"/>
  <c r="J83"/>
  <c r="K83" s="1"/>
  <c r="L83" s="1"/>
  <c r="M83" s="1"/>
  <c r="N83" s="1"/>
  <c r="O83" s="1"/>
  <c r="P83" s="1"/>
  <c r="J87"/>
  <c r="K87" s="1"/>
  <c r="L87" s="1"/>
  <c r="M87" s="1"/>
  <c r="N87" s="1"/>
  <c r="O87" s="1"/>
  <c r="P87" s="1"/>
  <c r="K93"/>
  <c r="L93" s="1"/>
  <c r="M93" s="1"/>
  <c r="N93" s="1"/>
  <c r="O93" s="1"/>
  <c r="P93" s="1"/>
  <c r="G73" i="5"/>
  <c r="H76"/>
  <c r="M87"/>
  <c r="N87" s="1"/>
  <c r="O87" s="1"/>
  <c r="P87" s="1"/>
  <c r="L91"/>
  <c r="M91" s="1"/>
  <c r="N91" s="1"/>
  <c r="O91" s="1"/>
  <c r="P91" s="1"/>
  <c r="K91"/>
  <c r="K75"/>
  <c r="L75" s="1"/>
  <c r="M75" s="1"/>
  <c r="N75" s="1"/>
  <c r="O75" s="1"/>
  <c r="P75" s="1"/>
  <c r="H93"/>
  <c r="I93" s="1"/>
  <c r="J93" s="1"/>
  <c r="I71"/>
  <c r="J71" s="1"/>
  <c r="K71" s="1"/>
  <c r="L71" s="1"/>
  <c r="M71" s="1"/>
  <c r="N71" s="1"/>
  <c r="O71" s="1"/>
  <c r="P71" s="1"/>
  <c r="J83"/>
  <c r="K83" s="1"/>
  <c r="L83" s="1"/>
  <c r="M83" s="1"/>
  <c r="N83" s="1"/>
  <c r="O83" s="1"/>
  <c r="P83" s="1"/>
  <c r="J87"/>
  <c r="K87" s="1"/>
  <c r="L87" s="1"/>
  <c r="K93"/>
  <c r="L93" s="1"/>
  <c r="M93" s="1"/>
  <c r="N93" s="1"/>
  <c r="O93" s="1"/>
  <c r="P93" s="1"/>
  <c r="H73" i="4"/>
  <c r="K91"/>
  <c r="L91" s="1"/>
  <c r="M91" s="1"/>
  <c r="N91" s="1"/>
  <c r="O91" s="1"/>
  <c r="P91" s="1"/>
  <c r="H93"/>
  <c r="I93" s="1"/>
  <c r="J93" s="1"/>
  <c r="K75"/>
  <c r="L75" s="1"/>
  <c r="M75" s="1"/>
  <c r="N75" s="1"/>
  <c r="O75" s="1"/>
  <c r="P75" s="1"/>
  <c r="J83"/>
  <c r="K83" s="1"/>
  <c r="L83" s="1"/>
  <c r="M83" s="1"/>
  <c r="N83" s="1"/>
  <c r="O83" s="1"/>
  <c r="P83" s="1"/>
  <c r="J87"/>
  <c r="K87" s="1"/>
  <c r="L87" s="1"/>
  <c r="M87" s="1"/>
  <c r="N87" s="1"/>
  <c r="O87" s="1"/>
  <c r="P87" s="1"/>
  <c r="K93"/>
  <c r="L93" s="1"/>
  <c r="M93" s="1"/>
  <c r="N93" s="1"/>
  <c r="O93" s="1"/>
  <c r="P93" s="1"/>
  <c r="K91" i="3"/>
  <c r="L91" s="1"/>
  <c r="M91" s="1"/>
  <c r="N91" s="1"/>
  <c r="O91" s="1"/>
  <c r="P91" s="1"/>
  <c r="H93"/>
  <c r="I93" s="1"/>
  <c r="J93" s="1"/>
  <c r="K75"/>
  <c r="L75" s="1"/>
  <c r="M75" s="1"/>
  <c r="N75" s="1"/>
  <c r="O75" s="1"/>
  <c r="P75" s="1"/>
  <c r="J81"/>
  <c r="K81" s="1"/>
  <c r="L81" s="1"/>
  <c r="M81" s="1"/>
  <c r="N81" s="1"/>
  <c r="O81" s="1"/>
  <c r="P81" s="1"/>
  <c r="J83"/>
  <c r="K83" s="1"/>
  <c r="L83" s="1"/>
  <c r="M83" s="1"/>
  <c r="N83" s="1"/>
  <c r="O83" s="1"/>
  <c r="P83" s="1"/>
  <c r="J85"/>
  <c r="K85" s="1"/>
  <c r="L85" s="1"/>
  <c r="M85" s="1"/>
  <c r="N85" s="1"/>
  <c r="O85" s="1"/>
  <c r="P85" s="1"/>
  <c r="J87"/>
  <c r="K87" s="1"/>
  <c r="L87" s="1"/>
  <c r="M87" s="1"/>
  <c r="N87" s="1"/>
  <c r="O87" s="1"/>
  <c r="P87" s="1"/>
  <c r="K93"/>
  <c r="L93" s="1"/>
  <c r="M93" s="1"/>
  <c r="N93" s="1"/>
  <c r="O93" s="1"/>
  <c r="P93" s="1"/>
  <c r="L87" i="2"/>
  <c r="M87" s="1"/>
  <c r="N87" s="1"/>
  <c r="O87" s="1"/>
  <c r="P87" s="1"/>
  <c r="M75"/>
  <c r="N75" s="1"/>
  <c r="O75" s="1"/>
  <c r="P75" s="1"/>
  <c r="K83"/>
  <c r="L83" s="1"/>
  <c r="M83" s="1"/>
  <c r="N83" s="1"/>
  <c r="O83" s="1"/>
  <c r="P83" s="1"/>
  <c r="K87"/>
  <c r="L75"/>
  <c r="G76"/>
  <c r="I76" i="11" l="1"/>
  <c r="J76" s="1"/>
  <c r="I76" i="26"/>
  <c r="H73"/>
  <c r="H73" i="24"/>
  <c r="H76" i="20"/>
  <c r="G73"/>
  <c r="H76" i="19"/>
  <c r="G73"/>
  <c r="H76" i="18"/>
  <c r="G73"/>
  <c r="H76" i="17"/>
  <c r="G73"/>
  <c r="I76" i="10"/>
  <c r="J76" s="1"/>
  <c r="H73" i="3"/>
  <c r="H76" i="25"/>
  <c r="G73"/>
  <c r="I73" i="24"/>
  <c r="J76"/>
  <c r="I76" i="23"/>
  <c r="H73"/>
  <c r="H73" i="22"/>
  <c r="I76"/>
  <c r="H73" i="21"/>
  <c r="I76"/>
  <c r="H73" i="16"/>
  <c r="I76"/>
  <c r="H73" i="15"/>
  <c r="I76"/>
  <c r="I73" i="14"/>
  <c r="J76"/>
  <c r="I76" i="13"/>
  <c r="H73"/>
  <c r="H73" i="12"/>
  <c r="I76"/>
  <c r="I73" i="11"/>
  <c r="J76" i="9"/>
  <c r="I73"/>
  <c r="I76" i="8"/>
  <c r="H73"/>
  <c r="I73" i="7"/>
  <c r="J76"/>
  <c r="J76" i="6"/>
  <c r="I73"/>
  <c r="H73" i="5"/>
  <c r="I76"/>
  <c r="J76" i="4"/>
  <c r="I73"/>
  <c r="I73" i="3"/>
  <c r="J76"/>
  <c r="H76" i="2"/>
  <c r="G73"/>
  <c r="I73" i="26" l="1"/>
  <c r="J76"/>
  <c r="H73" i="20"/>
  <c r="I76"/>
  <c r="H73" i="19"/>
  <c r="I76"/>
  <c r="I76" i="18"/>
  <c r="H73"/>
  <c r="I76" i="17"/>
  <c r="H73"/>
  <c r="I73" i="10"/>
  <c r="I76" i="25"/>
  <c r="H73"/>
  <c r="J73" i="24"/>
  <c r="K76"/>
  <c r="I73" i="23"/>
  <c r="J76"/>
  <c r="I73" i="22"/>
  <c r="J76"/>
  <c r="I73" i="21"/>
  <c r="J76"/>
  <c r="I73" i="16"/>
  <c r="J76"/>
  <c r="I73" i="15"/>
  <c r="J76"/>
  <c r="K76" i="14"/>
  <c r="J73"/>
  <c r="J76" i="13"/>
  <c r="I73"/>
  <c r="I73" i="12"/>
  <c r="J76"/>
  <c r="K76" i="11"/>
  <c r="J73"/>
  <c r="K76" i="10"/>
  <c r="J73"/>
  <c r="K76" i="9"/>
  <c r="J73"/>
  <c r="I73" i="8"/>
  <c r="J76"/>
  <c r="K76" i="7"/>
  <c r="J73"/>
  <c r="K76" i="6"/>
  <c r="J73"/>
  <c r="I73" i="5"/>
  <c r="J76"/>
  <c r="K76" i="4"/>
  <c r="J73"/>
  <c r="K76" i="3"/>
  <c r="J73"/>
  <c r="I76" i="2"/>
  <c r="H73"/>
  <c r="K76" i="26" l="1"/>
  <c r="J73"/>
  <c r="J76" i="20"/>
  <c r="I73"/>
  <c r="I73" i="19"/>
  <c r="J76"/>
  <c r="J76" i="18"/>
  <c r="I73"/>
  <c r="J76" i="17"/>
  <c r="I73"/>
  <c r="I73" i="25"/>
  <c r="J76"/>
  <c r="L76" i="24"/>
  <c r="K73"/>
  <c r="K76" i="23"/>
  <c r="J73"/>
  <c r="K76" i="22"/>
  <c r="J73"/>
  <c r="K76" i="21"/>
  <c r="J73"/>
  <c r="K76" i="16"/>
  <c r="J73"/>
  <c r="K76" i="15"/>
  <c r="J73"/>
  <c r="K73" i="14"/>
  <c r="L76"/>
  <c r="K76" i="13"/>
  <c r="J73"/>
  <c r="K76" i="12"/>
  <c r="J73"/>
  <c r="K73" i="11"/>
  <c r="L76"/>
  <c r="K73" i="10"/>
  <c r="L76"/>
  <c r="K73" i="9"/>
  <c r="L76"/>
  <c r="K76" i="8"/>
  <c r="J73"/>
  <c r="K73" i="7"/>
  <c r="L76"/>
  <c r="K73" i="6"/>
  <c r="L76"/>
  <c r="K76" i="5"/>
  <c r="J73"/>
  <c r="K73" i="4"/>
  <c r="L76"/>
  <c r="K73" i="3"/>
  <c r="L76"/>
  <c r="I73" i="2"/>
  <c r="J76"/>
  <c r="K73" i="26" l="1"/>
  <c r="L76"/>
  <c r="J73" i="20"/>
  <c r="K76"/>
  <c r="J73" i="19"/>
  <c r="K76"/>
  <c r="K76" i="18"/>
  <c r="J73"/>
  <c r="J73" i="17"/>
  <c r="K76"/>
  <c r="J73" i="25"/>
  <c r="K76"/>
  <c r="L73" i="24"/>
  <c r="M76"/>
  <c r="K73" i="23"/>
  <c r="L76"/>
  <c r="K73" i="22"/>
  <c r="L76"/>
  <c r="K73" i="21"/>
  <c r="L76"/>
  <c r="K73" i="16"/>
  <c r="L76"/>
  <c r="K73" i="15"/>
  <c r="L76"/>
  <c r="L73" i="14"/>
  <c r="M76"/>
  <c r="K73" i="13"/>
  <c r="L76"/>
  <c r="K73" i="12"/>
  <c r="L76"/>
  <c r="L73" i="11"/>
  <c r="M76"/>
  <c r="L73" i="10"/>
  <c r="M76"/>
  <c r="L73" i="9"/>
  <c r="M76"/>
  <c r="K73" i="8"/>
  <c r="L76"/>
  <c r="L73" i="7"/>
  <c r="M76"/>
  <c r="M76" i="6"/>
  <c r="L73"/>
  <c r="K73" i="5"/>
  <c r="L76"/>
  <c r="L73" i="4"/>
  <c r="M76"/>
  <c r="L73" i="3"/>
  <c r="M76"/>
  <c r="K76" i="2"/>
  <c r="J73"/>
  <c r="L73" i="26" l="1"/>
  <c r="M76"/>
  <c r="L76" i="20"/>
  <c r="K73"/>
  <c r="L76" i="19"/>
  <c r="K73"/>
  <c r="L76" i="18"/>
  <c r="K73"/>
  <c r="K73" i="17"/>
  <c r="L76"/>
  <c r="K73" i="25"/>
  <c r="L76"/>
  <c r="M73" i="24"/>
  <c r="N76"/>
  <c r="L73" i="23"/>
  <c r="M76"/>
  <c r="L73" i="22"/>
  <c r="M76"/>
  <c r="L73" i="21"/>
  <c r="M76"/>
  <c r="M76" i="16"/>
  <c r="L73"/>
  <c r="M76" i="15"/>
  <c r="L73"/>
  <c r="N76" i="14"/>
  <c r="M73"/>
  <c r="L73" i="13"/>
  <c r="M76"/>
  <c r="M76" i="12"/>
  <c r="L73"/>
  <c r="M73" i="11"/>
  <c r="N76"/>
  <c r="M73" i="10"/>
  <c r="N76"/>
  <c r="M73" i="9"/>
  <c r="N76"/>
  <c r="L73" i="8"/>
  <c r="M76"/>
  <c r="M73" i="7"/>
  <c r="N76"/>
  <c r="M73" i="6"/>
  <c r="N76"/>
  <c r="M76" i="5"/>
  <c r="L73"/>
  <c r="M73" i="4"/>
  <c r="N76"/>
  <c r="N76" i="3"/>
  <c r="M73"/>
  <c r="K73" i="2"/>
  <c r="L76"/>
  <c r="M73" i="26" l="1"/>
  <c r="N76"/>
  <c r="L73" i="20"/>
  <c r="M76"/>
  <c r="L73" i="19"/>
  <c r="M76"/>
  <c r="L73" i="18"/>
  <c r="M76"/>
  <c r="L73" i="17"/>
  <c r="M76"/>
  <c r="M76" i="25"/>
  <c r="L73"/>
  <c r="N73" i="24"/>
  <c r="O76"/>
  <c r="N76" i="23"/>
  <c r="M73"/>
  <c r="M73" i="22"/>
  <c r="N76"/>
  <c r="M73" i="21"/>
  <c r="N76"/>
  <c r="M73" i="16"/>
  <c r="N76"/>
  <c r="M73" i="15"/>
  <c r="N76"/>
  <c r="O76" i="14"/>
  <c r="N73"/>
  <c r="M73" i="13"/>
  <c r="N76"/>
  <c r="M73" i="12"/>
  <c r="N76"/>
  <c r="O76" i="11"/>
  <c r="N73"/>
  <c r="O76" i="10"/>
  <c r="N73"/>
  <c r="O76" i="9"/>
  <c r="N73"/>
  <c r="N76" i="8"/>
  <c r="M73"/>
  <c r="O76" i="7"/>
  <c r="N73"/>
  <c r="O76" i="6"/>
  <c r="N73"/>
  <c r="M73" i="5"/>
  <c r="N76"/>
  <c r="O76" i="4"/>
  <c r="N73"/>
  <c r="O76" i="3"/>
  <c r="N73"/>
  <c r="M76" i="2"/>
  <c r="L73"/>
  <c r="O76" i="26" l="1"/>
  <c r="N73"/>
  <c r="N76" i="20"/>
  <c r="M73"/>
  <c r="N76" i="19"/>
  <c r="M73"/>
  <c r="N76" i="18"/>
  <c r="M73"/>
  <c r="M73" i="17"/>
  <c r="N76"/>
  <c r="M73" i="25"/>
  <c r="N76"/>
  <c r="P76" i="24"/>
  <c r="P73" s="1"/>
  <c r="O73"/>
  <c r="O76" i="23"/>
  <c r="N73"/>
  <c r="O76" i="22"/>
  <c r="N73"/>
  <c r="O76" i="21"/>
  <c r="N73"/>
  <c r="O76" i="16"/>
  <c r="N73"/>
  <c r="O76" i="15"/>
  <c r="N73"/>
  <c r="O73" i="14"/>
  <c r="P76"/>
  <c r="P73" s="1"/>
  <c r="O76" i="13"/>
  <c r="N73"/>
  <c r="O76" i="12"/>
  <c r="N73"/>
  <c r="O73" i="11"/>
  <c r="P76"/>
  <c r="P73" s="1"/>
  <c r="O73" i="10"/>
  <c r="P76"/>
  <c r="P73" s="1"/>
  <c r="O73" i="9"/>
  <c r="P76"/>
  <c r="P73" s="1"/>
  <c r="O76" i="8"/>
  <c r="N73"/>
  <c r="O73" i="7"/>
  <c r="P76"/>
  <c r="P73" s="1"/>
  <c r="O73" i="6"/>
  <c r="P76"/>
  <c r="P73" s="1"/>
  <c r="O76" i="5"/>
  <c r="N73"/>
  <c r="O73" i="4"/>
  <c r="P76"/>
  <c r="P73" s="1"/>
  <c r="O73" i="3"/>
  <c r="P76"/>
  <c r="P73" s="1"/>
  <c r="M73" i="2"/>
  <c r="N76"/>
  <c r="O73" i="26" l="1"/>
  <c r="P76"/>
  <c r="P73" s="1"/>
  <c r="O76" i="20"/>
  <c r="N73"/>
  <c r="N73" i="19"/>
  <c r="O76"/>
  <c r="N73" i="18"/>
  <c r="O76"/>
  <c r="N73" i="17"/>
  <c r="O76"/>
  <c r="O76" i="25"/>
  <c r="N73"/>
  <c r="O73" i="23"/>
  <c r="P76"/>
  <c r="P73" s="1"/>
  <c r="O73" i="22"/>
  <c r="P76"/>
  <c r="P73" s="1"/>
  <c r="O73" i="21"/>
  <c r="P76"/>
  <c r="P73" s="1"/>
  <c r="O73" i="16"/>
  <c r="P76"/>
  <c r="P73" s="1"/>
  <c r="O73" i="15"/>
  <c r="P76"/>
  <c r="P73" s="1"/>
  <c r="O73" i="13"/>
  <c r="P76"/>
  <c r="P73" s="1"/>
  <c r="O73" i="12"/>
  <c r="P76"/>
  <c r="P73" s="1"/>
  <c r="O73" i="8"/>
  <c r="P76"/>
  <c r="P73" s="1"/>
  <c r="O73" i="5"/>
  <c r="P76"/>
  <c r="P73" s="1"/>
  <c r="O76" i="2"/>
  <c r="N73"/>
  <c r="P76" i="20" l="1"/>
  <c r="P73" s="1"/>
  <c r="O73"/>
  <c r="P76" i="19"/>
  <c r="P73" s="1"/>
  <c r="O73"/>
  <c r="P76" i="18"/>
  <c r="P73" s="1"/>
  <c r="O73"/>
  <c r="P76" i="17"/>
  <c r="P73" s="1"/>
  <c r="O73"/>
  <c r="P76" i="25"/>
  <c r="P73" s="1"/>
  <c r="O73"/>
  <c r="P76" i="2"/>
  <c r="P73" s="1"/>
  <c r="O73"/>
</calcChain>
</file>

<file path=xl/comments1.xml><?xml version="1.0" encoding="utf-8"?>
<comments xmlns="http://schemas.openxmlformats.org/spreadsheetml/2006/main">
  <authors>
    <author>Быкова Т.И.</author>
  </authors>
  <commentList>
    <comment ref="G36" authorId="0">
      <text>
        <r>
          <rPr>
            <b/>
            <sz val="9"/>
            <color indexed="81"/>
            <rFont val="Tahoma"/>
            <charset val="1"/>
          </rPr>
          <t>Быкова Т.И.:</t>
        </r>
        <r>
          <rPr>
            <sz val="9"/>
            <color indexed="81"/>
            <rFont val="Tahoma"/>
            <charset val="1"/>
          </rPr>
          <t xml:space="preserve">
данные КГМК, за 20ч отключена, по АСКУЭ Колэнергоза 20ч  расход 17 МВТч</t>
        </r>
      </text>
    </comment>
  </commentList>
</comments>
</file>

<file path=xl/sharedStrings.xml><?xml version="1.0" encoding="utf-8"?>
<sst xmlns="http://schemas.openxmlformats.org/spreadsheetml/2006/main" count="6707" uniqueCount="224">
  <si>
    <t>ГРАФИК</t>
  </si>
  <si>
    <t>временного отключения потребления на 2013/2014гг.</t>
  </si>
  <si>
    <t>по Филиалу ОАО «МРСК Северо-Запада» «Колэнерго» на территории Мурманской области</t>
  </si>
  <si>
    <t>№    п/п</t>
  </si>
  <si>
    <r>
      <t>Потребитель</t>
    </r>
    <r>
      <rPr>
        <b/>
        <vertAlign val="superscript"/>
        <sz val="10"/>
        <rFont val="Times New Roman"/>
        <family val="1"/>
        <charset val="204"/>
      </rPr>
      <t>1</t>
    </r>
  </si>
  <si>
    <t>Наименование подстанции</t>
  </si>
  <si>
    <t>Наименование фидера</t>
  </si>
  <si>
    <r>
      <t>способ ввода отключения по графику</t>
    </r>
    <r>
      <rPr>
        <b/>
        <vertAlign val="superscript"/>
        <sz val="10"/>
        <rFont val="Times New Roman"/>
        <family val="1"/>
        <charset val="204"/>
      </rPr>
      <t>2</t>
    </r>
    <r>
      <rPr>
        <b/>
        <sz val="12"/>
        <rFont val="Times New Roman"/>
        <family val="1"/>
        <charset val="204"/>
      </rPr>
      <t xml:space="preserve"> </t>
    </r>
  </si>
  <si>
    <r>
      <t>время отключения</t>
    </r>
    <r>
      <rPr>
        <b/>
        <vertAlign val="superscript"/>
        <sz val="10"/>
        <rFont val="Times New Roman"/>
        <family val="1"/>
        <charset val="204"/>
      </rPr>
      <t>3</t>
    </r>
  </si>
  <si>
    <t xml:space="preserve"> очереди ограничения, МВт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</si>
  <si>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</si>
  <si>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</si>
  <si>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</si>
  <si>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</si>
  <si>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</si>
  <si>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</si>
  <si>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</si>
  <si>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</si>
  <si>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</si>
  <si>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</si>
  <si>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ОАО "Инвест Проект Лимитед"</t>
  </si>
  <si>
    <t>ПС-5</t>
  </si>
  <si>
    <t>ф-29/1</t>
  </si>
  <si>
    <t>ОВБ потребителя</t>
  </si>
  <si>
    <t>ОАО "Мурманский морской рыбный порт"                     (ММРП )</t>
  </si>
  <si>
    <t>ПС-5,                                                                                                                                                                                                                                                                                                                                                                                                                                            ПС-57</t>
  </si>
  <si>
    <t>ф-15,22,28 в сетях,                                                                                                                                                                                                                                                                                                                                                                                                            ф-16,9,18 в сетях</t>
  </si>
  <si>
    <t>ОП п</t>
  </si>
  <si>
    <t xml:space="preserve">ООО "Мурманская судоверфь-Энергоцех" </t>
  </si>
  <si>
    <t xml:space="preserve">ф-11,12                                        </t>
  </si>
  <si>
    <t>ДУ</t>
  </si>
  <si>
    <t>ОАО "Мурманская горэлектросеть"        (г.Мурманск)   ОАО МОЭСК</t>
  </si>
  <si>
    <t>ПС-57</t>
  </si>
  <si>
    <t>ф-22</t>
  </si>
  <si>
    <t>ПС-64</t>
  </si>
  <si>
    <t>ф-9</t>
  </si>
  <si>
    <t>ОВБ СЭС</t>
  </si>
  <si>
    <t>ПС-341</t>
  </si>
  <si>
    <t>ф-19</t>
  </si>
  <si>
    <t>ПС-335</t>
  </si>
  <si>
    <t>ф-4,8,19</t>
  </si>
  <si>
    <t>ПС-4</t>
  </si>
  <si>
    <t>ф-12,33,35</t>
  </si>
  <si>
    <t>ПС-400</t>
  </si>
  <si>
    <t>ф-13,20</t>
  </si>
  <si>
    <t>ПС-338</t>
  </si>
  <si>
    <t>ф-3,24,21,16,4,11</t>
  </si>
  <si>
    <t>ПС-302</t>
  </si>
  <si>
    <t>ф-5</t>
  </si>
  <si>
    <t>ПС-389</t>
  </si>
  <si>
    <t>ф-35</t>
  </si>
  <si>
    <t>ОАО "Мурманский морской торговый порт"</t>
  </si>
  <si>
    <t>ПС-301</t>
  </si>
  <si>
    <t xml:space="preserve">ф-19 (ТП 20), 44 (ТП ФТП) в сетях </t>
  </si>
  <si>
    <t>ОВБп</t>
  </si>
  <si>
    <t>Филиал "35 СРЗ" ОАО "ЦС""Звездочка"</t>
  </si>
  <si>
    <t xml:space="preserve">ПС-388                         ПС-306                    </t>
  </si>
  <si>
    <t xml:space="preserve">ф-8,9  в сетях                                                   ф-29,31,32  в сетях                                               </t>
  </si>
  <si>
    <t>ООО "Свинокомплекс Пригородный"</t>
  </si>
  <si>
    <t>ПС-108</t>
  </si>
  <si>
    <t>ф-10,17,21,24</t>
  </si>
  <si>
    <t>ООО "Кольская тепловая компания"</t>
  </si>
  <si>
    <t>ПС-417                              ПС-320</t>
  </si>
  <si>
    <t>ф3,4,7,8 (РП-17)                                               ф3,8 (РП-3)</t>
  </si>
  <si>
    <t>РЭС "Североморский" филиала "Кольский" ОАО "Оборонэнерго"</t>
  </si>
  <si>
    <t>ПС-2</t>
  </si>
  <si>
    <t>ф-14,38,22</t>
  </si>
  <si>
    <t>ОП ПС-2</t>
  </si>
  <si>
    <t>ф-34,9,4,24,230</t>
  </si>
  <si>
    <t>ОВБ п</t>
  </si>
  <si>
    <t>ПС-319</t>
  </si>
  <si>
    <t>ф-4</t>
  </si>
  <si>
    <t>ПС-56</t>
  </si>
  <si>
    <t>ПС-326</t>
  </si>
  <si>
    <t>ф-10,14,15,19,24</t>
  </si>
  <si>
    <t>РЭС "Александровский" филиала "Кольский" ОАО "Оборонэнерго"</t>
  </si>
  <si>
    <t>ТЦ-302, ТЦ-640,                                                                                                                                                                                                                                                                                                                                                                                                                     ТП-9, КТП-82,                                                                                                                                                                                                                                                                                                                                                                                                                        КТП-81,ТП-23</t>
  </si>
  <si>
    <t>35, 6кВ в сетях</t>
  </si>
  <si>
    <t>ОП ОВБ п</t>
  </si>
  <si>
    <t>Головной филиал СРЗ «Нерпа» ОАО «ЦС" «Звездочка»</t>
  </si>
  <si>
    <t>ПС-29</t>
  </si>
  <si>
    <t xml:space="preserve">ф-15,19,25,27, 20,26,28,30, в сетях </t>
  </si>
  <si>
    <t>УМПП "Горэлектросеть" ЗАТО г.Александровск</t>
  </si>
  <si>
    <t>ПС-387</t>
  </si>
  <si>
    <t xml:space="preserve">ф-17,18 </t>
  </si>
  <si>
    <t xml:space="preserve">ф-15 </t>
  </si>
  <si>
    <t>Заполярнинский район МГЭС   ОАО МОЭСК</t>
  </si>
  <si>
    <t>ПС-20</t>
  </si>
  <si>
    <t>ф-22,33</t>
  </si>
  <si>
    <t>ПС-52</t>
  </si>
  <si>
    <t>ф-74,61,76,73 в сетях</t>
  </si>
  <si>
    <t xml:space="preserve">ОАО "Кольская ГМК" пл. Заполярный-Никель </t>
  </si>
  <si>
    <t>ПС-21</t>
  </si>
  <si>
    <t>ф-18</t>
  </si>
  <si>
    <t>ОП СЭС</t>
  </si>
  <si>
    <t>ТП-94 КГМК                                   от ПС-20а</t>
  </si>
  <si>
    <t xml:space="preserve"> ЭП №4                                                   (М-82 от ПС-20А)</t>
  </si>
  <si>
    <t>ОВБ КГМК</t>
  </si>
  <si>
    <t>ТП-93 КГМК от ПС-20а</t>
  </si>
  <si>
    <t xml:space="preserve"> ЭП №3                                                                (М-81 от ПС-20А)</t>
  </si>
  <si>
    <t>ОАО "Кольская ГМК" пл.Мончегорск</t>
  </si>
  <si>
    <t>РП-8 КГМК                                                         от ПС-11А</t>
  </si>
  <si>
    <t xml:space="preserve">ЭП №1 ф-1   РП-8                                          (Ф22,21  от ПС-11А)                          </t>
  </si>
  <si>
    <t xml:space="preserve">ЭП№2 ф-16 РП-8                                    (Ф-22,21 от ПС-11А) </t>
  </si>
  <si>
    <t xml:space="preserve">ПС-11Б          </t>
  </si>
  <si>
    <t xml:space="preserve">Ф22 в сетях  КГМК                                    (ЭП №3 РКЗ) </t>
  </si>
  <si>
    <t>ОП КГМК</t>
  </si>
  <si>
    <t xml:space="preserve">Ф35  в сетях КГМК       (миксер №3)                                                                                                                                                                 </t>
  </si>
  <si>
    <t>11А РП-12</t>
  </si>
  <si>
    <t>ф-8,54 (РП-12)</t>
  </si>
  <si>
    <t>ПС-11Д (РП-36)</t>
  </si>
  <si>
    <t>ф-15 (РП-36), ф-22 (РП-36)</t>
  </si>
  <si>
    <t>ОАО "Олкон"</t>
  </si>
  <si>
    <t>ПС-30</t>
  </si>
  <si>
    <t>ф-31</t>
  </si>
  <si>
    <t>ОВБ ЦЭС</t>
  </si>
  <si>
    <t>ф-43(Nрезерв)</t>
  </si>
  <si>
    <t>ф-46(Nрезерв)</t>
  </si>
  <si>
    <t>ШП-2</t>
  </si>
  <si>
    <t>ПС-68</t>
  </si>
  <si>
    <t>л-93,л-97№1,Т-1 ТП-7</t>
  </si>
  <si>
    <t>ПС-67</t>
  </si>
  <si>
    <t>Л-64,65,58, КВ-2,ЭД-1</t>
  </si>
  <si>
    <t>ОАО "Оленегорский Механический Завод"</t>
  </si>
  <si>
    <t>ПС-96</t>
  </si>
  <si>
    <t>ф-3,4,7,8,24,25</t>
  </si>
  <si>
    <t>ОАО "Мончегорские электрические сети"</t>
  </si>
  <si>
    <t>ПС-370,11Б</t>
  </si>
  <si>
    <t xml:space="preserve"> в  сетях</t>
  </si>
  <si>
    <t>МБУ "СЕЗ МО  сп Пушной"</t>
  </si>
  <si>
    <t xml:space="preserve">ПС-54 </t>
  </si>
  <si>
    <t>ф-13</t>
  </si>
  <si>
    <t>ОП ПС-54</t>
  </si>
  <si>
    <t>ООО "ЛГОК"</t>
  </si>
  <si>
    <t>ПС-31</t>
  </si>
  <si>
    <t>ф-12</t>
  </si>
  <si>
    <t>ЗАО "Северо -Западная Фосфорная Компания"</t>
  </si>
  <si>
    <t>ПС -150 кВ "Олений ручей"</t>
  </si>
  <si>
    <t>сеть потребителя                                                                                                                                                                                                                                                                                                                                                                                                                                         (по ОЛ-195, 196)</t>
  </si>
  <si>
    <t>ОАО "Апатит"</t>
  </si>
  <si>
    <t>ПС-38,39,90 Апатит</t>
  </si>
  <si>
    <t>Промплощадки</t>
  </si>
  <si>
    <t>МУП "Кировская городская электрическая сеть"</t>
  </si>
  <si>
    <t>ПС-15</t>
  </si>
  <si>
    <t>ф-14</t>
  </si>
  <si>
    <t xml:space="preserve">МУП "АЭСК" </t>
  </si>
  <si>
    <t>ПС-24</t>
  </si>
  <si>
    <t>ф-1А, 4, 5, 10, 17, 18, 19, 20, 24</t>
  </si>
  <si>
    <t>отключение фидеров до набора величины</t>
  </si>
  <si>
    <t>Кольская АЭС</t>
  </si>
  <si>
    <t>КАЭС</t>
  </si>
  <si>
    <t>электрокотельная                       (сеть потребителя)</t>
  </si>
  <si>
    <t>ОП КАЭС</t>
  </si>
  <si>
    <t xml:space="preserve">МУП г.Полярные Зори  "ТС  Африканда" </t>
  </si>
  <si>
    <t>ПС-106</t>
  </si>
  <si>
    <t>ф-16,23</t>
  </si>
  <si>
    <t>ДД</t>
  </si>
  <si>
    <t>ОАО "Электросети"   ОАО МОЭСК</t>
  </si>
  <si>
    <t>ПС-69</t>
  </si>
  <si>
    <t>ф-2,22 в сетях</t>
  </si>
  <si>
    <t>ф-25 в сетях</t>
  </si>
  <si>
    <t>ОАО "Ковдорский ГОК"</t>
  </si>
  <si>
    <t>ПС-40А</t>
  </si>
  <si>
    <t>ф-6,16,20,58,57,25,39</t>
  </si>
  <si>
    <t>ОП ЦЭС</t>
  </si>
  <si>
    <t>ОАО "Ковдорслюда"</t>
  </si>
  <si>
    <t xml:space="preserve">ПС-40А               ПС-41А              </t>
  </si>
  <si>
    <t xml:space="preserve">ф-21,23,40,44                                                  ф-22,25                                       </t>
  </si>
  <si>
    <t xml:space="preserve"> филиал ОАО "СУАЛ" КАЗ-СУАЛ</t>
  </si>
  <si>
    <t xml:space="preserve">ГЭС-3                   </t>
  </si>
  <si>
    <t xml:space="preserve">КПП-1,КПП-2  в сетях               </t>
  </si>
  <si>
    <t>ОП КАЗ</t>
  </si>
  <si>
    <t>ОАО "Кандалакшская горэлектросеть"                                                                                                                                                                                                                                                                                                                                                                                         ОАО МОЭСК</t>
  </si>
  <si>
    <t xml:space="preserve">ПС-18,18А   </t>
  </si>
  <si>
    <t>ф- в сетях</t>
  </si>
  <si>
    <t>ПС-19</t>
  </si>
  <si>
    <t>ф-10 в сетях</t>
  </si>
  <si>
    <r>
      <t>ИТОГО(</t>
    </r>
    <r>
      <rPr>
        <sz val="12"/>
        <rFont val="Times New Roman"/>
        <family val="1"/>
        <charset val="204"/>
      </rPr>
      <t>по очередям</t>
    </r>
    <r>
      <rPr>
        <b/>
        <sz val="12"/>
        <rFont val="Times New Roman"/>
        <family val="1"/>
        <charset val="204"/>
      </rPr>
      <t>)</t>
    </r>
  </si>
  <si>
    <t>до 5 мин</t>
  </si>
  <si>
    <t>ИТОГО</t>
  </si>
  <si>
    <t>5- 20 мин</t>
  </si>
  <si>
    <t>20- 60 мин</t>
  </si>
  <si>
    <t>всего</t>
  </si>
  <si>
    <t>всего по ДУ</t>
  </si>
  <si>
    <r>
      <t xml:space="preserve">ИТОГО </t>
    </r>
    <r>
      <rPr>
        <sz val="12"/>
        <rFont val="Times New Roman"/>
        <family val="1"/>
        <charset val="204"/>
      </rPr>
      <t>(нарастающий)</t>
    </r>
  </si>
  <si>
    <t>задание</t>
  </si>
  <si>
    <t>по северному, северо - западному району Мурманской области</t>
  </si>
  <si>
    <t>5-20 мин</t>
  </si>
  <si>
    <t xml:space="preserve">всего </t>
  </si>
  <si>
    <t>по  району г.Ковдора Мурманской области</t>
  </si>
  <si>
    <t>Быкова 2026</t>
  </si>
  <si>
    <t xml:space="preserve">временного отключения потребления на 2013/2014гг. </t>
  </si>
  <si>
    <t>01-00</t>
  </si>
  <si>
    <t>02-00</t>
  </si>
  <si>
    <t>03-00</t>
  </si>
  <si>
    <t>04-00</t>
  </si>
  <si>
    <t>05-00</t>
  </si>
  <si>
    <t>06-00</t>
  </si>
  <si>
    <t>07-00</t>
  </si>
  <si>
    <t>08-00</t>
  </si>
  <si>
    <t>09-00</t>
  </si>
  <si>
    <t>10-00</t>
  </si>
  <si>
    <t>11-00</t>
  </si>
  <si>
    <t>12-00</t>
  </si>
  <si>
    <t>13-00</t>
  </si>
  <si>
    <t>14-00</t>
  </si>
  <si>
    <t>15-00</t>
  </si>
  <si>
    <t>16-00</t>
  </si>
  <si>
    <t>17-00</t>
  </si>
  <si>
    <t>18-00</t>
  </si>
  <si>
    <t>19-00</t>
  </si>
  <si>
    <t>20-00</t>
  </si>
  <si>
    <t>21-00</t>
  </si>
  <si>
    <t>22-00</t>
  </si>
  <si>
    <t>23-00</t>
  </si>
  <si>
    <t>24-00</t>
  </si>
  <si>
    <t xml:space="preserve">ПС-57     </t>
  </si>
  <si>
    <t>Время</t>
  </si>
  <si>
    <t>Потребление</t>
  </si>
  <si>
    <t>Введено ограничение потребления эл.энергии по дог.14618 за нарушение условий договора энергоснабжения в части оплаты потребленной эл.энергии.</t>
  </si>
  <si>
    <t>Введено ограничение потребления эл.энергии по дог.18070 за нарушение условий договора энергоснабжения в части оплаты потребленной эл.энергии. ф.23  ПС 106 отключен 20.05.2014г.,ф.16 ПС 106  отключен 28.05.2014г.</t>
  </si>
  <si>
    <t xml:space="preserve">ООО "Кольская тепловая компания" </t>
  </si>
  <si>
    <t>МУП г.Полярные Зори "ТС Африканда"</t>
  </si>
  <si>
    <t>экскаваторы открытого склада руды 18.06.2014 отгрузку руды не производили.</t>
  </si>
</sst>
</file>

<file path=xl/styles.xml><?xml version="1.0" encoding="utf-8"?>
<styleSheet xmlns="http://schemas.openxmlformats.org/spreadsheetml/2006/main">
  <numFmts count="1">
    <numFmt numFmtId="164" formatCode="0.000"/>
  </numFmts>
  <fonts count="25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b/>
      <vertAlign val="superscript"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color theme="0"/>
      <name val="Times New Roman"/>
      <family val="1"/>
      <charset val="204"/>
    </font>
    <font>
      <sz val="10"/>
      <name val="Helv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FF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ADBDB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3">
    <xf numFmtId="0" fontId="0" fillId="0" borderId="0"/>
    <xf numFmtId="0" fontId="1" fillId="0" borderId="0"/>
    <xf numFmtId="0" fontId="16" fillId="0" borderId="0"/>
  </cellStyleXfs>
  <cellXfs count="244">
    <xf numFmtId="0" fontId="0" fillId="0" borderId="0" xfId="0"/>
    <xf numFmtId="0" fontId="3" fillId="2" borderId="0" xfId="1" applyFont="1" applyFill="1" applyBorder="1" applyAlignment="1">
      <alignment horizontal="left"/>
    </xf>
    <xf numFmtId="0" fontId="2" fillId="2" borderId="0" xfId="1" applyFont="1" applyFill="1" applyBorder="1" applyAlignment="1"/>
    <xf numFmtId="0" fontId="6" fillId="2" borderId="0" xfId="1" applyFont="1" applyFill="1" applyBorder="1" applyAlignment="1">
      <alignment vertical="center"/>
    </xf>
    <xf numFmtId="0" fontId="2" fillId="2" borderId="0" xfId="1" applyFont="1" applyFill="1" applyBorder="1"/>
    <xf numFmtId="0" fontId="3" fillId="2" borderId="0" xfId="1" applyFont="1" applyFill="1" applyBorder="1" applyAlignment="1">
      <alignment horizontal="left" vertical="center"/>
    </xf>
    <xf numFmtId="0" fontId="3" fillId="2" borderId="0" xfId="1" applyFont="1" applyFill="1" applyBorder="1" applyAlignment="1">
      <alignment vertical="center"/>
    </xf>
    <xf numFmtId="0" fontId="3" fillId="2" borderId="0" xfId="1" applyFont="1" applyFill="1" applyBorder="1"/>
    <xf numFmtId="0" fontId="3" fillId="2" borderId="0" xfId="1" applyFont="1" applyFill="1"/>
    <xf numFmtId="0" fontId="5" fillId="2" borderId="0" xfId="1" applyFont="1" applyFill="1" applyBorder="1" applyAlignment="1">
      <alignment horizontal="center"/>
    </xf>
    <xf numFmtId="0" fontId="5" fillId="2" borderId="1" xfId="1" applyFont="1" applyFill="1" applyBorder="1" applyAlignment="1">
      <alignment horizontal="center"/>
    </xf>
    <xf numFmtId="0" fontId="4" fillId="2" borderId="0" xfId="1" applyFont="1" applyFill="1" applyBorder="1" applyAlignment="1">
      <alignment horizontal="left" vertical="center"/>
    </xf>
    <xf numFmtId="0" fontId="4" fillId="2" borderId="0" xfId="1" applyFont="1" applyFill="1" applyBorder="1" applyAlignment="1">
      <alignment horizontal="left"/>
    </xf>
    <xf numFmtId="0" fontId="4" fillId="2" borderId="3" xfId="1" applyFont="1" applyFill="1" applyBorder="1" applyAlignment="1">
      <alignment horizontal="center"/>
    </xf>
    <xf numFmtId="0" fontId="4" fillId="2" borderId="6" xfId="1" applyFont="1" applyFill="1" applyBorder="1" applyAlignment="1">
      <alignment horizontal="center"/>
    </xf>
    <xf numFmtId="0" fontId="4" fillId="2" borderId="4" xfId="1" applyFont="1" applyFill="1" applyBorder="1" applyAlignment="1">
      <alignment horizontal="center"/>
    </xf>
    <xf numFmtId="0" fontId="4" fillId="2" borderId="5" xfId="1" applyFont="1" applyFill="1" applyBorder="1" applyAlignment="1">
      <alignment horizontal="center"/>
    </xf>
    <xf numFmtId="0" fontId="9" fillId="2" borderId="0" xfId="1" applyFont="1" applyFill="1" applyBorder="1" applyAlignment="1">
      <alignment vertical="center"/>
    </xf>
    <xf numFmtId="0" fontId="9" fillId="2" borderId="0" xfId="1" applyFont="1" applyFill="1" applyBorder="1"/>
    <xf numFmtId="0" fontId="9" fillId="2" borderId="0" xfId="1" applyFont="1" applyFill="1"/>
    <xf numFmtId="0" fontId="10" fillId="2" borderId="8" xfId="1" applyFont="1" applyFill="1" applyBorder="1" applyAlignment="1">
      <alignment horizontal="center" vertical="center"/>
    </xf>
    <xf numFmtId="0" fontId="10" fillId="2" borderId="9" xfId="1" applyFont="1" applyFill="1" applyBorder="1" applyAlignment="1">
      <alignment horizontal="center" vertical="center" wrapText="1" shrinkToFit="1"/>
    </xf>
    <xf numFmtId="0" fontId="11" fillId="2" borderId="0" xfId="1" applyFont="1" applyFill="1" applyBorder="1" applyAlignment="1">
      <alignment horizontal="left"/>
    </xf>
    <xf numFmtId="0" fontId="11" fillId="2" borderId="0" xfId="1" applyFont="1" applyFill="1" applyBorder="1"/>
    <xf numFmtId="0" fontId="11" fillId="2" borderId="0" xfId="1" applyFont="1" applyFill="1"/>
    <xf numFmtId="0" fontId="2" fillId="2" borderId="3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left" vertical="center"/>
    </xf>
    <xf numFmtId="0" fontId="4" fillId="2" borderId="6" xfId="1" applyFont="1" applyFill="1" applyBorder="1" applyAlignment="1">
      <alignment horizontal="left" vertical="center"/>
    </xf>
    <xf numFmtId="0" fontId="4" fillId="2" borderId="3" xfId="1" applyFont="1" applyFill="1" applyBorder="1" applyAlignment="1">
      <alignment horizontal="left" vertical="center" wrapText="1"/>
    </xf>
    <xf numFmtId="2" fontId="4" fillId="2" borderId="3" xfId="1" applyNumberFormat="1" applyFont="1" applyFill="1" applyBorder="1" applyAlignment="1">
      <alignment horizontal="center" vertical="center"/>
    </xf>
    <xf numFmtId="0" fontId="9" fillId="2" borderId="3" xfId="1" applyFont="1" applyFill="1" applyBorder="1" applyAlignment="1">
      <alignment vertical="center"/>
    </xf>
    <xf numFmtId="0" fontId="4" fillId="2" borderId="11" xfId="1" applyFont="1" applyFill="1" applyBorder="1" applyAlignment="1">
      <alignment horizontal="left" vertical="center" wrapText="1"/>
    </xf>
    <xf numFmtId="2" fontId="4" fillId="2" borderId="1" xfId="1" applyNumberFormat="1" applyFont="1" applyFill="1" applyBorder="1" applyAlignment="1">
      <alignment horizontal="center" vertical="center"/>
    </xf>
    <xf numFmtId="2" fontId="4" fillId="2" borderId="7" xfId="1" applyNumberFormat="1" applyFont="1" applyFill="1" applyBorder="1" applyAlignment="1">
      <alignment horizontal="center" vertical="center"/>
    </xf>
    <xf numFmtId="2" fontId="4" fillId="2" borderId="10" xfId="1" applyNumberFormat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9" fillId="2" borderId="0" xfId="1" applyFont="1" applyFill="1" applyAlignment="1">
      <alignment vertical="center"/>
    </xf>
    <xf numFmtId="0" fontId="4" fillId="2" borderId="3" xfId="1" applyFont="1" applyFill="1" applyBorder="1" applyAlignment="1">
      <alignment vertical="center" wrapText="1"/>
    </xf>
    <xf numFmtId="0" fontId="4" fillId="2" borderId="15" xfId="1" applyFont="1" applyFill="1" applyBorder="1" applyAlignment="1">
      <alignment horizontal="center" vertical="center" wrapText="1"/>
    </xf>
    <xf numFmtId="2" fontId="4" fillId="2" borderId="15" xfId="1" applyNumberFormat="1" applyFont="1" applyFill="1" applyBorder="1" applyAlignment="1">
      <alignment horizontal="center" vertical="center" wrapText="1"/>
    </xf>
    <xf numFmtId="2" fontId="4" fillId="2" borderId="19" xfId="1" applyNumberFormat="1" applyFont="1" applyFill="1" applyBorder="1" applyAlignment="1">
      <alignment horizontal="center" vertical="center" wrapText="1"/>
    </xf>
    <xf numFmtId="2" fontId="4" fillId="2" borderId="20" xfId="1" applyNumberFormat="1" applyFont="1" applyFill="1" applyBorder="1" applyAlignment="1">
      <alignment horizontal="center" vertical="center" wrapText="1"/>
    </xf>
    <xf numFmtId="0" fontId="4" fillId="2" borderId="22" xfId="1" applyFont="1" applyFill="1" applyBorder="1" applyAlignment="1">
      <alignment horizontal="center" vertical="center" wrapText="1"/>
    </xf>
    <xf numFmtId="2" fontId="4" fillId="2" borderId="21" xfId="1" applyNumberFormat="1" applyFont="1" applyFill="1" applyBorder="1" applyAlignment="1">
      <alignment horizontal="center" vertical="center" wrapText="1"/>
    </xf>
    <xf numFmtId="2" fontId="4" fillId="2" borderId="22" xfId="1" applyNumberFormat="1" applyFont="1" applyFill="1" applyBorder="1" applyAlignment="1">
      <alignment horizontal="center" vertical="center" wrapText="1"/>
    </xf>
    <xf numFmtId="0" fontId="4" fillId="2" borderId="23" xfId="1" applyFont="1" applyFill="1" applyBorder="1" applyAlignment="1">
      <alignment horizontal="left" vertical="center" wrapText="1"/>
    </xf>
    <xf numFmtId="0" fontId="4" fillId="2" borderId="25" xfId="1" applyFont="1" applyFill="1" applyBorder="1" applyAlignment="1">
      <alignment horizontal="left" vertical="center" wrapText="1"/>
    </xf>
    <xf numFmtId="0" fontId="4" fillId="2" borderId="26" xfId="1" applyFont="1" applyFill="1" applyBorder="1" applyAlignment="1">
      <alignment horizontal="center" vertical="center" wrapText="1"/>
    </xf>
    <xf numFmtId="2" fontId="4" fillId="2" borderId="2" xfId="1" applyNumberFormat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left"/>
    </xf>
    <xf numFmtId="0" fontId="4" fillId="2" borderId="13" xfId="1" applyFont="1" applyFill="1" applyBorder="1" applyAlignment="1">
      <alignment horizontal="left" vertical="center" wrapText="1"/>
    </xf>
    <xf numFmtId="2" fontId="4" fillId="2" borderId="22" xfId="1" applyNumberFormat="1" applyFont="1" applyFill="1" applyBorder="1" applyAlignment="1">
      <alignment horizontal="center" vertical="center"/>
    </xf>
    <xf numFmtId="2" fontId="4" fillId="2" borderId="3" xfId="1" applyNumberFormat="1" applyFont="1" applyFill="1" applyBorder="1" applyAlignment="1">
      <alignment horizontal="center" vertical="center" wrapText="1"/>
    </xf>
    <xf numFmtId="0" fontId="4" fillId="2" borderId="30" xfId="1" applyFont="1" applyFill="1" applyBorder="1" applyAlignment="1">
      <alignment horizontal="left" vertical="center" wrapText="1"/>
    </xf>
    <xf numFmtId="0" fontId="4" fillId="2" borderId="15" xfId="0" applyFont="1" applyFill="1" applyBorder="1" applyAlignment="1">
      <alignment horizontal="center" vertical="center" wrapText="1"/>
    </xf>
    <xf numFmtId="2" fontId="4" fillId="2" borderId="29" xfId="1" applyNumberFormat="1" applyFont="1" applyFill="1" applyBorder="1" applyAlignment="1">
      <alignment horizontal="center" vertical="center"/>
    </xf>
    <xf numFmtId="2" fontId="4" fillId="2" borderId="21" xfId="1" applyNumberFormat="1" applyFont="1" applyFill="1" applyBorder="1" applyAlignment="1">
      <alignment horizontal="center" vertical="center"/>
    </xf>
    <xf numFmtId="2" fontId="4" fillId="2" borderId="5" xfId="1" applyNumberFormat="1" applyFont="1" applyFill="1" applyBorder="1" applyAlignment="1">
      <alignment horizontal="center" vertical="center"/>
    </xf>
    <xf numFmtId="0" fontId="2" fillId="2" borderId="7" xfId="1" applyFont="1" applyFill="1" applyBorder="1" applyAlignment="1">
      <alignment horizontal="center" vertical="center"/>
    </xf>
    <xf numFmtId="0" fontId="4" fillId="2" borderId="32" xfId="1" applyFont="1" applyFill="1" applyBorder="1" applyAlignment="1">
      <alignment horizontal="left" vertical="center" wrapText="1"/>
    </xf>
    <xf numFmtId="0" fontId="4" fillId="2" borderId="20" xfId="0" applyFont="1" applyFill="1" applyBorder="1" applyAlignment="1">
      <alignment horizontal="center" vertical="center" wrapText="1"/>
    </xf>
    <xf numFmtId="2" fontId="4" fillId="2" borderId="19" xfId="1" applyNumberFormat="1" applyFont="1" applyFill="1" applyBorder="1" applyAlignment="1">
      <alignment horizontal="center" vertical="center"/>
    </xf>
    <xf numFmtId="2" fontId="4" fillId="2" borderId="20" xfId="1" applyNumberFormat="1" applyFont="1" applyFill="1" applyBorder="1" applyAlignment="1">
      <alignment horizontal="center" vertical="center"/>
    </xf>
    <xf numFmtId="2" fontId="4" fillId="2" borderId="28" xfId="1" applyNumberFormat="1" applyFont="1" applyFill="1" applyBorder="1" applyAlignment="1">
      <alignment horizontal="center" vertical="center"/>
    </xf>
    <xf numFmtId="2" fontId="4" fillId="2" borderId="26" xfId="1" applyNumberFormat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vertical="center" wrapText="1"/>
    </xf>
    <xf numFmtId="2" fontId="4" fillId="2" borderId="2" xfId="1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wrapText="1"/>
    </xf>
    <xf numFmtId="0" fontId="4" fillId="2" borderId="4" xfId="0" applyFont="1" applyFill="1" applyBorder="1" applyAlignment="1">
      <alignment wrapText="1"/>
    </xf>
    <xf numFmtId="0" fontId="9" fillId="2" borderId="16" xfId="1" applyNumberFormat="1" applyFont="1" applyFill="1" applyBorder="1" applyAlignment="1">
      <alignment horizontal="left" vertical="center" wrapText="1"/>
    </xf>
    <xf numFmtId="0" fontId="4" fillId="2" borderId="9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 vertical="center" wrapText="1"/>
    </xf>
    <xf numFmtId="2" fontId="4" fillId="2" borderId="16" xfId="1" applyNumberFormat="1" applyFont="1" applyFill="1" applyBorder="1" applyAlignment="1">
      <alignment horizontal="center" vertical="center" wrapText="1"/>
    </xf>
    <xf numFmtId="2" fontId="4" fillId="2" borderId="0" xfId="1" applyNumberFormat="1" applyFont="1" applyFill="1" applyBorder="1" applyAlignment="1">
      <alignment horizontal="center" vertical="center" wrapText="1"/>
    </xf>
    <xf numFmtId="2" fontId="4" fillId="2" borderId="9" xfId="1" applyNumberFormat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vertical="center" wrapText="1"/>
    </xf>
    <xf numFmtId="0" fontId="14" fillId="2" borderId="3" xfId="0" applyFont="1" applyFill="1" applyBorder="1" applyAlignment="1">
      <alignment horizontal="left" vertical="center" wrapText="1"/>
    </xf>
    <xf numFmtId="0" fontId="4" fillId="2" borderId="28" xfId="1" applyFont="1" applyFill="1" applyBorder="1" applyAlignment="1">
      <alignment horizontal="left" vertical="center"/>
    </xf>
    <xf numFmtId="0" fontId="2" fillId="2" borderId="3" xfId="1" applyFont="1" applyFill="1" applyBorder="1" applyAlignment="1">
      <alignment horizontal="left"/>
    </xf>
    <xf numFmtId="0" fontId="2" fillId="2" borderId="6" xfId="1" applyFont="1" applyFill="1" applyBorder="1" applyAlignment="1"/>
    <xf numFmtId="2" fontId="4" fillId="2" borderId="3" xfId="1" applyNumberFormat="1" applyFont="1" applyFill="1" applyBorder="1"/>
    <xf numFmtId="2" fontId="9" fillId="2" borderId="0" xfId="1" applyNumberFormat="1" applyFont="1" applyFill="1" applyAlignment="1">
      <alignment vertical="center"/>
    </xf>
    <xf numFmtId="2" fontId="15" fillId="2" borderId="3" xfId="1" applyNumberFormat="1" applyFont="1" applyFill="1" applyBorder="1" applyAlignment="1">
      <alignment horizontal="left"/>
    </xf>
    <xf numFmtId="0" fontId="2" fillId="2" borderId="3" xfId="1" applyFont="1" applyFill="1" applyBorder="1" applyAlignment="1"/>
    <xf numFmtId="0" fontId="9" fillId="2" borderId="3" xfId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horizontal="center" vertical="center"/>
    </xf>
    <xf numFmtId="0" fontId="2" fillId="2" borderId="6" xfId="1" applyFont="1" applyFill="1" applyBorder="1" applyAlignment="1">
      <alignment horizontal="center" vertical="center"/>
    </xf>
    <xf numFmtId="0" fontId="2" fillId="2" borderId="0" xfId="1" applyFont="1" applyFill="1" applyBorder="1" applyAlignment="1">
      <alignment horizontal="left"/>
    </xf>
    <xf numFmtId="2" fontId="9" fillId="2" borderId="0" xfId="1" applyNumberFormat="1" applyFont="1" applyFill="1" applyBorder="1"/>
    <xf numFmtId="0" fontId="2" fillId="0" borderId="0" xfId="1" applyFont="1" applyFill="1" applyBorder="1"/>
    <xf numFmtId="0" fontId="2" fillId="0" borderId="0" xfId="1" applyFont="1" applyFill="1" applyBorder="1" applyAlignment="1">
      <alignment horizontal="left"/>
    </xf>
    <xf numFmtId="0" fontId="2" fillId="0" borderId="0" xfId="1" applyFont="1" applyFill="1" applyBorder="1" applyAlignment="1"/>
    <xf numFmtId="0" fontId="9" fillId="0" borderId="0" xfId="1" applyFont="1" applyFill="1" applyBorder="1"/>
    <xf numFmtId="0" fontId="9" fillId="0" borderId="0" xfId="1" applyFont="1" applyFill="1" applyAlignment="1">
      <alignment vertical="center"/>
    </xf>
    <xf numFmtId="0" fontId="9" fillId="0" borderId="0" xfId="1" applyFont="1" applyFill="1"/>
    <xf numFmtId="0" fontId="2" fillId="0" borderId="0" xfId="1" applyFont="1" applyFill="1"/>
    <xf numFmtId="0" fontId="2" fillId="0" borderId="0" xfId="1" applyFont="1" applyFill="1" applyAlignment="1">
      <alignment horizontal="left"/>
    </xf>
    <xf numFmtId="0" fontId="2" fillId="0" borderId="0" xfId="1" applyFont="1" applyFill="1" applyAlignment="1"/>
    <xf numFmtId="0" fontId="10" fillId="2" borderId="3" xfId="1" applyFont="1" applyFill="1" applyBorder="1" applyAlignment="1">
      <alignment horizontal="left"/>
    </xf>
    <xf numFmtId="0" fontId="10" fillId="2" borderId="3" xfId="1" applyFont="1" applyFill="1" applyBorder="1"/>
    <xf numFmtId="2" fontId="11" fillId="2" borderId="3" xfId="1" applyNumberFormat="1" applyFont="1" applyFill="1" applyBorder="1" applyAlignment="1">
      <alignment horizontal="center" vertical="center"/>
    </xf>
    <xf numFmtId="0" fontId="9" fillId="3" borderId="3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10" xfId="1" applyFont="1" applyFill="1" applyBorder="1" applyAlignment="1">
      <alignment vertical="center" wrapText="1"/>
    </xf>
    <xf numFmtId="0" fontId="4" fillId="2" borderId="2" xfId="1" applyFont="1" applyFill="1" applyBorder="1" applyAlignment="1">
      <alignment horizontal="left" vertical="center" wrapText="1"/>
    </xf>
    <xf numFmtId="0" fontId="4" fillId="2" borderId="7" xfId="1" applyFont="1" applyFill="1" applyBorder="1" applyAlignment="1">
      <alignment horizontal="left" vertical="center" wrapText="1"/>
    </xf>
    <xf numFmtId="0" fontId="12" fillId="2" borderId="3" xfId="1" applyFont="1" applyFill="1" applyBorder="1" applyAlignment="1">
      <alignment horizontal="center" vertical="center"/>
    </xf>
    <xf numFmtId="0" fontId="11" fillId="2" borderId="3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horizontal="left" vertical="center"/>
    </xf>
    <xf numFmtId="0" fontId="9" fillId="2" borderId="11" xfId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9" fillId="2" borderId="12" xfId="0" applyFont="1" applyFill="1" applyBorder="1" applyAlignment="1">
      <alignment vertical="center" wrapText="1"/>
    </xf>
    <xf numFmtId="2" fontId="4" fillId="2" borderId="6" xfId="1" applyNumberFormat="1" applyFont="1" applyFill="1" applyBorder="1" applyAlignment="1">
      <alignment horizontal="center" vertical="center"/>
    </xf>
    <xf numFmtId="0" fontId="4" fillId="2" borderId="13" xfId="1" applyFont="1" applyFill="1" applyBorder="1" applyAlignment="1">
      <alignment horizontal="left" vertical="center"/>
    </xf>
    <xf numFmtId="0" fontId="4" fillId="2" borderId="14" xfId="1" applyFont="1" applyFill="1" applyBorder="1" applyAlignment="1">
      <alignment horizontal="left" vertical="center" wrapText="1"/>
    </xf>
    <xf numFmtId="2" fontId="4" fillId="2" borderId="14" xfId="1" applyNumberFormat="1" applyFont="1" applyFill="1" applyBorder="1" applyAlignment="1">
      <alignment horizontal="center" vertical="center" wrapText="1"/>
    </xf>
    <xf numFmtId="0" fontId="4" fillId="2" borderId="16" xfId="1" applyFont="1" applyFill="1" applyBorder="1" applyAlignment="1">
      <alignment horizontal="left" vertical="center"/>
    </xf>
    <xf numFmtId="0" fontId="4" fillId="2" borderId="17" xfId="1" applyFont="1" applyFill="1" applyBorder="1" applyAlignment="1">
      <alignment horizontal="left" vertical="center" wrapText="1"/>
    </xf>
    <xf numFmtId="0" fontId="4" fillId="2" borderId="18" xfId="1" applyFont="1" applyFill="1" applyBorder="1" applyAlignment="1">
      <alignment horizontal="center" vertical="center" wrapText="1"/>
    </xf>
    <xf numFmtId="2" fontId="4" fillId="2" borderId="17" xfId="1" applyNumberFormat="1" applyFont="1" applyFill="1" applyBorder="1" applyAlignment="1">
      <alignment horizontal="center" vertical="center" wrapText="1"/>
    </xf>
    <xf numFmtId="2" fontId="4" fillId="2" borderId="18" xfId="1" applyNumberFormat="1" applyFont="1" applyFill="1" applyBorder="1" applyAlignment="1">
      <alignment horizontal="center" vertical="center" wrapText="1"/>
    </xf>
    <xf numFmtId="0" fontId="4" fillId="2" borderId="19" xfId="1" applyFont="1" applyFill="1" applyBorder="1" applyAlignment="1">
      <alignment horizontal="left" vertical="center" wrapText="1"/>
    </xf>
    <xf numFmtId="0" fontId="4" fillId="2" borderId="20" xfId="1" applyFont="1" applyFill="1" applyBorder="1" applyAlignment="1">
      <alignment horizontal="center" vertical="center" wrapText="1"/>
    </xf>
    <xf numFmtId="0" fontId="4" fillId="2" borderId="10" xfId="1" applyFont="1" applyFill="1" applyBorder="1" applyAlignment="1">
      <alignment horizontal="left" vertical="center"/>
    </xf>
    <xf numFmtId="0" fontId="4" fillId="2" borderId="21" xfId="1" applyFont="1" applyFill="1" applyBorder="1" applyAlignment="1">
      <alignment horizontal="left" vertical="center" wrapText="1"/>
    </xf>
    <xf numFmtId="0" fontId="4" fillId="2" borderId="6" xfId="1" applyFont="1" applyFill="1" applyBorder="1" applyAlignment="1">
      <alignment vertical="center" wrapText="1"/>
    </xf>
    <xf numFmtId="0" fontId="13" fillId="2" borderId="6" xfId="1" applyFont="1" applyFill="1" applyBorder="1" applyAlignment="1">
      <alignment horizontal="left" vertical="center" wrapText="1"/>
    </xf>
    <xf numFmtId="164" fontId="4" fillId="2" borderId="10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 vertical="center" wrapText="1"/>
    </xf>
    <xf numFmtId="164" fontId="4" fillId="2" borderId="7" xfId="1" applyNumberFormat="1" applyFont="1" applyFill="1" applyBorder="1" applyAlignment="1">
      <alignment horizontal="center" vertical="center" wrapText="1"/>
    </xf>
    <xf numFmtId="0" fontId="4" fillId="2" borderId="10" xfId="1" applyFont="1" applyFill="1" applyBorder="1" applyAlignment="1">
      <alignment horizontal="left" wrapText="1"/>
    </xf>
    <xf numFmtId="0" fontId="4" fillId="2" borderId="7" xfId="0" applyFont="1" applyFill="1" applyBorder="1" applyAlignment="1">
      <alignment horizontal="center" vertical="center" wrapText="1"/>
    </xf>
    <xf numFmtId="2" fontId="4" fillId="2" borderId="24" xfId="1" applyNumberFormat="1" applyFont="1" applyFill="1" applyBorder="1" applyAlignment="1">
      <alignment horizontal="center" vertical="center" wrapText="1"/>
    </xf>
    <xf numFmtId="2" fontId="4" fillId="2" borderId="27" xfId="1" applyNumberFormat="1" applyFont="1" applyFill="1" applyBorder="1" applyAlignment="1">
      <alignment horizontal="center" vertical="center" wrapText="1"/>
    </xf>
    <xf numFmtId="2" fontId="4" fillId="2" borderId="28" xfId="1" applyNumberFormat="1" applyFont="1" applyFill="1" applyBorder="1" applyAlignment="1">
      <alignment horizontal="center" vertical="center" wrapText="1"/>
    </xf>
    <xf numFmtId="2" fontId="4" fillId="2" borderId="26" xfId="1" applyNumberFormat="1" applyFont="1" applyFill="1" applyBorder="1" applyAlignment="1">
      <alignment horizontal="center" vertical="center" wrapText="1"/>
    </xf>
    <xf numFmtId="0" fontId="2" fillId="2" borderId="15" xfId="1" applyFont="1" applyFill="1" applyBorder="1" applyAlignment="1">
      <alignment horizontal="center" vertical="center"/>
    </xf>
    <xf numFmtId="0" fontId="4" fillId="2" borderId="15" xfId="1" applyFont="1" applyFill="1" applyBorder="1" applyAlignment="1">
      <alignment horizontal="left" vertical="center" wrapText="1"/>
    </xf>
    <xf numFmtId="0" fontId="4" fillId="2" borderId="24" xfId="1" applyFont="1" applyFill="1" applyBorder="1" applyAlignment="1">
      <alignment horizontal="left" vertical="center"/>
    </xf>
    <xf numFmtId="0" fontId="4" fillId="2" borderId="15" xfId="1" applyFont="1" applyFill="1" applyBorder="1" applyAlignment="1">
      <alignment horizontal="center" vertical="center"/>
    </xf>
    <xf numFmtId="0" fontId="2" fillId="2" borderId="22" xfId="1" applyFont="1" applyFill="1" applyBorder="1" applyAlignment="1">
      <alignment horizontal="center" vertical="center"/>
    </xf>
    <xf numFmtId="0" fontId="4" fillId="2" borderId="22" xfId="1" applyFont="1" applyFill="1" applyBorder="1" applyAlignment="1">
      <alignment horizontal="left" vertical="center" wrapText="1"/>
    </xf>
    <xf numFmtId="0" fontId="4" fillId="2" borderId="29" xfId="1" applyFont="1" applyFill="1" applyBorder="1" applyAlignment="1">
      <alignment horizontal="left" vertical="center"/>
    </xf>
    <xf numFmtId="0" fontId="4" fillId="2" borderId="6" xfId="1" applyFont="1" applyFill="1" applyBorder="1" applyAlignment="1">
      <alignment horizontal="left" vertical="center" wrapText="1"/>
    </xf>
    <xf numFmtId="0" fontId="4" fillId="2" borderId="3" xfId="1" applyNumberFormat="1" applyFont="1" applyFill="1" applyBorder="1" applyAlignment="1">
      <alignment horizontal="center" vertical="center"/>
    </xf>
    <xf numFmtId="0" fontId="4" fillId="2" borderId="31" xfId="1" applyFont="1" applyFill="1" applyBorder="1" applyAlignment="1">
      <alignment horizontal="left" vertical="center" wrapText="1"/>
    </xf>
    <xf numFmtId="0" fontId="4" fillId="2" borderId="18" xfId="0" applyFont="1" applyFill="1" applyBorder="1" applyAlignment="1">
      <alignment horizontal="center" vertical="center" wrapText="1"/>
    </xf>
    <xf numFmtId="2" fontId="4" fillId="2" borderId="17" xfId="1" applyNumberFormat="1" applyFont="1" applyFill="1" applyBorder="1" applyAlignment="1">
      <alignment horizontal="center" vertical="center"/>
    </xf>
    <xf numFmtId="2" fontId="4" fillId="2" borderId="18" xfId="1" applyNumberFormat="1" applyFont="1" applyFill="1" applyBorder="1" applyAlignment="1">
      <alignment horizontal="center" vertical="center"/>
    </xf>
    <xf numFmtId="0" fontId="4" fillId="2" borderId="18" xfId="1" applyFont="1" applyFill="1" applyBorder="1" applyAlignment="1">
      <alignment horizontal="center" vertical="center"/>
    </xf>
    <xf numFmtId="2" fontId="9" fillId="2" borderId="3" xfId="1" applyNumberFormat="1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left" vertical="center"/>
    </xf>
    <xf numFmtId="0" fontId="17" fillId="2" borderId="3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4" fillId="2" borderId="14" xfId="1" applyFont="1" applyFill="1" applyBorder="1" applyAlignment="1">
      <alignment horizontal="left" vertical="center"/>
    </xf>
    <xf numFmtId="0" fontId="4" fillId="2" borderId="33" xfId="1" applyFont="1" applyFill="1" applyBorder="1" applyAlignment="1">
      <alignment horizontal="left" vertical="center" wrapText="1"/>
    </xf>
    <xf numFmtId="2" fontId="4" fillId="2" borderId="14" xfId="1" applyNumberFormat="1" applyFont="1" applyFill="1" applyBorder="1" applyAlignment="1">
      <alignment horizontal="center" vertical="center"/>
    </xf>
    <xf numFmtId="2" fontId="4" fillId="2" borderId="15" xfId="1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4" xfId="0" applyFont="1" applyFill="1" applyBorder="1" applyAlignment="1">
      <alignment horizontal="center" vertical="center" wrapText="1"/>
    </xf>
    <xf numFmtId="2" fontId="4" fillId="2" borderId="34" xfId="1" applyNumberFormat="1" applyFont="1" applyFill="1" applyBorder="1" applyAlignment="1">
      <alignment horizontal="center" vertical="center"/>
    </xf>
    <xf numFmtId="0" fontId="4" fillId="2" borderId="24" xfId="1" applyFont="1" applyFill="1" applyBorder="1" applyAlignment="1">
      <alignment horizontal="left" vertical="center" wrapText="1"/>
    </xf>
    <xf numFmtId="0" fontId="4" fillId="2" borderId="30" xfId="1" applyFont="1" applyFill="1" applyBorder="1" applyAlignment="1">
      <alignment horizontal="left" vertical="center"/>
    </xf>
    <xf numFmtId="0" fontId="4" fillId="2" borderId="22" xfId="1" applyFont="1" applyFill="1" applyBorder="1" applyAlignment="1">
      <alignment horizontal="center" vertical="center"/>
    </xf>
    <xf numFmtId="0" fontId="2" fillId="2" borderId="0" xfId="1" applyFont="1" applyFill="1"/>
    <xf numFmtId="0" fontId="2" fillId="2" borderId="0" xfId="1" applyFont="1" applyFill="1" applyAlignment="1">
      <alignment horizontal="left"/>
    </xf>
    <xf numFmtId="0" fontId="2" fillId="2" borderId="0" xfId="1" applyFont="1" applyFill="1" applyAlignment="1"/>
    <xf numFmtId="0" fontId="18" fillId="5" borderId="35" xfId="0" applyFont="1" applyFill="1" applyBorder="1" applyAlignment="1">
      <alignment horizontal="center" wrapText="1"/>
    </xf>
    <xf numFmtId="22" fontId="19" fillId="0" borderId="35" xfId="0" applyNumberFormat="1" applyFont="1" applyBorder="1" applyAlignment="1">
      <alignment wrapText="1"/>
    </xf>
    <xf numFmtId="0" fontId="19" fillId="0" borderId="35" xfId="0" applyFont="1" applyBorder="1" applyAlignment="1">
      <alignment horizontal="right" wrapText="1"/>
    </xf>
    <xf numFmtId="22" fontId="20" fillId="0" borderId="35" xfId="0" applyNumberFormat="1" applyFont="1" applyBorder="1" applyAlignment="1">
      <alignment wrapText="1"/>
    </xf>
    <xf numFmtId="0" fontId="20" fillId="0" borderId="35" xfId="0" applyFont="1" applyBorder="1" applyAlignment="1">
      <alignment horizontal="right" wrapText="1"/>
    </xf>
    <xf numFmtId="22" fontId="21" fillId="0" borderId="35" xfId="0" applyNumberFormat="1" applyFont="1" applyBorder="1" applyAlignment="1">
      <alignment wrapText="1"/>
    </xf>
    <xf numFmtId="0" fontId="21" fillId="0" borderId="35" xfId="0" applyFont="1" applyBorder="1" applyAlignment="1">
      <alignment horizontal="right" wrapText="1"/>
    </xf>
    <xf numFmtId="21" fontId="19" fillId="0" borderId="35" xfId="0" applyNumberFormat="1" applyFont="1" applyBorder="1" applyAlignment="1">
      <alignment wrapText="1"/>
    </xf>
    <xf numFmtId="0" fontId="0" fillId="0" borderId="35" xfId="0" applyBorder="1"/>
    <xf numFmtId="0" fontId="17" fillId="5" borderId="35" xfId="0" applyFont="1" applyFill="1" applyBorder="1" applyAlignment="1">
      <alignment horizontal="center" wrapText="1"/>
    </xf>
    <xf numFmtId="9" fontId="0" fillId="0" borderId="35" xfId="0" applyNumberFormat="1" applyBorder="1"/>
    <xf numFmtId="0" fontId="0" fillId="0" borderId="36" xfId="0" applyBorder="1"/>
    <xf numFmtId="0" fontId="0" fillId="0" borderId="37" xfId="0" applyBorder="1"/>
    <xf numFmtId="0" fontId="0" fillId="0" borderId="38" xfId="0" applyBorder="1"/>
    <xf numFmtId="0" fontId="0" fillId="0" borderId="39" xfId="0" applyBorder="1"/>
    <xf numFmtId="0" fontId="0" fillId="0" borderId="40" xfId="0" applyBorder="1"/>
    <xf numFmtId="0" fontId="0" fillId="4" borderId="38" xfId="0" applyFill="1" applyBorder="1"/>
    <xf numFmtId="0" fontId="4" fillId="2" borderId="3" xfId="1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vertical="center" wrapText="1"/>
    </xf>
    <xf numFmtId="0" fontId="4" fillId="2" borderId="2" xfId="1" applyFont="1" applyFill="1" applyBorder="1" applyAlignment="1">
      <alignment vertical="center" wrapText="1"/>
    </xf>
    <xf numFmtId="0" fontId="4" fillId="2" borderId="2" xfId="1" applyFont="1" applyFill="1" applyBorder="1" applyAlignment="1">
      <alignment horizontal="left" vertical="center"/>
    </xf>
    <xf numFmtId="0" fontId="4" fillId="2" borderId="2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/>
    </xf>
    <xf numFmtId="0" fontId="4" fillId="2" borderId="13" xfId="1" applyFont="1" applyFill="1" applyBorder="1" applyAlignment="1">
      <alignment horizontal="left" vertical="center" wrapText="1"/>
    </xf>
    <xf numFmtId="0" fontId="4" fillId="2" borderId="10" xfId="1" applyFont="1" applyFill="1" applyBorder="1" applyAlignment="1">
      <alignment horizontal="left" vertical="center" wrapText="1"/>
    </xf>
    <xf numFmtId="0" fontId="4" fillId="2" borderId="2" xfId="1" applyFont="1" applyFill="1" applyBorder="1" applyAlignment="1">
      <alignment horizontal="left" vertical="center" wrapText="1"/>
    </xf>
    <xf numFmtId="0" fontId="4" fillId="2" borderId="7" xfId="1" applyFont="1" applyFill="1" applyBorder="1" applyAlignment="1">
      <alignment horizontal="left" vertical="center" wrapText="1"/>
    </xf>
    <xf numFmtId="0" fontId="24" fillId="2" borderId="6" xfId="1" applyFont="1" applyFill="1" applyBorder="1" applyAlignment="1">
      <alignment vertical="center" wrapText="1"/>
    </xf>
    <xf numFmtId="0" fontId="5" fillId="2" borderId="0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/>
    </xf>
    <xf numFmtId="0" fontId="4" fillId="2" borderId="2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/>
    </xf>
    <xf numFmtId="0" fontId="4" fillId="2" borderId="7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 wrapText="1" shrinkToFit="1"/>
    </xf>
    <xf numFmtId="0" fontId="4" fillId="2" borderId="7" xfId="1" applyFont="1" applyFill="1" applyBorder="1" applyAlignment="1">
      <alignment horizontal="center" vertical="center" wrapText="1" shrinkToFit="1"/>
    </xf>
    <xf numFmtId="0" fontId="4" fillId="2" borderId="3" xfId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4" fillId="2" borderId="3" xfId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4" fillId="2" borderId="13" xfId="1" applyFont="1" applyFill="1" applyBorder="1" applyAlignment="1">
      <alignment horizontal="left" vertical="center" wrapText="1"/>
    </xf>
    <xf numFmtId="0" fontId="4" fillId="2" borderId="10" xfId="1" applyFont="1" applyFill="1" applyBorder="1" applyAlignment="1">
      <alignment horizontal="left" vertical="center" wrapText="1"/>
    </xf>
    <xf numFmtId="0" fontId="4" fillId="2" borderId="13" xfId="1" applyFont="1" applyFill="1" applyBorder="1" applyAlignment="1">
      <alignment vertical="center" wrapText="1"/>
    </xf>
    <xf numFmtId="0" fontId="4" fillId="2" borderId="16" xfId="1" applyFont="1" applyFill="1" applyBorder="1" applyAlignment="1">
      <alignment vertical="center" wrapText="1"/>
    </xf>
    <xf numFmtId="0" fontId="4" fillId="2" borderId="10" xfId="1" applyFont="1" applyFill="1" applyBorder="1" applyAlignment="1">
      <alignment vertical="center" wrapText="1"/>
    </xf>
    <xf numFmtId="0" fontId="4" fillId="2" borderId="2" xfId="1" applyFont="1" applyFill="1" applyBorder="1" applyAlignment="1">
      <alignment vertical="center" wrapText="1"/>
    </xf>
    <xf numFmtId="0" fontId="14" fillId="2" borderId="7" xfId="0" applyFont="1" applyFill="1" applyBorder="1" applyAlignment="1">
      <alignment vertical="center" wrapText="1"/>
    </xf>
    <xf numFmtId="0" fontId="4" fillId="2" borderId="2" xfId="1" applyFont="1" applyFill="1" applyBorder="1" applyAlignment="1">
      <alignment horizontal="left" vertical="center"/>
    </xf>
    <xf numFmtId="0" fontId="4" fillId="2" borderId="7" xfId="1" applyFont="1" applyFill="1" applyBorder="1" applyAlignment="1">
      <alignment horizontal="left" vertical="center"/>
    </xf>
    <xf numFmtId="0" fontId="4" fillId="2" borderId="2" xfId="1" applyFont="1" applyFill="1" applyBorder="1" applyAlignment="1">
      <alignment horizontal="left" vertical="center" wrapText="1"/>
    </xf>
    <xf numFmtId="0" fontId="4" fillId="2" borderId="7" xfId="1" applyFont="1" applyFill="1" applyBorder="1" applyAlignment="1">
      <alignment horizontal="left" vertical="center" wrapText="1"/>
    </xf>
    <xf numFmtId="0" fontId="4" fillId="2" borderId="9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320"/>
  <sheetViews>
    <sheetView zoomScale="90" zoomScaleNormal="90" zoomScaleSheetLayoutView="90" workbookViewId="0">
      <selection activeCell="D11" sqref="D11"/>
    </sheetView>
  </sheetViews>
  <sheetFormatPr defaultColWidth="8.85546875" defaultRowHeight="15.75"/>
  <cols>
    <col min="1" max="1" width="7.28515625" style="177" customWidth="1"/>
    <col min="2" max="2" width="48.28515625" style="178" customWidth="1"/>
    <col min="3" max="3" width="16.85546875" style="179" customWidth="1"/>
    <col min="4" max="4" width="24.42578125" style="178" customWidth="1"/>
    <col min="5" max="5" width="14.7109375" style="178" customWidth="1"/>
    <col min="6" max="6" width="15.5703125" style="178" customWidth="1"/>
    <col min="7" max="7" width="7.85546875" style="19" customWidth="1"/>
    <col min="8" max="8" width="8.7109375" style="19" customWidth="1"/>
    <col min="9" max="9" width="8.140625" style="19" customWidth="1"/>
    <col min="10" max="10" width="8.7109375" style="19" customWidth="1"/>
    <col min="11" max="11" width="8.42578125" style="19" customWidth="1"/>
    <col min="12" max="12" width="8.7109375" style="19" customWidth="1"/>
    <col min="13" max="13" width="8.42578125" style="19" customWidth="1"/>
    <col min="14" max="14" width="9.140625" style="19" customWidth="1"/>
    <col min="15" max="15" width="8.42578125" style="19" customWidth="1"/>
    <col min="16" max="16" width="8.85546875" style="19" customWidth="1"/>
    <col min="17" max="17" width="7" style="37" customWidth="1"/>
    <col min="18" max="18" width="7.7109375" style="19" customWidth="1"/>
    <col min="19" max="19" width="7.140625" style="19" customWidth="1"/>
    <col min="20" max="20" width="7" style="19" customWidth="1"/>
    <col min="21" max="21" width="6.42578125" style="19" customWidth="1"/>
    <col min="22" max="22" width="9" style="19" customWidth="1"/>
    <col min="23" max="23" width="8.5703125" style="19" customWidth="1"/>
    <col min="24" max="24" width="7.5703125" style="19" customWidth="1"/>
    <col min="25" max="25" width="9.7109375" style="19" customWidth="1"/>
    <col min="26" max="26" width="6.140625" style="19" customWidth="1"/>
    <col min="27" max="27" width="7.7109375" style="19" customWidth="1"/>
    <col min="28" max="28" width="8" style="19" customWidth="1"/>
    <col min="29" max="29" width="11.28515625" style="19" customWidth="1"/>
    <col min="30" max="30" width="13.85546875" style="19" customWidth="1"/>
    <col min="31" max="31" width="7.42578125" style="19" customWidth="1"/>
    <col min="32" max="32" width="5.7109375" style="19" customWidth="1"/>
    <col min="33" max="16384" width="8.85546875" style="19"/>
  </cols>
  <sheetData>
    <row r="1" spans="1:21" s="4" customFormat="1" ht="19.5" customHeight="1">
      <c r="A1" s="211" t="s">
        <v>0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3"/>
    </row>
    <row r="2" spans="1:21" s="1" customFormat="1" ht="19.5" customHeight="1">
      <c r="A2" s="212" t="s">
        <v>1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5"/>
    </row>
    <row r="3" spans="1:21" s="8" customFormat="1" ht="19.5" customHeight="1">
      <c r="A3" s="212" t="s">
        <v>2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212"/>
      <c r="Q3" s="212"/>
      <c r="R3" s="6"/>
      <c r="S3" s="7"/>
      <c r="T3" s="7"/>
      <c r="U3" s="7"/>
    </row>
    <row r="4" spans="1:21" s="4" customFormat="1" ht="19.5" customHeight="1" thickBot="1">
      <c r="A4" s="9"/>
      <c r="B4" s="9"/>
      <c r="C4" s="9"/>
      <c r="D4" s="9"/>
      <c r="E4" s="9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3"/>
    </row>
    <row r="5" spans="1:21" s="12" customFormat="1" ht="15.95" customHeight="1" thickBot="1">
      <c r="A5" s="213" t="s">
        <v>3</v>
      </c>
      <c r="B5" s="215" t="s">
        <v>4</v>
      </c>
      <c r="C5" s="217" t="s">
        <v>5</v>
      </c>
      <c r="D5" s="213" t="s">
        <v>6</v>
      </c>
      <c r="E5" s="213" t="s">
        <v>7</v>
      </c>
      <c r="F5" s="219" t="s">
        <v>8</v>
      </c>
      <c r="G5" s="221" t="s">
        <v>9</v>
      </c>
      <c r="H5" s="222"/>
      <c r="I5" s="222"/>
      <c r="J5" s="222"/>
      <c r="K5" s="222"/>
      <c r="L5" s="222"/>
      <c r="M5" s="222"/>
      <c r="N5" s="222"/>
      <c r="O5" s="222"/>
      <c r="P5" s="223"/>
      <c r="Q5" s="11"/>
    </row>
    <row r="6" spans="1:21" ht="15.95" customHeight="1" thickBot="1">
      <c r="A6" s="214"/>
      <c r="B6" s="216"/>
      <c r="C6" s="218"/>
      <c r="D6" s="214"/>
      <c r="E6" s="214"/>
      <c r="F6" s="220"/>
      <c r="G6" s="13" t="s">
        <v>10</v>
      </c>
      <c r="H6" s="13" t="s">
        <v>11</v>
      </c>
      <c r="I6" s="13" t="s">
        <v>12</v>
      </c>
      <c r="J6" s="14" t="s">
        <v>13</v>
      </c>
      <c r="K6" s="205" t="s">
        <v>14</v>
      </c>
      <c r="L6" s="13" t="s">
        <v>15</v>
      </c>
      <c r="M6" s="16" t="s">
        <v>16</v>
      </c>
      <c r="N6" s="13" t="s">
        <v>17</v>
      </c>
      <c r="O6" s="16" t="s">
        <v>18</v>
      </c>
      <c r="P6" s="13" t="s">
        <v>19</v>
      </c>
      <c r="Q6" s="17"/>
      <c r="R6" s="18"/>
      <c r="S6" s="18"/>
      <c r="T6" s="18"/>
    </row>
    <row r="7" spans="1:21" s="24" customFormat="1" ht="15.95" customHeight="1" thickBot="1">
      <c r="A7" s="20">
        <v>1</v>
      </c>
      <c r="B7" s="21">
        <f>A7+1</f>
        <v>2</v>
      </c>
      <c r="C7" s="21">
        <f t="shared" ref="C7:P7" si="0">B7+1</f>
        <v>3</v>
      </c>
      <c r="D7" s="21">
        <f t="shared" si="0"/>
        <v>4</v>
      </c>
      <c r="E7" s="21">
        <f t="shared" si="0"/>
        <v>5</v>
      </c>
      <c r="F7" s="21">
        <f t="shared" si="0"/>
        <v>6</v>
      </c>
      <c r="G7" s="21">
        <f t="shared" si="0"/>
        <v>7</v>
      </c>
      <c r="H7" s="21">
        <f t="shared" si="0"/>
        <v>8</v>
      </c>
      <c r="I7" s="21">
        <f t="shared" si="0"/>
        <v>9</v>
      </c>
      <c r="J7" s="21">
        <f t="shared" si="0"/>
        <v>10</v>
      </c>
      <c r="K7" s="21">
        <f t="shared" si="0"/>
        <v>11</v>
      </c>
      <c r="L7" s="21">
        <f t="shared" si="0"/>
        <v>12</v>
      </c>
      <c r="M7" s="21">
        <f t="shared" si="0"/>
        <v>13</v>
      </c>
      <c r="N7" s="21">
        <f t="shared" si="0"/>
        <v>14</v>
      </c>
      <c r="O7" s="21">
        <f t="shared" si="0"/>
        <v>15</v>
      </c>
      <c r="P7" s="21">
        <f t="shared" si="0"/>
        <v>16</v>
      </c>
      <c r="Q7" s="100">
        <v>17</v>
      </c>
      <c r="R7" s="101">
        <v>18</v>
      </c>
      <c r="S7" s="101">
        <v>19</v>
      </c>
      <c r="T7" s="23"/>
    </row>
    <row r="8" spans="1:21" s="24" customFormat="1" ht="36.75" customHeight="1" thickBot="1">
      <c r="A8" s="25">
        <v>1</v>
      </c>
      <c r="B8" s="26" t="s">
        <v>20</v>
      </c>
      <c r="C8" s="27" t="s">
        <v>21</v>
      </c>
      <c r="D8" s="28" t="s">
        <v>22</v>
      </c>
      <c r="E8" s="204" t="s">
        <v>23</v>
      </c>
      <c r="F8" s="204">
        <v>30</v>
      </c>
      <c r="G8" s="29"/>
      <c r="H8" s="29"/>
      <c r="I8" s="30"/>
      <c r="J8" s="29"/>
      <c r="K8" s="29"/>
      <c r="L8" s="29"/>
      <c r="M8" s="29">
        <v>2</v>
      </c>
      <c r="N8" s="29"/>
      <c r="O8" s="29"/>
      <c r="P8" s="29"/>
      <c r="Q8" s="102">
        <f>SUM(G8:P8)</f>
        <v>2</v>
      </c>
      <c r="R8" s="113"/>
      <c r="S8" s="114">
        <v>2</v>
      </c>
      <c r="T8" s="23"/>
    </row>
    <row r="9" spans="1:21" s="24" customFormat="1" ht="41.25" customHeight="1" thickBot="1">
      <c r="A9" s="115">
        <v>2</v>
      </c>
      <c r="B9" s="28" t="s">
        <v>24</v>
      </c>
      <c r="C9" s="207" t="s">
        <v>25</v>
      </c>
      <c r="D9" s="31" t="s">
        <v>26</v>
      </c>
      <c r="E9" s="202" t="s">
        <v>27</v>
      </c>
      <c r="F9" s="202">
        <v>30</v>
      </c>
      <c r="G9" s="32"/>
      <c r="H9" s="33"/>
      <c r="I9" s="30"/>
      <c r="J9" s="33"/>
      <c r="K9" s="32"/>
      <c r="L9" s="33"/>
      <c r="M9" s="32">
        <v>4.16</v>
      </c>
      <c r="N9" s="33"/>
      <c r="O9" s="29"/>
      <c r="P9" s="34"/>
      <c r="Q9" s="102">
        <f t="shared" ref="Q9:Q66" si="1">SUM(G9:P9)</f>
        <v>4.16</v>
      </c>
      <c r="R9" s="114"/>
      <c r="S9" s="114">
        <v>4.16</v>
      </c>
      <c r="T9" s="23"/>
    </row>
    <row r="10" spans="1:21" s="24" customFormat="1" ht="41.25" customHeight="1" thickBot="1">
      <c r="A10" s="115">
        <v>3</v>
      </c>
      <c r="B10" s="28" t="s">
        <v>28</v>
      </c>
      <c r="C10" s="35" t="s">
        <v>216</v>
      </c>
      <c r="D10" s="28" t="s">
        <v>29</v>
      </c>
      <c r="E10" s="117" t="s">
        <v>30</v>
      </c>
      <c r="F10" s="202">
        <v>5</v>
      </c>
      <c r="G10" s="32"/>
      <c r="H10" s="33"/>
      <c r="I10" s="30"/>
      <c r="J10" s="33"/>
      <c r="K10" s="32"/>
      <c r="L10" s="33"/>
      <c r="M10" s="32">
        <v>2.5</v>
      </c>
      <c r="N10" s="33"/>
      <c r="O10" s="29"/>
      <c r="P10" s="34"/>
      <c r="Q10" s="102">
        <f t="shared" si="1"/>
        <v>2.5</v>
      </c>
      <c r="R10" s="114"/>
      <c r="S10" s="114">
        <v>2.5</v>
      </c>
      <c r="T10" s="23"/>
    </row>
    <row r="11" spans="1:21" s="37" customFormat="1" ht="32.25" thickBot="1">
      <c r="A11" s="25">
        <v>4</v>
      </c>
      <c r="B11" s="207" t="s">
        <v>31</v>
      </c>
      <c r="C11" s="118" t="s">
        <v>32</v>
      </c>
      <c r="D11" s="36" t="s">
        <v>33</v>
      </c>
      <c r="E11" s="117" t="s">
        <v>30</v>
      </c>
      <c r="F11" s="117">
        <v>5</v>
      </c>
      <c r="G11" s="117"/>
      <c r="H11" s="117"/>
      <c r="I11" s="117"/>
      <c r="J11" s="117"/>
      <c r="K11" s="117"/>
      <c r="L11" s="117"/>
      <c r="M11" s="117"/>
      <c r="N11" s="197">
        <v>0.5</v>
      </c>
      <c r="O11" s="29"/>
      <c r="P11" s="29"/>
      <c r="Q11" s="102">
        <f t="shared" si="1"/>
        <v>0.5</v>
      </c>
      <c r="R11" s="85"/>
      <c r="S11" s="85">
        <v>0.5</v>
      </c>
      <c r="T11" s="19"/>
    </row>
    <row r="12" spans="1:21" s="37" customFormat="1" ht="32.25" thickBot="1">
      <c r="A12" s="25">
        <v>5</v>
      </c>
      <c r="B12" s="207" t="s">
        <v>31</v>
      </c>
      <c r="C12" s="118" t="s">
        <v>34</v>
      </c>
      <c r="D12" s="36" t="s">
        <v>35</v>
      </c>
      <c r="E12" s="117" t="s">
        <v>36</v>
      </c>
      <c r="F12" s="117">
        <v>45</v>
      </c>
      <c r="G12" s="117"/>
      <c r="H12" s="117"/>
      <c r="I12" s="117"/>
      <c r="J12" s="117"/>
      <c r="K12" s="117"/>
      <c r="L12" s="117"/>
      <c r="M12" s="117">
        <v>0.8</v>
      </c>
      <c r="N12" s="197"/>
      <c r="O12" s="29"/>
      <c r="P12" s="29"/>
      <c r="Q12" s="102">
        <f t="shared" si="1"/>
        <v>0.8</v>
      </c>
      <c r="R12" s="85"/>
      <c r="S12" s="85">
        <v>0.8</v>
      </c>
      <c r="T12" s="19"/>
    </row>
    <row r="13" spans="1:21" s="37" customFormat="1" ht="32.25" thickBot="1">
      <c r="A13" s="25">
        <v>6</v>
      </c>
      <c r="B13" s="207" t="s">
        <v>31</v>
      </c>
      <c r="C13" s="118" t="s">
        <v>37</v>
      </c>
      <c r="D13" s="36" t="s">
        <v>38</v>
      </c>
      <c r="E13" s="117" t="s">
        <v>36</v>
      </c>
      <c r="F13" s="117">
        <v>45</v>
      </c>
      <c r="G13" s="117"/>
      <c r="H13" s="117"/>
      <c r="I13" s="117"/>
      <c r="J13" s="117"/>
      <c r="K13" s="117"/>
      <c r="L13" s="117"/>
      <c r="M13" s="117">
        <v>2</v>
      </c>
      <c r="N13" s="197"/>
      <c r="O13" s="29"/>
      <c r="P13" s="29"/>
      <c r="Q13" s="102">
        <f t="shared" si="1"/>
        <v>2</v>
      </c>
      <c r="R13" s="85"/>
      <c r="S13" s="85">
        <v>2</v>
      </c>
      <c r="T13" s="19"/>
    </row>
    <row r="14" spans="1:21" s="37" customFormat="1" ht="32.25" thickBot="1">
      <c r="A14" s="25">
        <v>7</v>
      </c>
      <c r="B14" s="207" t="s">
        <v>31</v>
      </c>
      <c r="C14" s="118" t="s">
        <v>39</v>
      </c>
      <c r="D14" s="36" t="s">
        <v>40</v>
      </c>
      <c r="E14" s="117" t="s">
        <v>36</v>
      </c>
      <c r="F14" s="117">
        <v>45</v>
      </c>
      <c r="G14" s="117"/>
      <c r="H14" s="117"/>
      <c r="I14" s="117"/>
      <c r="J14" s="117"/>
      <c r="K14" s="117"/>
      <c r="L14" s="117"/>
      <c r="M14" s="117"/>
      <c r="N14" s="197">
        <v>6</v>
      </c>
      <c r="O14" s="29"/>
      <c r="P14" s="29"/>
      <c r="Q14" s="102">
        <f t="shared" si="1"/>
        <v>6</v>
      </c>
      <c r="R14" s="85"/>
      <c r="S14" s="85">
        <v>6</v>
      </c>
      <c r="T14" s="19"/>
    </row>
    <row r="15" spans="1:21" s="37" customFormat="1" ht="32.25" thickBot="1">
      <c r="A15" s="25">
        <v>8</v>
      </c>
      <c r="B15" s="207" t="s">
        <v>31</v>
      </c>
      <c r="C15" s="118" t="s">
        <v>41</v>
      </c>
      <c r="D15" s="36" t="s">
        <v>42</v>
      </c>
      <c r="E15" s="117" t="s">
        <v>36</v>
      </c>
      <c r="F15" s="117">
        <v>45</v>
      </c>
      <c r="G15" s="117"/>
      <c r="H15" s="117"/>
      <c r="I15" s="117"/>
      <c r="J15" s="117"/>
      <c r="K15" s="117"/>
      <c r="L15" s="117"/>
      <c r="M15" s="117">
        <v>1.5</v>
      </c>
      <c r="N15" s="197"/>
      <c r="O15" s="29"/>
      <c r="P15" s="29"/>
      <c r="Q15" s="102">
        <f t="shared" si="1"/>
        <v>1.5</v>
      </c>
      <c r="R15" s="85"/>
      <c r="S15" s="85">
        <v>1.5</v>
      </c>
      <c r="T15" s="19"/>
    </row>
    <row r="16" spans="1:21" s="37" customFormat="1" ht="32.25" thickBot="1">
      <c r="A16" s="25">
        <v>9</v>
      </c>
      <c r="B16" s="207" t="s">
        <v>31</v>
      </c>
      <c r="C16" s="118" t="s">
        <v>43</v>
      </c>
      <c r="D16" s="36" t="s">
        <v>44</v>
      </c>
      <c r="E16" s="117" t="s">
        <v>36</v>
      </c>
      <c r="F16" s="117">
        <v>45</v>
      </c>
      <c r="G16" s="117"/>
      <c r="H16" s="117"/>
      <c r="I16" s="117"/>
      <c r="J16" s="117"/>
      <c r="K16" s="117"/>
      <c r="L16" s="117"/>
      <c r="M16" s="117">
        <v>3.5</v>
      </c>
      <c r="N16" s="197"/>
      <c r="O16" s="29"/>
      <c r="P16" s="29"/>
      <c r="Q16" s="102">
        <f t="shared" si="1"/>
        <v>3.5</v>
      </c>
      <c r="R16" s="85"/>
      <c r="S16" s="85">
        <v>3.5</v>
      </c>
      <c r="T16" s="19"/>
    </row>
    <row r="17" spans="1:20" s="37" customFormat="1" ht="32.25" thickBot="1">
      <c r="A17" s="25">
        <v>10</v>
      </c>
      <c r="B17" s="207" t="s">
        <v>31</v>
      </c>
      <c r="C17" s="118" t="s">
        <v>45</v>
      </c>
      <c r="D17" s="36" t="s">
        <v>46</v>
      </c>
      <c r="E17" s="117" t="s">
        <v>36</v>
      </c>
      <c r="F17" s="117">
        <v>45</v>
      </c>
      <c r="G17" s="117"/>
      <c r="H17" s="117"/>
      <c r="I17" s="117"/>
      <c r="J17" s="117"/>
      <c r="K17" s="117"/>
      <c r="L17" s="117"/>
      <c r="M17" s="117">
        <v>5.6</v>
      </c>
      <c r="N17" s="197"/>
      <c r="O17" s="29"/>
      <c r="P17" s="29"/>
      <c r="Q17" s="102">
        <f t="shared" si="1"/>
        <v>5.6</v>
      </c>
      <c r="R17" s="85"/>
      <c r="S17" s="85">
        <v>5.6</v>
      </c>
      <c r="T17" s="19"/>
    </row>
    <row r="18" spans="1:20" s="37" customFormat="1" ht="32.25" thickBot="1">
      <c r="A18" s="25">
        <v>11</v>
      </c>
      <c r="B18" s="207" t="s">
        <v>31</v>
      </c>
      <c r="C18" s="118" t="s">
        <v>47</v>
      </c>
      <c r="D18" s="36" t="s">
        <v>48</v>
      </c>
      <c r="E18" s="117" t="s">
        <v>36</v>
      </c>
      <c r="F18" s="117">
        <v>45</v>
      </c>
      <c r="G18" s="117"/>
      <c r="H18" s="117"/>
      <c r="I18" s="117"/>
      <c r="J18" s="117"/>
      <c r="K18" s="117"/>
      <c r="L18" s="117"/>
      <c r="M18" s="117"/>
      <c r="N18" s="197">
        <v>0.6</v>
      </c>
      <c r="O18" s="29"/>
      <c r="P18" s="29"/>
      <c r="Q18" s="102">
        <f t="shared" si="1"/>
        <v>0.6</v>
      </c>
      <c r="R18" s="85"/>
      <c r="S18" s="85">
        <v>0.6</v>
      </c>
      <c r="T18" s="19"/>
    </row>
    <row r="19" spans="1:20" s="37" customFormat="1" ht="32.25" thickBot="1">
      <c r="A19" s="25">
        <v>12</v>
      </c>
      <c r="B19" s="207" t="s">
        <v>31</v>
      </c>
      <c r="C19" s="118" t="s">
        <v>49</v>
      </c>
      <c r="D19" s="36" t="s">
        <v>50</v>
      </c>
      <c r="E19" s="117" t="s">
        <v>36</v>
      </c>
      <c r="F19" s="117">
        <v>45</v>
      </c>
      <c r="G19" s="117"/>
      <c r="H19" s="117"/>
      <c r="I19" s="17"/>
      <c r="J19" s="117"/>
      <c r="K19" s="117"/>
      <c r="L19" s="117"/>
      <c r="M19" s="117"/>
      <c r="N19" s="197"/>
      <c r="O19" s="117"/>
      <c r="P19" s="29">
        <v>2.4</v>
      </c>
      <c r="Q19" s="102">
        <f t="shared" si="1"/>
        <v>2.4</v>
      </c>
      <c r="R19" s="85"/>
      <c r="S19" s="85">
        <v>2.4</v>
      </c>
      <c r="T19" s="19"/>
    </row>
    <row r="20" spans="1:20" s="37" customFormat="1" ht="32.25" thickBot="1">
      <c r="A20" s="25">
        <v>13</v>
      </c>
      <c r="B20" s="209" t="s">
        <v>51</v>
      </c>
      <c r="C20" s="119" t="s">
        <v>52</v>
      </c>
      <c r="D20" s="120" t="s">
        <v>53</v>
      </c>
      <c r="E20" s="202" t="s">
        <v>54</v>
      </c>
      <c r="F20" s="202">
        <v>20</v>
      </c>
      <c r="G20" s="32"/>
      <c r="H20" s="33"/>
      <c r="I20" s="30"/>
      <c r="J20" s="33">
        <v>1.95</v>
      </c>
      <c r="K20" s="32"/>
      <c r="L20" s="33"/>
      <c r="M20" s="32"/>
      <c r="N20" s="33"/>
      <c r="O20" s="32"/>
      <c r="P20" s="33"/>
      <c r="Q20" s="102">
        <f t="shared" si="1"/>
        <v>1.95</v>
      </c>
      <c r="R20" s="85"/>
      <c r="S20" s="85">
        <v>1.95</v>
      </c>
      <c r="T20" s="19"/>
    </row>
    <row r="21" spans="1:20" s="37" customFormat="1" ht="42" customHeight="1" thickBot="1">
      <c r="A21" s="25">
        <v>14</v>
      </c>
      <c r="B21" s="207" t="s">
        <v>55</v>
      </c>
      <c r="C21" s="121" t="s">
        <v>56</v>
      </c>
      <c r="D21" s="122" t="s">
        <v>57</v>
      </c>
      <c r="E21" s="117" t="s">
        <v>54</v>
      </c>
      <c r="F21" s="117">
        <v>40</v>
      </c>
      <c r="G21" s="117"/>
      <c r="H21" s="117"/>
      <c r="I21" s="117"/>
      <c r="J21" s="117"/>
      <c r="K21" s="117"/>
      <c r="L21" s="117"/>
      <c r="M21" s="117"/>
      <c r="N21" s="197">
        <v>3</v>
      </c>
      <c r="O21" s="29"/>
      <c r="P21" s="29"/>
      <c r="Q21" s="102">
        <f t="shared" si="1"/>
        <v>3</v>
      </c>
      <c r="R21" s="85"/>
      <c r="S21" s="85">
        <v>3</v>
      </c>
      <c r="T21" s="19"/>
    </row>
    <row r="22" spans="1:20" s="37" customFormat="1" ht="24" customHeight="1" thickBot="1">
      <c r="A22" s="25">
        <v>15</v>
      </c>
      <c r="B22" s="198" t="s">
        <v>58</v>
      </c>
      <c r="C22" s="119" t="s">
        <v>59</v>
      </c>
      <c r="D22" s="31" t="s">
        <v>60</v>
      </c>
      <c r="E22" s="202" t="s">
        <v>30</v>
      </c>
      <c r="F22" s="202">
        <v>5</v>
      </c>
      <c r="G22" s="34"/>
      <c r="H22" s="34"/>
      <c r="I22" s="33"/>
      <c r="J22" s="33"/>
      <c r="K22" s="34"/>
      <c r="L22" s="33"/>
      <c r="M22" s="34">
        <v>2.5</v>
      </c>
      <c r="N22" s="33"/>
      <c r="O22" s="33"/>
      <c r="P22" s="34"/>
      <c r="Q22" s="102">
        <f t="shared" si="1"/>
        <v>2.5</v>
      </c>
      <c r="R22" s="85"/>
      <c r="S22" s="85">
        <v>2.5</v>
      </c>
      <c r="T22" s="19"/>
    </row>
    <row r="23" spans="1:20" s="37" customFormat="1" ht="32.25" thickBot="1">
      <c r="A23" s="25">
        <v>16</v>
      </c>
      <c r="B23" s="38" t="s">
        <v>61</v>
      </c>
      <c r="C23" s="28" t="s">
        <v>62</v>
      </c>
      <c r="D23" s="123" t="s">
        <v>63</v>
      </c>
      <c r="E23" s="204" t="s">
        <v>36</v>
      </c>
      <c r="F23" s="204">
        <v>30</v>
      </c>
      <c r="G23" s="124"/>
      <c r="H23" s="29"/>
      <c r="I23" s="29"/>
      <c r="J23" s="29"/>
      <c r="K23" s="29"/>
      <c r="L23" s="29"/>
      <c r="M23" s="29"/>
      <c r="N23" s="29">
        <v>4</v>
      </c>
      <c r="O23" s="29"/>
      <c r="P23" s="29"/>
      <c r="Q23" s="102">
        <f t="shared" si="1"/>
        <v>4</v>
      </c>
      <c r="R23" s="85"/>
      <c r="S23" s="85">
        <v>4</v>
      </c>
      <c r="T23" s="19"/>
    </row>
    <row r="24" spans="1:20" s="37" customFormat="1" ht="19.5" customHeight="1" thickBot="1">
      <c r="A24" s="25">
        <v>17</v>
      </c>
      <c r="B24" s="233" t="s">
        <v>64</v>
      </c>
      <c r="C24" s="125" t="s">
        <v>65</v>
      </c>
      <c r="D24" s="126" t="s">
        <v>66</v>
      </c>
      <c r="E24" s="39" t="s">
        <v>67</v>
      </c>
      <c r="F24" s="39">
        <v>5</v>
      </c>
      <c r="G24" s="127"/>
      <c r="H24" s="40"/>
      <c r="I24" s="127"/>
      <c r="J24" s="40"/>
      <c r="K24" s="127"/>
      <c r="L24" s="40"/>
      <c r="M24" s="127"/>
      <c r="N24" s="40"/>
      <c r="O24" s="127">
        <v>2</v>
      </c>
      <c r="P24" s="40"/>
      <c r="Q24" s="102">
        <f t="shared" si="1"/>
        <v>2</v>
      </c>
      <c r="R24" s="85"/>
      <c r="S24" s="85">
        <v>2</v>
      </c>
      <c r="T24" s="19"/>
    </row>
    <row r="25" spans="1:20" s="37" customFormat="1" ht="43.5" customHeight="1" thickBot="1">
      <c r="A25" s="25">
        <v>18</v>
      </c>
      <c r="B25" s="234"/>
      <c r="C25" s="128" t="s">
        <v>65</v>
      </c>
      <c r="D25" s="129" t="s">
        <v>68</v>
      </c>
      <c r="E25" s="130" t="s">
        <v>69</v>
      </c>
      <c r="F25" s="130">
        <v>30</v>
      </c>
      <c r="G25" s="131"/>
      <c r="H25" s="132"/>
      <c r="I25" s="131"/>
      <c r="J25" s="132"/>
      <c r="K25" s="131"/>
      <c r="L25" s="132"/>
      <c r="M25" s="131"/>
      <c r="N25" s="132"/>
      <c r="O25" s="131">
        <v>2</v>
      </c>
      <c r="P25" s="132"/>
      <c r="Q25" s="102">
        <f t="shared" si="1"/>
        <v>2</v>
      </c>
      <c r="R25" s="85"/>
      <c r="S25" s="85">
        <v>2</v>
      </c>
      <c r="T25" s="19"/>
    </row>
    <row r="26" spans="1:20" s="37" customFormat="1" ht="16.5" customHeight="1" thickBot="1">
      <c r="A26" s="25">
        <v>19</v>
      </c>
      <c r="B26" s="234"/>
      <c r="C26" s="128" t="s">
        <v>70</v>
      </c>
      <c r="D26" s="129" t="s">
        <v>71</v>
      </c>
      <c r="E26" s="130" t="s">
        <v>69</v>
      </c>
      <c r="F26" s="130">
        <v>40</v>
      </c>
      <c r="G26" s="131"/>
      <c r="H26" s="132"/>
      <c r="I26" s="131"/>
      <c r="J26" s="132"/>
      <c r="K26" s="131"/>
      <c r="L26" s="132">
        <v>0.5</v>
      </c>
      <c r="M26" s="131"/>
      <c r="N26" s="132"/>
      <c r="O26" s="131"/>
      <c r="P26" s="132"/>
      <c r="Q26" s="102">
        <f t="shared" si="1"/>
        <v>0.5</v>
      </c>
      <c r="R26" s="85"/>
      <c r="S26" s="85">
        <v>0.5</v>
      </c>
      <c r="T26" s="19"/>
    </row>
    <row r="27" spans="1:20" s="37" customFormat="1" ht="16.5" thickBot="1">
      <c r="A27" s="25">
        <v>20</v>
      </c>
      <c r="B27" s="234"/>
      <c r="C27" s="128" t="s">
        <v>72</v>
      </c>
      <c r="D27" s="133" t="s">
        <v>71</v>
      </c>
      <c r="E27" s="134" t="s">
        <v>67</v>
      </c>
      <c r="F27" s="134">
        <v>5</v>
      </c>
      <c r="G27" s="41"/>
      <c r="H27" s="42"/>
      <c r="I27" s="41"/>
      <c r="J27" s="42"/>
      <c r="K27" s="41"/>
      <c r="L27" s="42">
        <v>0.2</v>
      </c>
      <c r="M27" s="41"/>
      <c r="N27" s="42"/>
      <c r="O27" s="41"/>
      <c r="P27" s="42"/>
      <c r="Q27" s="102">
        <f t="shared" si="1"/>
        <v>0.2</v>
      </c>
      <c r="R27" s="85"/>
      <c r="S27" s="85">
        <v>0.2</v>
      </c>
      <c r="T27" s="19"/>
    </row>
    <row r="28" spans="1:20" s="37" customFormat="1" ht="16.5" thickBot="1">
      <c r="A28" s="25">
        <v>21</v>
      </c>
      <c r="B28" s="235"/>
      <c r="C28" s="135" t="s">
        <v>73</v>
      </c>
      <c r="D28" s="136" t="s">
        <v>74</v>
      </c>
      <c r="E28" s="134" t="s">
        <v>67</v>
      </c>
      <c r="F28" s="43">
        <v>10</v>
      </c>
      <c r="G28" s="44"/>
      <c r="H28" s="45"/>
      <c r="I28" s="44"/>
      <c r="J28" s="45"/>
      <c r="K28" s="44"/>
      <c r="L28" s="45"/>
      <c r="M28" s="44"/>
      <c r="N28" s="45"/>
      <c r="O28" s="44"/>
      <c r="P28" s="45">
        <v>3</v>
      </c>
      <c r="Q28" s="102">
        <f t="shared" si="1"/>
        <v>3</v>
      </c>
      <c r="R28" s="85"/>
      <c r="S28" s="85">
        <v>3</v>
      </c>
      <c r="T28" s="19"/>
    </row>
    <row r="29" spans="1:20" s="37" customFormat="1" ht="36.75" thickBot="1">
      <c r="A29" s="25">
        <v>22</v>
      </c>
      <c r="B29" s="137" t="s">
        <v>75</v>
      </c>
      <c r="C29" s="138" t="s">
        <v>76</v>
      </c>
      <c r="D29" s="35" t="s">
        <v>77</v>
      </c>
      <c r="E29" s="202" t="s">
        <v>78</v>
      </c>
      <c r="F29" s="202">
        <v>30</v>
      </c>
      <c r="G29" s="139"/>
      <c r="H29" s="139"/>
      <c r="I29" s="140"/>
      <c r="J29" s="141"/>
      <c r="K29" s="140"/>
      <c r="L29" s="141"/>
      <c r="M29" s="140">
        <v>1.52</v>
      </c>
      <c r="N29" s="141">
        <v>0.17</v>
      </c>
      <c r="O29" s="140">
        <v>0.32</v>
      </c>
      <c r="P29" s="141">
        <v>0.84</v>
      </c>
      <c r="Q29" s="102">
        <f t="shared" si="1"/>
        <v>2.8499999999999996</v>
      </c>
      <c r="R29" s="85"/>
      <c r="S29" s="85">
        <v>2.85</v>
      </c>
      <c r="T29" s="19"/>
    </row>
    <row r="30" spans="1:20" s="37" customFormat="1" ht="32.25" thickBot="1">
      <c r="A30" s="25">
        <v>23</v>
      </c>
      <c r="B30" s="142" t="s">
        <v>79</v>
      </c>
      <c r="C30" s="119" t="s">
        <v>80</v>
      </c>
      <c r="D30" s="28" t="s">
        <v>81</v>
      </c>
      <c r="E30" s="143" t="s">
        <v>54</v>
      </c>
      <c r="F30" s="143">
        <v>15</v>
      </c>
      <c r="G30" s="34"/>
      <c r="H30" s="34"/>
      <c r="I30" s="33"/>
      <c r="J30" s="33"/>
      <c r="K30" s="34"/>
      <c r="L30" s="33"/>
      <c r="M30" s="34"/>
      <c r="N30" s="33"/>
      <c r="O30" s="34"/>
      <c r="P30" s="34">
        <v>1.2</v>
      </c>
      <c r="Q30" s="102">
        <f t="shared" si="1"/>
        <v>1.2</v>
      </c>
      <c r="R30" s="85"/>
      <c r="S30" s="85">
        <v>1.2</v>
      </c>
      <c r="T30" s="19"/>
    </row>
    <row r="31" spans="1:20" s="37" customFormat="1" ht="16.5" thickBot="1">
      <c r="A31" s="25">
        <v>24</v>
      </c>
      <c r="B31" s="236" t="s">
        <v>82</v>
      </c>
      <c r="C31" s="238" t="s">
        <v>83</v>
      </c>
      <c r="D31" s="46" t="s">
        <v>84</v>
      </c>
      <c r="E31" s="143" t="s">
        <v>54</v>
      </c>
      <c r="F31" s="39">
        <v>20</v>
      </c>
      <c r="G31" s="144"/>
      <c r="H31" s="127"/>
      <c r="I31" s="40"/>
      <c r="J31" s="127"/>
      <c r="K31" s="40"/>
      <c r="L31" s="127"/>
      <c r="M31" s="40"/>
      <c r="N31" s="127"/>
      <c r="O31" s="40"/>
      <c r="P31" s="144">
        <v>1</v>
      </c>
      <c r="Q31" s="102">
        <f t="shared" si="1"/>
        <v>1</v>
      </c>
      <c r="R31" s="85"/>
      <c r="S31" s="85">
        <v>1</v>
      </c>
      <c r="T31" s="19"/>
    </row>
    <row r="32" spans="1:20" s="37" customFormat="1" ht="16.5" thickBot="1">
      <c r="A32" s="25">
        <v>25</v>
      </c>
      <c r="B32" s="237"/>
      <c r="C32" s="239"/>
      <c r="D32" s="47" t="s">
        <v>85</v>
      </c>
      <c r="E32" s="143" t="s">
        <v>54</v>
      </c>
      <c r="F32" s="48">
        <v>20</v>
      </c>
      <c r="G32" s="145"/>
      <c r="H32" s="146"/>
      <c r="I32" s="147"/>
      <c r="J32" s="146"/>
      <c r="K32" s="147"/>
      <c r="L32" s="146"/>
      <c r="M32" s="147"/>
      <c r="N32" s="146"/>
      <c r="O32" s="147"/>
      <c r="P32" s="145">
        <v>1.5</v>
      </c>
      <c r="Q32" s="102">
        <f t="shared" si="1"/>
        <v>1.5</v>
      </c>
      <c r="R32" s="85"/>
      <c r="S32" s="85">
        <v>1.5</v>
      </c>
      <c r="T32" s="19"/>
    </row>
    <row r="33" spans="1:20" s="37" customFormat="1" ht="16.5" customHeight="1" thickBot="1">
      <c r="A33" s="148">
        <v>26</v>
      </c>
      <c r="B33" s="149" t="s">
        <v>86</v>
      </c>
      <c r="C33" s="150" t="s">
        <v>87</v>
      </c>
      <c r="D33" s="149" t="s">
        <v>88</v>
      </c>
      <c r="E33" s="39" t="s">
        <v>54</v>
      </c>
      <c r="F33" s="151">
        <v>30</v>
      </c>
      <c r="G33" s="203"/>
      <c r="H33" s="203"/>
      <c r="I33" s="203"/>
      <c r="J33" s="203"/>
      <c r="K33" s="203"/>
      <c r="L33" s="203"/>
      <c r="M33" s="49"/>
      <c r="N33" s="203"/>
      <c r="O33" s="203"/>
      <c r="P33" s="203">
        <v>1</v>
      </c>
      <c r="Q33" s="102">
        <f t="shared" si="1"/>
        <v>1</v>
      </c>
      <c r="R33" s="85"/>
      <c r="S33" s="85">
        <v>1</v>
      </c>
      <c r="T33" s="19"/>
    </row>
    <row r="34" spans="1:20" s="37" customFormat="1" ht="32.25" thickBot="1">
      <c r="A34" s="152">
        <v>27</v>
      </c>
      <c r="B34" s="153" t="s">
        <v>86</v>
      </c>
      <c r="C34" s="154" t="s">
        <v>89</v>
      </c>
      <c r="D34" s="136" t="s">
        <v>90</v>
      </c>
      <c r="E34" s="43" t="s">
        <v>54</v>
      </c>
      <c r="F34" s="43">
        <v>40</v>
      </c>
      <c r="G34" s="127"/>
      <c r="H34" s="40"/>
      <c r="I34" s="127"/>
      <c r="J34" s="40"/>
      <c r="K34" s="127"/>
      <c r="L34" s="40"/>
      <c r="M34" s="127"/>
      <c r="N34" s="40">
        <v>5</v>
      </c>
      <c r="O34" s="40"/>
      <c r="P34" s="40"/>
      <c r="Q34" s="102">
        <f t="shared" si="1"/>
        <v>5</v>
      </c>
      <c r="R34" s="85"/>
      <c r="S34" s="85">
        <v>5</v>
      </c>
      <c r="T34" s="19"/>
    </row>
    <row r="35" spans="1:20" s="37" customFormat="1" ht="16.5" thickBot="1">
      <c r="A35" s="25">
        <v>28</v>
      </c>
      <c r="B35" s="50" t="s">
        <v>91</v>
      </c>
      <c r="C35" s="155" t="s">
        <v>92</v>
      </c>
      <c r="D35" s="28" t="s">
        <v>93</v>
      </c>
      <c r="E35" s="29" t="s">
        <v>94</v>
      </c>
      <c r="F35" s="156">
        <v>5</v>
      </c>
      <c r="G35" s="29"/>
      <c r="H35" s="29"/>
      <c r="I35" s="29"/>
      <c r="J35" s="29">
        <v>0.2</v>
      </c>
      <c r="K35" s="29"/>
      <c r="L35" s="29"/>
      <c r="M35" s="29"/>
      <c r="N35" s="29"/>
      <c r="O35" s="29"/>
      <c r="P35" s="204"/>
      <c r="Q35" s="102">
        <f t="shared" si="1"/>
        <v>0.2</v>
      </c>
      <c r="R35" s="85"/>
      <c r="S35" s="85">
        <v>0.2</v>
      </c>
      <c r="T35" s="19"/>
    </row>
    <row r="36" spans="1:20" s="37" customFormat="1" ht="32.25" thickBot="1">
      <c r="A36" s="25">
        <v>29</v>
      </c>
      <c r="B36" s="137" t="s">
        <v>91</v>
      </c>
      <c r="C36" s="206" t="s">
        <v>95</v>
      </c>
      <c r="D36" s="126" t="s">
        <v>96</v>
      </c>
      <c r="E36" s="39" t="s">
        <v>97</v>
      </c>
      <c r="F36" s="39">
        <v>5</v>
      </c>
      <c r="G36" s="144">
        <v>40</v>
      </c>
      <c r="H36" s="40"/>
      <c r="I36" s="40"/>
      <c r="J36" s="40"/>
      <c r="K36" s="127"/>
      <c r="L36" s="40"/>
      <c r="M36" s="127"/>
      <c r="N36" s="40"/>
      <c r="O36" s="127"/>
      <c r="P36" s="40"/>
      <c r="Q36" s="102">
        <f t="shared" si="1"/>
        <v>40</v>
      </c>
      <c r="R36" s="85"/>
      <c r="S36" s="85">
        <v>40</v>
      </c>
      <c r="T36" s="19"/>
    </row>
    <row r="37" spans="1:20" s="37" customFormat="1" ht="32.25" thickBot="1">
      <c r="A37" s="25">
        <v>30</v>
      </c>
      <c r="B37" s="137" t="s">
        <v>91</v>
      </c>
      <c r="C37" s="155" t="s">
        <v>98</v>
      </c>
      <c r="D37" s="153" t="s">
        <v>99</v>
      </c>
      <c r="E37" s="39" t="s">
        <v>97</v>
      </c>
      <c r="F37" s="43">
        <v>5</v>
      </c>
      <c r="G37" s="45"/>
      <c r="H37" s="45">
        <v>40</v>
      </c>
      <c r="I37" s="45"/>
      <c r="J37" s="52"/>
      <c r="K37" s="52"/>
      <c r="L37" s="52"/>
      <c r="M37" s="52"/>
      <c r="N37" s="52"/>
      <c r="O37" s="52"/>
      <c r="P37" s="52"/>
      <c r="Q37" s="102">
        <f t="shared" si="1"/>
        <v>40</v>
      </c>
      <c r="R37" s="85"/>
      <c r="S37" s="85">
        <v>40</v>
      </c>
      <c r="T37" s="19"/>
    </row>
    <row r="38" spans="1:20" s="37" customFormat="1" ht="33.75" customHeight="1" thickBot="1">
      <c r="A38" s="25">
        <v>31</v>
      </c>
      <c r="B38" s="233" t="s">
        <v>100</v>
      </c>
      <c r="C38" s="240" t="s">
        <v>101</v>
      </c>
      <c r="D38" s="46" t="s">
        <v>102</v>
      </c>
      <c r="E38" s="39" t="s">
        <v>97</v>
      </c>
      <c r="F38" s="204">
        <v>20</v>
      </c>
      <c r="G38" s="53"/>
      <c r="H38" s="53"/>
      <c r="I38" s="53">
        <v>12.5</v>
      </c>
      <c r="J38" s="53"/>
      <c r="K38" s="17"/>
      <c r="L38" s="53"/>
      <c r="M38" s="53"/>
      <c r="N38" s="53"/>
      <c r="O38" s="53"/>
      <c r="P38" s="53"/>
      <c r="Q38" s="102">
        <f t="shared" si="1"/>
        <v>12.5</v>
      </c>
      <c r="R38" s="85"/>
      <c r="S38" s="85">
        <v>12.5</v>
      </c>
      <c r="T38" s="19"/>
    </row>
    <row r="39" spans="1:20" s="37" customFormat="1" ht="32.25" customHeight="1" thickBot="1">
      <c r="A39" s="25">
        <v>32</v>
      </c>
      <c r="B39" s="234"/>
      <c r="C39" s="241"/>
      <c r="D39" s="54" t="s">
        <v>103</v>
      </c>
      <c r="E39" s="39" t="s">
        <v>97</v>
      </c>
      <c r="F39" s="204">
        <v>20</v>
      </c>
      <c r="G39" s="53"/>
      <c r="H39" s="53"/>
      <c r="I39" s="53">
        <v>9</v>
      </c>
      <c r="J39" s="53"/>
      <c r="K39" s="53"/>
      <c r="L39" s="53"/>
      <c r="M39" s="53"/>
      <c r="N39" s="53"/>
      <c r="O39" s="53"/>
      <c r="P39" s="53"/>
      <c r="Q39" s="102">
        <f t="shared" si="1"/>
        <v>9</v>
      </c>
      <c r="R39" s="85"/>
      <c r="S39" s="85">
        <v>9</v>
      </c>
      <c r="T39" s="19"/>
    </row>
    <row r="40" spans="1:20" s="37" customFormat="1" ht="32.25" thickBot="1">
      <c r="A40" s="25">
        <v>33</v>
      </c>
      <c r="B40" s="234"/>
      <c r="C40" s="240" t="s">
        <v>104</v>
      </c>
      <c r="D40" s="46" t="s">
        <v>105</v>
      </c>
      <c r="E40" s="39" t="s">
        <v>106</v>
      </c>
      <c r="F40" s="39">
        <v>20</v>
      </c>
      <c r="G40" s="40"/>
      <c r="H40" s="40"/>
      <c r="I40" s="55">
        <v>15</v>
      </c>
      <c r="J40" s="40"/>
      <c r="K40" s="40"/>
      <c r="L40" s="40"/>
      <c r="M40" s="40"/>
      <c r="N40" s="40"/>
      <c r="O40" s="40"/>
      <c r="P40" s="40"/>
      <c r="Q40" s="102">
        <f t="shared" si="1"/>
        <v>15</v>
      </c>
      <c r="R40" s="85"/>
      <c r="S40" s="85">
        <v>15</v>
      </c>
      <c r="T40" s="19"/>
    </row>
    <row r="41" spans="1:20" s="37" customFormat="1" ht="40.5" customHeight="1" thickBot="1">
      <c r="A41" s="25">
        <v>34</v>
      </c>
      <c r="B41" s="235"/>
      <c r="C41" s="241"/>
      <c r="D41" s="54" t="s">
        <v>107</v>
      </c>
      <c r="E41" s="43" t="s">
        <v>106</v>
      </c>
      <c r="F41" s="43">
        <v>20</v>
      </c>
      <c r="G41" s="56"/>
      <c r="H41" s="57"/>
      <c r="I41" s="45">
        <v>1.6</v>
      </c>
      <c r="J41" s="44"/>
      <c r="K41" s="52"/>
      <c r="L41" s="57"/>
      <c r="M41" s="52"/>
      <c r="N41" s="57"/>
      <c r="O41" s="52"/>
      <c r="P41" s="56"/>
      <c r="Q41" s="102">
        <f t="shared" si="1"/>
        <v>1.6</v>
      </c>
      <c r="R41" s="85"/>
      <c r="S41" s="85">
        <v>1.6</v>
      </c>
      <c r="T41" s="19"/>
    </row>
    <row r="42" spans="1:20" s="37" customFormat="1" ht="40.5" customHeight="1" thickBot="1">
      <c r="A42" s="25">
        <v>35</v>
      </c>
      <c r="B42" s="38" t="s">
        <v>100</v>
      </c>
      <c r="C42" s="28" t="s">
        <v>108</v>
      </c>
      <c r="D42" s="28" t="s">
        <v>109</v>
      </c>
      <c r="E42" s="43" t="s">
        <v>106</v>
      </c>
      <c r="F42" s="43">
        <v>20</v>
      </c>
      <c r="G42" s="29"/>
      <c r="H42" s="29"/>
      <c r="I42" s="53">
        <v>1.4</v>
      </c>
      <c r="J42" s="53"/>
      <c r="K42" s="29"/>
      <c r="L42" s="29"/>
      <c r="M42" s="29"/>
      <c r="N42" s="29"/>
      <c r="O42" s="29"/>
      <c r="P42" s="29"/>
      <c r="Q42" s="102">
        <f t="shared" si="1"/>
        <v>1.4</v>
      </c>
      <c r="R42" s="85"/>
      <c r="S42" s="85">
        <v>1.4</v>
      </c>
      <c r="T42" s="19"/>
    </row>
    <row r="43" spans="1:20" s="37" customFormat="1" ht="40.5" customHeight="1" thickBot="1">
      <c r="A43" s="25">
        <v>36</v>
      </c>
      <c r="B43" s="38" t="s">
        <v>100</v>
      </c>
      <c r="C43" s="35" t="s">
        <v>110</v>
      </c>
      <c r="D43" s="28" t="s">
        <v>111</v>
      </c>
      <c r="E43" s="43" t="s">
        <v>106</v>
      </c>
      <c r="F43" s="43">
        <v>20</v>
      </c>
      <c r="G43" s="58"/>
      <c r="H43" s="29"/>
      <c r="I43" s="53"/>
      <c r="J43" s="53">
        <v>0.7</v>
      </c>
      <c r="K43" s="58">
        <v>0.7</v>
      </c>
      <c r="L43" s="29"/>
      <c r="M43" s="58"/>
      <c r="N43" s="29"/>
      <c r="O43" s="58"/>
      <c r="P43" s="29"/>
      <c r="Q43" s="102">
        <f t="shared" si="1"/>
        <v>1.4</v>
      </c>
      <c r="R43" s="85"/>
      <c r="S43" s="85">
        <v>1.4</v>
      </c>
      <c r="T43" s="19"/>
    </row>
    <row r="44" spans="1:20" s="37" customFormat="1" ht="16.5" thickBot="1">
      <c r="A44" s="59">
        <v>37</v>
      </c>
      <c r="B44" s="242" t="s">
        <v>112</v>
      </c>
      <c r="C44" s="242" t="s">
        <v>113</v>
      </c>
      <c r="D44" s="157" t="s">
        <v>114</v>
      </c>
      <c r="E44" s="243" t="s">
        <v>115</v>
      </c>
      <c r="F44" s="158">
        <v>10</v>
      </c>
      <c r="G44" s="159"/>
      <c r="H44" s="160"/>
      <c r="I44" s="161"/>
      <c r="J44" s="160">
        <v>4.0999999999999996</v>
      </c>
      <c r="K44" s="160"/>
      <c r="L44" s="160"/>
      <c r="M44" s="159"/>
      <c r="N44" s="160"/>
      <c r="O44" s="159"/>
      <c r="P44" s="160"/>
      <c r="Q44" s="102">
        <f t="shared" si="1"/>
        <v>4.0999999999999996</v>
      </c>
      <c r="R44" s="85"/>
      <c r="S44" s="162">
        <v>4.0999999999999996</v>
      </c>
      <c r="T44" s="19"/>
    </row>
    <row r="45" spans="1:20" s="37" customFormat="1" ht="16.5" thickBot="1">
      <c r="A45" s="25">
        <v>38</v>
      </c>
      <c r="B45" s="242"/>
      <c r="C45" s="242"/>
      <c r="D45" s="60" t="s">
        <v>116</v>
      </c>
      <c r="E45" s="243"/>
      <c r="F45" s="61">
        <v>10</v>
      </c>
      <c r="G45" s="62"/>
      <c r="H45" s="63"/>
      <c r="I45" s="62"/>
      <c r="J45" s="63"/>
      <c r="K45" s="63"/>
      <c r="L45" s="42"/>
      <c r="M45" s="41"/>
      <c r="N45" s="42"/>
      <c r="O45" s="41"/>
      <c r="P45" s="42"/>
      <c r="Q45" s="102">
        <f t="shared" si="1"/>
        <v>0</v>
      </c>
      <c r="R45" s="85"/>
      <c r="S45" s="85">
        <v>0</v>
      </c>
      <c r="T45" s="19"/>
    </row>
    <row r="46" spans="1:20" s="37" customFormat="1" ht="16.5" thickBot="1">
      <c r="A46" s="25">
        <v>39</v>
      </c>
      <c r="B46" s="242"/>
      <c r="C46" s="242"/>
      <c r="D46" s="60" t="s">
        <v>117</v>
      </c>
      <c r="E46" s="243"/>
      <c r="F46" s="61">
        <v>10</v>
      </c>
      <c r="G46" s="62"/>
      <c r="H46" s="63"/>
      <c r="I46" s="62"/>
      <c r="J46" s="63"/>
      <c r="K46" s="63"/>
      <c r="L46" s="42"/>
      <c r="M46" s="41"/>
      <c r="N46" s="42"/>
      <c r="O46" s="41"/>
      <c r="P46" s="42"/>
      <c r="Q46" s="102">
        <f t="shared" si="1"/>
        <v>0</v>
      </c>
      <c r="R46" s="85"/>
      <c r="S46" s="85">
        <v>0</v>
      </c>
      <c r="T46" s="19"/>
    </row>
    <row r="47" spans="1:20" s="37" customFormat="1" ht="16.5" thickBot="1">
      <c r="A47" s="25">
        <v>40</v>
      </c>
      <c r="B47" s="242"/>
      <c r="C47" s="242"/>
      <c r="D47" s="47" t="s">
        <v>118</v>
      </c>
      <c r="E47" s="243"/>
      <c r="F47" s="163">
        <v>10</v>
      </c>
      <c r="G47" s="64"/>
      <c r="H47" s="65"/>
      <c r="I47" s="64"/>
      <c r="J47" s="65">
        <v>9</v>
      </c>
      <c r="K47" s="65"/>
      <c r="L47" s="147"/>
      <c r="M47" s="146"/>
      <c r="N47" s="147"/>
      <c r="O47" s="146"/>
      <c r="P47" s="147"/>
      <c r="Q47" s="102">
        <f t="shared" si="1"/>
        <v>9</v>
      </c>
      <c r="R47" s="224"/>
      <c r="S47" s="85">
        <v>9</v>
      </c>
      <c r="T47" s="19"/>
    </row>
    <row r="48" spans="1:20" s="37" customFormat="1" ht="16.5" thickBot="1">
      <c r="A48" s="25">
        <v>41</v>
      </c>
      <c r="B48" s="242"/>
      <c r="C48" s="26" t="s">
        <v>119</v>
      </c>
      <c r="D48" s="28" t="s">
        <v>120</v>
      </c>
      <c r="E48" s="204" t="s">
        <v>69</v>
      </c>
      <c r="F48" s="117">
        <v>30</v>
      </c>
      <c r="G48" s="29"/>
      <c r="H48" s="29"/>
      <c r="I48" s="29"/>
      <c r="J48" s="29">
        <v>0.5</v>
      </c>
      <c r="K48" s="29"/>
      <c r="L48" s="53"/>
      <c r="M48" s="53"/>
      <c r="N48" s="53"/>
      <c r="O48" s="53"/>
      <c r="P48" s="53"/>
      <c r="Q48" s="102">
        <f t="shared" si="1"/>
        <v>0.5</v>
      </c>
      <c r="R48" s="224"/>
      <c r="S48" s="85">
        <v>0.5</v>
      </c>
      <c r="T48" s="19"/>
    </row>
    <row r="49" spans="1:23" s="37" customFormat="1" ht="16.5" thickBot="1">
      <c r="A49" s="25">
        <v>42</v>
      </c>
      <c r="B49" s="239"/>
      <c r="C49" s="135" t="s">
        <v>121</v>
      </c>
      <c r="D49" s="31" t="s">
        <v>122</v>
      </c>
      <c r="E49" s="202" t="s">
        <v>69</v>
      </c>
      <c r="F49" s="202">
        <v>30</v>
      </c>
      <c r="G49" s="32"/>
      <c r="H49" s="33"/>
      <c r="I49" s="32"/>
      <c r="J49" s="33"/>
      <c r="K49" s="32">
        <v>0.8</v>
      </c>
      <c r="L49" s="33"/>
      <c r="M49" s="32"/>
      <c r="N49" s="33"/>
      <c r="O49" s="32"/>
      <c r="P49" s="33"/>
      <c r="Q49" s="102">
        <f t="shared" si="1"/>
        <v>0.8</v>
      </c>
      <c r="R49" s="224"/>
      <c r="S49" s="85">
        <v>0.8</v>
      </c>
      <c r="T49" s="19"/>
    </row>
    <row r="50" spans="1:23" s="37" customFormat="1" ht="16.5" thickBot="1">
      <c r="A50" s="25">
        <v>43</v>
      </c>
      <c r="B50" s="199" t="s">
        <v>123</v>
      </c>
      <c r="C50" s="206" t="s">
        <v>124</v>
      </c>
      <c r="D50" s="208" t="s">
        <v>125</v>
      </c>
      <c r="E50" s="201" t="s">
        <v>115</v>
      </c>
      <c r="F50" s="201">
        <v>40</v>
      </c>
      <c r="G50" s="49"/>
      <c r="H50" s="49"/>
      <c r="I50" s="67"/>
      <c r="J50" s="49">
        <v>5.5</v>
      </c>
      <c r="K50" s="49"/>
      <c r="L50" s="49"/>
      <c r="M50" s="49"/>
      <c r="N50" s="49"/>
      <c r="O50" s="49"/>
      <c r="P50" s="49"/>
      <c r="Q50" s="102">
        <f t="shared" si="1"/>
        <v>5.5</v>
      </c>
      <c r="R50" s="224"/>
      <c r="S50" s="85">
        <v>5.5</v>
      </c>
      <c r="T50" s="19"/>
    </row>
    <row r="51" spans="1:23" s="37" customFormat="1" ht="16.5" thickBot="1">
      <c r="A51" s="115">
        <v>44</v>
      </c>
      <c r="B51" s="208" t="s">
        <v>126</v>
      </c>
      <c r="C51" s="200" t="s">
        <v>127</v>
      </c>
      <c r="D51" s="47" t="s">
        <v>128</v>
      </c>
      <c r="E51" s="48" t="s">
        <v>54</v>
      </c>
      <c r="F51" s="48">
        <v>40</v>
      </c>
      <c r="G51" s="145"/>
      <c r="H51" s="147"/>
      <c r="I51" s="147"/>
      <c r="J51" s="145">
        <v>1.5</v>
      </c>
      <c r="K51" s="147">
        <v>1.5</v>
      </c>
      <c r="L51" s="145">
        <v>1.5</v>
      </c>
      <c r="M51" s="146"/>
      <c r="N51" s="147"/>
      <c r="O51" s="146"/>
      <c r="P51" s="147"/>
      <c r="Q51" s="102">
        <f t="shared" si="1"/>
        <v>4.5</v>
      </c>
      <c r="R51" s="224"/>
      <c r="S51" s="85">
        <v>4.5</v>
      </c>
      <c r="T51" s="19"/>
    </row>
    <row r="52" spans="1:23" s="37" customFormat="1" ht="16.5" thickBot="1">
      <c r="A52" s="25">
        <v>45</v>
      </c>
      <c r="B52" s="68" t="s">
        <v>129</v>
      </c>
      <c r="C52" s="69" t="s">
        <v>130</v>
      </c>
      <c r="D52" s="36" t="s">
        <v>131</v>
      </c>
      <c r="E52" s="204" t="s">
        <v>132</v>
      </c>
      <c r="F52" s="204">
        <v>15</v>
      </c>
      <c r="G52" s="53"/>
      <c r="H52" s="53"/>
      <c r="I52" s="53"/>
      <c r="J52" s="53">
        <v>0</v>
      </c>
      <c r="K52" s="53"/>
      <c r="L52" s="53"/>
      <c r="M52" s="53"/>
      <c r="N52" s="53"/>
      <c r="O52" s="53"/>
      <c r="P52" s="53"/>
      <c r="Q52" s="102">
        <f t="shared" si="1"/>
        <v>0</v>
      </c>
      <c r="R52" s="224"/>
      <c r="S52" s="85">
        <v>0</v>
      </c>
      <c r="T52" s="19"/>
    </row>
    <row r="53" spans="1:23" s="37" customFormat="1" ht="16.5" thickBot="1">
      <c r="A53" s="25">
        <v>46</v>
      </c>
      <c r="B53" s="26" t="s">
        <v>133</v>
      </c>
      <c r="C53" s="27" t="s">
        <v>134</v>
      </c>
      <c r="D53" s="28" t="s">
        <v>135</v>
      </c>
      <c r="E53" s="204" t="s">
        <v>115</v>
      </c>
      <c r="F53" s="204">
        <v>5</v>
      </c>
      <c r="G53" s="29"/>
      <c r="H53" s="29"/>
      <c r="I53" s="29"/>
      <c r="J53" s="29">
        <v>1.5</v>
      </c>
      <c r="K53" s="29"/>
      <c r="L53" s="29"/>
      <c r="M53" s="29"/>
      <c r="N53" s="29"/>
      <c r="O53" s="29"/>
      <c r="P53" s="29"/>
      <c r="Q53" s="102">
        <f t="shared" si="1"/>
        <v>1.5</v>
      </c>
      <c r="R53" s="224"/>
      <c r="S53" s="85">
        <v>1.5</v>
      </c>
      <c r="T53" s="19"/>
    </row>
    <row r="54" spans="1:23" s="37" customFormat="1" ht="48" thickBot="1">
      <c r="A54" s="25">
        <v>47</v>
      </c>
      <c r="B54" s="27" t="s">
        <v>136</v>
      </c>
      <c r="C54" s="155" t="s">
        <v>137</v>
      </c>
      <c r="D54" s="35" t="s">
        <v>138</v>
      </c>
      <c r="E54" s="204" t="s">
        <v>54</v>
      </c>
      <c r="F54" s="204">
        <v>30</v>
      </c>
      <c r="G54" s="124"/>
      <c r="H54" s="124"/>
      <c r="I54" s="29"/>
      <c r="J54" s="124"/>
      <c r="K54" s="124"/>
      <c r="L54" s="29">
        <v>10</v>
      </c>
      <c r="M54" s="58"/>
      <c r="N54" s="29"/>
      <c r="O54" s="58"/>
      <c r="P54" s="29"/>
      <c r="Q54" s="102">
        <f t="shared" si="1"/>
        <v>10</v>
      </c>
      <c r="R54" s="85"/>
      <c r="S54" s="85">
        <v>10</v>
      </c>
      <c r="T54" s="19"/>
    </row>
    <row r="55" spans="1:23" s="37" customFormat="1" ht="45" customHeight="1" thickBot="1">
      <c r="A55" s="59">
        <v>48</v>
      </c>
      <c r="B55" s="198" t="s">
        <v>139</v>
      </c>
      <c r="C55" s="70" t="s">
        <v>140</v>
      </c>
      <c r="D55" s="31" t="s">
        <v>141</v>
      </c>
      <c r="E55" s="71" t="s">
        <v>54</v>
      </c>
      <c r="F55" s="202">
        <v>30</v>
      </c>
      <c r="G55" s="34"/>
      <c r="H55" s="34"/>
      <c r="I55" s="33"/>
      <c r="J55" s="34"/>
      <c r="K55" s="34">
        <v>25</v>
      </c>
      <c r="L55" s="33">
        <v>27</v>
      </c>
      <c r="M55" s="32">
        <v>13</v>
      </c>
      <c r="N55" s="33">
        <v>20</v>
      </c>
      <c r="O55" s="32"/>
      <c r="P55" s="33"/>
      <c r="Q55" s="102">
        <f t="shared" si="1"/>
        <v>85</v>
      </c>
      <c r="R55" s="85"/>
      <c r="S55" s="85">
        <v>85</v>
      </c>
      <c r="T55" s="19"/>
    </row>
    <row r="56" spans="1:23" s="37" customFormat="1" ht="32.25" thickBot="1">
      <c r="A56" s="25">
        <v>49</v>
      </c>
      <c r="B56" s="207" t="s">
        <v>142</v>
      </c>
      <c r="C56" s="167" t="s">
        <v>143</v>
      </c>
      <c r="D56" s="168" t="s">
        <v>144</v>
      </c>
      <c r="E56" s="39" t="s">
        <v>27</v>
      </c>
      <c r="F56" s="39">
        <v>15</v>
      </c>
      <c r="G56" s="169"/>
      <c r="H56" s="170"/>
      <c r="I56" s="169"/>
      <c r="J56" s="170">
        <v>0.69</v>
      </c>
      <c r="K56" s="169"/>
      <c r="L56" s="170"/>
      <c r="M56" s="169"/>
      <c r="N56" s="170"/>
      <c r="O56" s="169"/>
      <c r="P56" s="170"/>
      <c r="Q56" s="102">
        <f t="shared" si="1"/>
        <v>0.69</v>
      </c>
      <c r="R56" s="85"/>
      <c r="S56" s="85">
        <v>0.69</v>
      </c>
      <c r="T56" s="19"/>
    </row>
    <row r="57" spans="1:23" s="37" customFormat="1" ht="32.25" thickBot="1">
      <c r="A57" s="25">
        <v>50</v>
      </c>
      <c r="B57" s="28" t="s">
        <v>145</v>
      </c>
      <c r="C57" s="72" t="s">
        <v>146</v>
      </c>
      <c r="D57" s="28" t="s">
        <v>147</v>
      </c>
      <c r="E57" s="202" t="s">
        <v>115</v>
      </c>
      <c r="F57" s="71">
        <v>15</v>
      </c>
      <c r="G57" s="73"/>
      <c r="H57" s="74"/>
      <c r="I57" s="75"/>
      <c r="J57" s="73"/>
      <c r="K57" s="74">
        <v>4</v>
      </c>
      <c r="L57" s="75"/>
      <c r="M57" s="74"/>
      <c r="N57" s="75"/>
      <c r="O57" s="75"/>
      <c r="P57" s="73"/>
      <c r="Q57" s="102">
        <f t="shared" si="1"/>
        <v>4</v>
      </c>
      <c r="R57" s="85"/>
      <c r="S57" s="85">
        <v>4</v>
      </c>
      <c r="T57" s="19"/>
      <c r="W57" s="37" t="s">
        <v>148</v>
      </c>
    </row>
    <row r="58" spans="1:23" s="37" customFormat="1" ht="32.25" thickBot="1">
      <c r="A58" s="25">
        <v>51</v>
      </c>
      <c r="B58" s="76" t="s">
        <v>149</v>
      </c>
      <c r="C58" s="27" t="s">
        <v>150</v>
      </c>
      <c r="D58" s="72" t="s">
        <v>151</v>
      </c>
      <c r="E58" s="204" t="s">
        <v>152</v>
      </c>
      <c r="F58" s="204">
        <v>5</v>
      </c>
      <c r="G58" s="29"/>
      <c r="H58" s="29"/>
      <c r="I58" s="29"/>
      <c r="J58" s="29">
        <v>14</v>
      </c>
      <c r="K58" s="29"/>
      <c r="L58" s="29"/>
      <c r="M58" s="29"/>
      <c r="N58" s="29"/>
      <c r="O58" s="29"/>
      <c r="P58" s="29"/>
      <c r="Q58" s="102">
        <f t="shared" si="1"/>
        <v>14</v>
      </c>
      <c r="R58" s="85"/>
      <c r="S58" s="85">
        <v>14</v>
      </c>
      <c r="T58" s="19"/>
    </row>
    <row r="59" spans="1:23" s="37" customFormat="1" ht="16.5" thickBot="1">
      <c r="A59" s="25">
        <v>52</v>
      </c>
      <c r="B59" s="77" t="s">
        <v>153</v>
      </c>
      <c r="C59" s="78" t="s">
        <v>154</v>
      </c>
      <c r="D59" s="47" t="s">
        <v>155</v>
      </c>
      <c r="E59" s="48" t="s">
        <v>156</v>
      </c>
      <c r="F59" s="48">
        <v>20</v>
      </c>
      <c r="G59" s="64"/>
      <c r="H59" s="65"/>
      <c r="I59" s="64"/>
      <c r="J59" s="65"/>
      <c r="K59" s="64">
        <v>3</v>
      </c>
      <c r="L59" s="65"/>
      <c r="M59" s="64"/>
      <c r="N59" s="65"/>
      <c r="O59" s="64"/>
      <c r="P59" s="65"/>
      <c r="Q59" s="102">
        <f t="shared" si="1"/>
        <v>3</v>
      </c>
      <c r="R59" s="85"/>
      <c r="S59" s="85">
        <v>3</v>
      </c>
      <c r="T59" s="19"/>
    </row>
    <row r="60" spans="1:23" s="37" customFormat="1" ht="16.5" thickBot="1">
      <c r="A60" s="25">
        <v>53</v>
      </c>
      <c r="B60" s="26" t="s">
        <v>157</v>
      </c>
      <c r="C60" s="27" t="s">
        <v>158</v>
      </c>
      <c r="D60" s="35" t="s">
        <v>159</v>
      </c>
      <c r="E60" s="204" t="s">
        <v>54</v>
      </c>
      <c r="F60" s="204">
        <v>20</v>
      </c>
      <c r="G60" s="58"/>
      <c r="H60" s="29"/>
      <c r="I60" s="58"/>
      <c r="J60" s="29"/>
      <c r="K60" s="58">
        <v>1.25</v>
      </c>
      <c r="L60" s="29"/>
      <c r="M60" s="58"/>
      <c r="N60" s="29"/>
      <c r="O60" s="58"/>
      <c r="P60" s="29"/>
      <c r="Q60" s="102">
        <f t="shared" si="1"/>
        <v>1.25</v>
      </c>
      <c r="R60" s="85"/>
      <c r="S60" s="85">
        <v>1.25</v>
      </c>
      <c r="T60" s="19"/>
    </row>
    <row r="61" spans="1:23" s="37" customFormat="1" ht="16.5" thickBot="1">
      <c r="A61" s="25">
        <v>54</v>
      </c>
      <c r="B61" s="26" t="s">
        <v>157</v>
      </c>
      <c r="C61" s="27" t="s">
        <v>154</v>
      </c>
      <c r="D61" s="31" t="s">
        <v>160</v>
      </c>
      <c r="E61" s="202" t="s">
        <v>54</v>
      </c>
      <c r="F61" s="202">
        <v>20</v>
      </c>
      <c r="G61" s="32"/>
      <c r="H61" s="33"/>
      <c r="I61" s="32"/>
      <c r="J61" s="33"/>
      <c r="K61" s="32">
        <v>0.7</v>
      </c>
      <c r="L61" s="33"/>
      <c r="M61" s="32"/>
      <c r="N61" s="33"/>
      <c r="O61" s="32"/>
      <c r="P61" s="33"/>
      <c r="Q61" s="102">
        <f t="shared" si="1"/>
        <v>0.7</v>
      </c>
      <c r="R61" s="85"/>
      <c r="S61" s="85">
        <v>0.7</v>
      </c>
      <c r="T61" s="19"/>
    </row>
    <row r="62" spans="1:23" s="37" customFormat="1" ht="16.5" thickBot="1">
      <c r="A62" s="25">
        <v>55</v>
      </c>
      <c r="B62" s="207" t="s">
        <v>161</v>
      </c>
      <c r="C62" s="118" t="s">
        <v>162</v>
      </c>
      <c r="D62" s="46" t="s">
        <v>163</v>
      </c>
      <c r="E62" s="117" t="s">
        <v>164</v>
      </c>
      <c r="F62" s="117">
        <v>15</v>
      </c>
      <c r="G62" s="117"/>
      <c r="H62" s="117"/>
      <c r="I62" s="117"/>
      <c r="J62" s="117"/>
      <c r="K62" s="117"/>
      <c r="L62" s="117"/>
      <c r="M62" s="117"/>
      <c r="N62" s="197"/>
      <c r="O62" s="29">
        <v>35</v>
      </c>
      <c r="P62" s="29"/>
      <c r="Q62" s="102">
        <f t="shared" si="1"/>
        <v>35</v>
      </c>
      <c r="R62" s="85"/>
      <c r="S62" s="85">
        <v>35</v>
      </c>
      <c r="T62" s="19"/>
    </row>
    <row r="63" spans="1:23" s="37" customFormat="1" ht="32.25" thickBot="1">
      <c r="A63" s="25">
        <v>56</v>
      </c>
      <c r="B63" s="28" t="s">
        <v>165</v>
      </c>
      <c r="C63" s="46" t="s">
        <v>166</v>
      </c>
      <c r="D63" s="28" t="s">
        <v>167</v>
      </c>
      <c r="E63" s="48" t="s">
        <v>54</v>
      </c>
      <c r="F63" s="171">
        <v>20</v>
      </c>
      <c r="G63" s="172"/>
      <c r="H63" s="171"/>
      <c r="I63" s="172"/>
      <c r="J63" s="171"/>
      <c r="K63" s="172">
        <v>2.4</v>
      </c>
      <c r="L63" s="171"/>
      <c r="M63" s="172"/>
      <c r="N63" s="203"/>
      <c r="O63" s="173"/>
      <c r="P63" s="49"/>
      <c r="Q63" s="102">
        <f t="shared" si="1"/>
        <v>2.4</v>
      </c>
      <c r="R63" s="85"/>
      <c r="S63" s="85">
        <v>2.4</v>
      </c>
      <c r="T63" s="19"/>
    </row>
    <row r="64" spans="1:23" s="37" customFormat="1" ht="32.25" thickBot="1">
      <c r="A64" s="25">
        <v>57</v>
      </c>
      <c r="B64" s="28" t="s">
        <v>168</v>
      </c>
      <c r="C64" s="174" t="s">
        <v>169</v>
      </c>
      <c r="D64" s="126" t="s">
        <v>170</v>
      </c>
      <c r="E64" s="39" t="s">
        <v>171</v>
      </c>
      <c r="F64" s="39">
        <v>20</v>
      </c>
      <c r="G64" s="127"/>
      <c r="H64" s="40"/>
      <c r="I64" s="127"/>
      <c r="J64" s="40"/>
      <c r="K64" s="127"/>
      <c r="L64" s="40"/>
      <c r="M64" s="127"/>
      <c r="N64" s="40"/>
      <c r="O64" s="127"/>
      <c r="P64" s="40">
        <v>19.5</v>
      </c>
      <c r="Q64" s="102">
        <f t="shared" si="1"/>
        <v>19.5</v>
      </c>
      <c r="R64" s="85"/>
      <c r="S64" s="85">
        <v>19.5</v>
      </c>
      <c r="T64" s="19"/>
    </row>
    <row r="65" spans="1:23" s="37" customFormat="1" ht="16.5" thickBot="1">
      <c r="A65" s="25">
        <v>58</v>
      </c>
      <c r="B65" s="231" t="s">
        <v>172</v>
      </c>
      <c r="C65" s="200" t="s">
        <v>173</v>
      </c>
      <c r="D65" s="46" t="s">
        <v>174</v>
      </c>
      <c r="E65" s="39" t="s">
        <v>54</v>
      </c>
      <c r="F65" s="39">
        <v>30</v>
      </c>
      <c r="G65" s="127"/>
      <c r="H65" s="40"/>
      <c r="I65" s="127"/>
      <c r="J65" s="40"/>
      <c r="K65" s="127"/>
      <c r="L65" s="40"/>
      <c r="M65" s="127"/>
      <c r="N65" s="40"/>
      <c r="O65" s="144"/>
      <c r="P65" s="40">
        <v>6</v>
      </c>
      <c r="Q65" s="102">
        <f t="shared" si="1"/>
        <v>6</v>
      </c>
      <c r="R65" s="85"/>
      <c r="S65" s="85">
        <v>6</v>
      </c>
      <c r="T65" s="19"/>
    </row>
    <row r="66" spans="1:23" s="37" customFormat="1" ht="15.75" customHeight="1" thickBot="1">
      <c r="A66" s="25">
        <v>59</v>
      </c>
      <c r="B66" s="232"/>
      <c r="C66" s="154" t="s">
        <v>175</v>
      </c>
      <c r="D66" s="175" t="s">
        <v>176</v>
      </c>
      <c r="E66" s="176" t="s">
        <v>54</v>
      </c>
      <c r="F66" s="176">
        <v>30</v>
      </c>
      <c r="G66" s="57"/>
      <c r="H66" s="52"/>
      <c r="I66" s="57"/>
      <c r="J66" s="52"/>
      <c r="K66" s="57"/>
      <c r="L66" s="52"/>
      <c r="M66" s="57"/>
      <c r="N66" s="52"/>
      <c r="O66" s="56"/>
      <c r="P66" s="52">
        <v>3</v>
      </c>
      <c r="Q66" s="102">
        <f t="shared" si="1"/>
        <v>3</v>
      </c>
      <c r="R66" s="85"/>
      <c r="S66" s="85">
        <v>3</v>
      </c>
      <c r="T66" s="19"/>
    </row>
    <row r="67" spans="1:23" s="37" customFormat="1" ht="15.75" hidden="1" customHeight="1" thickBot="1">
      <c r="A67" s="25">
        <v>60</v>
      </c>
      <c r="B67" s="79"/>
      <c r="C67" s="80"/>
      <c r="D67" s="79"/>
      <c r="E67" s="50" t="s">
        <v>177</v>
      </c>
      <c r="F67" s="17"/>
      <c r="G67" s="81">
        <f t="shared" ref="G67:P67" si="2">SUM(G8:G66)</f>
        <v>40</v>
      </c>
      <c r="H67" s="81">
        <f t="shared" si="2"/>
        <v>40</v>
      </c>
      <c r="I67" s="81">
        <f t="shared" si="2"/>
        <v>39.5</v>
      </c>
      <c r="J67" s="81">
        <f t="shared" si="2"/>
        <v>39.64</v>
      </c>
      <c r="K67" s="81">
        <f t="shared" si="2"/>
        <v>39.35</v>
      </c>
      <c r="L67" s="81">
        <f t="shared" si="2"/>
        <v>39.200000000000003</v>
      </c>
      <c r="M67" s="81">
        <f t="shared" si="2"/>
        <v>39.08</v>
      </c>
      <c r="N67" s="81">
        <f t="shared" si="2"/>
        <v>39.269999999999996</v>
      </c>
      <c r="O67" s="81">
        <f t="shared" si="2"/>
        <v>39.32</v>
      </c>
      <c r="P67" s="81">
        <f t="shared" si="2"/>
        <v>39.44</v>
      </c>
      <c r="Q67" s="85"/>
      <c r="R67" s="85"/>
      <c r="S67" s="85"/>
      <c r="T67" s="19"/>
      <c r="W67" s="82"/>
    </row>
    <row r="68" spans="1:23" s="37" customFormat="1" ht="16.5" hidden="1" thickBot="1">
      <c r="A68" s="25">
        <v>61</v>
      </c>
      <c r="B68" s="83" t="e">
        <f>#REF!/A67*100</f>
        <v>#REF!</v>
      </c>
      <c r="C68" s="80"/>
      <c r="D68" s="79"/>
      <c r="E68" s="79"/>
      <c r="F68" s="79" t="s">
        <v>178</v>
      </c>
      <c r="G68" s="81">
        <f>G10+G11+G22+G24+G27+G35+G36+G37+G53+G58</f>
        <v>40</v>
      </c>
      <c r="H68" s="81">
        <f t="shared" ref="H68:P68" si="3">H10+H11+H22+H24+H27+H35+H36+H37+H53+H58</f>
        <v>40</v>
      </c>
      <c r="I68" s="81">
        <f t="shared" si="3"/>
        <v>0</v>
      </c>
      <c r="J68" s="81">
        <f t="shared" si="3"/>
        <v>15.7</v>
      </c>
      <c r="K68" s="81">
        <f t="shared" si="3"/>
        <v>0</v>
      </c>
      <c r="L68" s="81">
        <f t="shared" si="3"/>
        <v>0.2</v>
      </c>
      <c r="M68" s="81">
        <f t="shared" si="3"/>
        <v>5</v>
      </c>
      <c r="N68" s="81">
        <f t="shared" si="3"/>
        <v>0.5</v>
      </c>
      <c r="O68" s="81">
        <f t="shared" si="3"/>
        <v>2</v>
      </c>
      <c r="P68" s="81">
        <f t="shared" si="3"/>
        <v>0</v>
      </c>
      <c r="Q68" s="85"/>
      <c r="R68" s="85"/>
      <c r="S68" s="162"/>
      <c r="T68" s="19"/>
    </row>
    <row r="69" spans="1:23" s="37" customFormat="1" ht="15.75" customHeight="1" thickBot="1">
      <c r="A69" s="25"/>
      <c r="B69" s="83"/>
      <c r="C69" s="80"/>
      <c r="D69" s="79"/>
      <c r="E69" s="79" t="s">
        <v>179</v>
      </c>
      <c r="F69" s="79" t="s">
        <v>178</v>
      </c>
      <c r="G69" s="81">
        <f>G11+G12+G23+G25+G28+G36+G37+G38+G54+G59</f>
        <v>40</v>
      </c>
      <c r="H69" s="81">
        <f>G69+H68</f>
        <v>80</v>
      </c>
      <c r="I69" s="81">
        <f t="shared" ref="I69:P69" si="4">H69+I68</f>
        <v>80</v>
      </c>
      <c r="J69" s="81">
        <f t="shared" si="4"/>
        <v>95.7</v>
      </c>
      <c r="K69" s="81">
        <f t="shared" si="4"/>
        <v>95.7</v>
      </c>
      <c r="L69" s="81">
        <f t="shared" si="4"/>
        <v>95.9</v>
      </c>
      <c r="M69" s="81">
        <f t="shared" si="4"/>
        <v>100.9</v>
      </c>
      <c r="N69" s="81">
        <f t="shared" si="4"/>
        <v>101.4</v>
      </c>
      <c r="O69" s="81">
        <f t="shared" si="4"/>
        <v>103.4</v>
      </c>
      <c r="P69" s="81">
        <f t="shared" si="4"/>
        <v>103.4</v>
      </c>
      <c r="Q69" s="85"/>
      <c r="R69" s="85"/>
      <c r="S69" s="162"/>
      <c r="T69" s="19"/>
    </row>
    <row r="70" spans="1:23" s="37" customFormat="1" ht="16.5" hidden="1" thickBot="1">
      <c r="A70" s="25">
        <v>62</v>
      </c>
      <c r="B70" s="83" t="e">
        <f>#REF!/A67*100</f>
        <v>#REF!</v>
      </c>
      <c r="C70" s="80"/>
      <c r="D70" s="79"/>
      <c r="E70" s="79"/>
      <c r="F70" s="79" t="s">
        <v>180</v>
      </c>
      <c r="G70" s="81">
        <f>G20+G28+G30+G31+G32+G38+G39+G40+G41+G42+G43+G44+G45+G46+G47+G52+G52+G56+G57+G59+G60+G61+G62+G63+G64</f>
        <v>0</v>
      </c>
      <c r="H70" s="81">
        <f t="shared" ref="H70:P70" si="5">H20+H28+H30+H31+H32+H38+H39+H40+H41+H42+H43+H44+H45+H46+H47+H52+H52+H56+H57+H59+H60+H61+H62+H63+H64</f>
        <v>0</v>
      </c>
      <c r="I70" s="81">
        <f t="shared" si="5"/>
        <v>39.5</v>
      </c>
      <c r="J70" s="81">
        <f t="shared" si="5"/>
        <v>16.440000000000001</v>
      </c>
      <c r="K70" s="81">
        <f t="shared" si="5"/>
        <v>12.049999999999999</v>
      </c>
      <c r="L70" s="81">
        <f t="shared" si="5"/>
        <v>0</v>
      </c>
      <c r="M70" s="81">
        <f t="shared" si="5"/>
        <v>0</v>
      </c>
      <c r="N70" s="81">
        <f t="shared" si="5"/>
        <v>0</v>
      </c>
      <c r="O70" s="81">
        <f t="shared" si="5"/>
        <v>35</v>
      </c>
      <c r="P70" s="81">
        <f t="shared" si="5"/>
        <v>26.2</v>
      </c>
      <c r="Q70" s="85"/>
      <c r="R70" s="85"/>
      <c r="S70" s="85"/>
      <c r="T70" s="19"/>
    </row>
    <row r="71" spans="1:23" s="37" customFormat="1" ht="16.5" thickBot="1">
      <c r="A71" s="25"/>
      <c r="B71" s="83"/>
      <c r="C71" s="80"/>
      <c r="D71" s="79"/>
      <c r="E71" s="79"/>
      <c r="F71" s="79" t="s">
        <v>180</v>
      </c>
      <c r="G71" s="81">
        <f>G21+G29+G31+G32+G33+G39+G40+G41+G42+G43+G44+G45+G46+G47+G48+G53+G53+G57+G58+G60+G61+G62+G63+G64+G65</f>
        <v>0</v>
      </c>
      <c r="H71" s="81">
        <f>H70+G71</f>
        <v>0</v>
      </c>
      <c r="I71" s="81">
        <f t="shared" ref="I71:P71" si="6">I70+H71</f>
        <v>39.5</v>
      </c>
      <c r="J71" s="81">
        <f t="shared" si="6"/>
        <v>55.94</v>
      </c>
      <c r="K71" s="81">
        <f t="shared" si="6"/>
        <v>67.989999999999995</v>
      </c>
      <c r="L71" s="81">
        <f t="shared" si="6"/>
        <v>67.989999999999995</v>
      </c>
      <c r="M71" s="81">
        <f t="shared" si="6"/>
        <v>67.989999999999995</v>
      </c>
      <c r="N71" s="81">
        <f t="shared" si="6"/>
        <v>67.989999999999995</v>
      </c>
      <c r="O71" s="81">
        <f t="shared" si="6"/>
        <v>102.99</v>
      </c>
      <c r="P71" s="81">
        <f t="shared" si="6"/>
        <v>129.19</v>
      </c>
      <c r="Q71" s="85"/>
      <c r="R71" s="85"/>
      <c r="S71" s="85"/>
      <c r="T71" s="19"/>
    </row>
    <row r="72" spans="1:23" s="37" customFormat="1" ht="16.5" thickBot="1">
      <c r="A72" s="25"/>
      <c r="B72" s="83" t="e">
        <f>#REF!/A67*100</f>
        <v>#REF!</v>
      </c>
      <c r="C72" s="80"/>
      <c r="D72" s="79"/>
      <c r="E72" s="79"/>
      <c r="F72" s="79" t="s">
        <v>181</v>
      </c>
      <c r="G72" s="81">
        <f>G8+G9+G12+G13+G14+G15+G16+G17+G18+G19+G21+G23+G25+G26+G29+G33+G34+G48+G49+G50+G51+G54+G55+G65+G66</f>
        <v>0</v>
      </c>
      <c r="H72" s="81">
        <f t="shared" ref="H72:P72" si="7">H8+H9+H12+H13+H14+H15+H16+H17+H18+H19+H21+H23+H25+H26+H29+H33+H34+H48+H49+H50+H51+H54+H55+H65+H66</f>
        <v>0</v>
      </c>
      <c r="I72" s="81">
        <f t="shared" si="7"/>
        <v>0</v>
      </c>
      <c r="J72" s="81">
        <f t="shared" si="7"/>
        <v>7.5</v>
      </c>
      <c r="K72" s="81">
        <f t="shared" si="7"/>
        <v>27.3</v>
      </c>
      <c r="L72" s="81">
        <f t="shared" si="7"/>
        <v>39</v>
      </c>
      <c r="M72" s="81">
        <f t="shared" si="7"/>
        <v>34.08</v>
      </c>
      <c r="N72" s="81">
        <f t="shared" si="7"/>
        <v>38.769999999999996</v>
      </c>
      <c r="O72" s="81">
        <f t="shared" si="7"/>
        <v>2.3199999999999998</v>
      </c>
      <c r="P72" s="81">
        <f t="shared" si="7"/>
        <v>13.24</v>
      </c>
      <c r="Q72" s="85"/>
      <c r="R72" s="85"/>
      <c r="S72" s="162"/>
      <c r="T72" s="19"/>
    </row>
    <row r="73" spans="1:23" s="37" customFormat="1" ht="15.75" customHeight="1" thickBot="1">
      <c r="A73" s="25"/>
      <c r="B73" s="83"/>
      <c r="C73" s="80"/>
      <c r="D73" s="79"/>
      <c r="E73" s="79"/>
      <c r="F73" s="79" t="s">
        <v>182</v>
      </c>
      <c r="G73" s="81">
        <f>G76</f>
        <v>40</v>
      </c>
      <c r="H73" s="81">
        <f t="shared" ref="H73:P73" si="8">H76</f>
        <v>80</v>
      </c>
      <c r="I73" s="81">
        <f t="shared" si="8"/>
        <v>119.5</v>
      </c>
      <c r="J73" s="81">
        <f t="shared" si="8"/>
        <v>159.13999999999999</v>
      </c>
      <c r="K73" s="81">
        <f t="shared" si="8"/>
        <v>198.48999999999998</v>
      </c>
      <c r="L73" s="81">
        <f t="shared" si="8"/>
        <v>237.69</v>
      </c>
      <c r="M73" s="81">
        <f t="shared" si="8"/>
        <v>276.77</v>
      </c>
      <c r="N73" s="81">
        <f t="shared" si="8"/>
        <v>316.03999999999996</v>
      </c>
      <c r="O73" s="81">
        <f t="shared" si="8"/>
        <v>355.35999999999996</v>
      </c>
      <c r="P73" s="81">
        <f t="shared" si="8"/>
        <v>394.79999999999995</v>
      </c>
      <c r="Q73" s="85"/>
      <c r="R73" s="85"/>
      <c r="S73" s="162"/>
      <c r="T73" s="19"/>
    </row>
    <row r="74" spans="1:23" s="37" customFormat="1" ht="16.5" hidden="1" thickBot="1">
      <c r="A74" s="25">
        <v>64</v>
      </c>
      <c r="B74" s="83" t="e">
        <f>#REF!/#REF!*100</f>
        <v>#REF!</v>
      </c>
      <c r="C74" s="80"/>
      <c r="D74" s="79"/>
      <c r="E74" s="79"/>
      <c r="F74" s="79" t="s">
        <v>183</v>
      </c>
      <c r="G74" s="81">
        <f>G10+G11+G22</f>
        <v>0</v>
      </c>
      <c r="H74" s="81">
        <f t="shared" ref="H74:P74" si="9">H10+H11+H22</f>
        <v>0</v>
      </c>
      <c r="I74" s="81">
        <f t="shared" si="9"/>
        <v>0</v>
      </c>
      <c r="J74" s="81">
        <f t="shared" si="9"/>
        <v>0</v>
      </c>
      <c r="K74" s="81">
        <f t="shared" si="9"/>
        <v>0</v>
      </c>
      <c r="L74" s="81">
        <f t="shared" si="9"/>
        <v>0</v>
      </c>
      <c r="M74" s="81">
        <f t="shared" si="9"/>
        <v>5</v>
      </c>
      <c r="N74" s="81">
        <f t="shared" si="9"/>
        <v>0.5</v>
      </c>
      <c r="O74" s="81">
        <f t="shared" si="9"/>
        <v>0</v>
      </c>
      <c r="P74" s="81">
        <f t="shared" si="9"/>
        <v>0</v>
      </c>
      <c r="Q74" s="85"/>
      <c r="R74" s="85"/>
      <c r="S74" s="85"/>
      <c r="T74" s="19"/>
    </row>
    <row r="75" spans="1:23" s="37" customFormat="1" ht="15.75" customHeight="1" thickBot="1">
      <c r="A75" s="25"/>
      <c r="B75" s="83"/>
      <c r="C75" s="80"/>
      <c r="D75" s="79"/>
      <c r="E75" s="79"/>
      <c r="F75" s="79" t="s">
        <v>183</v>
      </c>
      <c r="G75" s="81">
        <f>G11+G12+G23</f>
        <v>0</v>
      </c>
      <c r="H75" s="81">
        <f>H74+G75</f>
        <v>0</v>
      </c>
      <c r="I75" s="81">
        <f t="shared" ref="I75:P75" si="10">I74+H75</f>
        <v>0</v>
      </c>
      <c r="J75" s="81">
        <f t="shared" si="10"/>
        <v>0</v>
      </c>
      <c r="K75" s="81">
        <f t="shared" si="10"/>
        <v>0</v>
      </c>
      <c r="L75" s="81">
        <f t="shared" si="10"/>
        <v>0</v>
      </c>
      <c r="M75" s="81">
        <f t="shared" si="10"/>
        <v>5</v>
      </c>
      <c r="N75" s="81">
        <f t="shared" si="10"/>
        <v>5.5</v>
      </c>
      <c r="O75" s="81">
        <f t="shared" si="10"/>
        <v>5.5</v>
      </c>
      <c r="P75" s="81">
        <f t="shared" si="10"/>
        <v>5.5</v>
      </c>
      <c r="Q75" s="85"/>
      <c r="R75" s="85"/>
      <c r="S75" s="85"/>
      <c r="T75" s="19"/>
    </row>
    <row r="76" spans="1:23" s="37" customFormat="1" ht="16.5" hidden="1" thickBot="1">
      <c r="A76" s="25">
        <v>65</v>
      </c>
      <c r="B76" s="83" t="e">
        <f>#REF!+#REF!+#REF!</f>
        <v>#REF!</v>
      </c>
      <c r="C76" s="80"/>
      <c r="D76" s="79"/>
      <c r="E76" s="50" t="s">
        <v>184</v>
      </c>
      <c r="F76" s="50"/>
      <c r="G76" s="81">
        <f>G67</f>
        <v>40</v>
      </c>
      <c r="H76" s="81">
        <f t="shared" ref="H76:P76" si="11">G76+H67</f>
        <v>80</v>
      </c>
      <c r="I76" s="81">
        <f t="shared" si="11"/>
        <v>119.5</v>
      </c>
      <c r="J76" s="81">
        <f t="shared" si="11"/>
        <v>159.13999999999999</v>
      </c>
      <c r="K76" s="81">
        <f t="shared" si="11"/>
        <v>198.48999999999998</v>
      </c>
      <c r="L76" s="81">
        <f t="shared" si="11"/>
        <v>237.69</v>
      </c>
      <c r="M76" s="81">
        <f t="shared" si="11"/>
        <v>276.77</v>
      </c>
      <c r="N76" s="81">
        <f t="shared" si="11"/>
        <v>316.03999999999996</v>
      </c>
      <c r="O76" s="81">
        <f t="shared" si="11"/>
        <v>355.35999999999996</v>
      </c>
      <c r="P76" s="81">
        <f t="shared" si="11"/>
        <v>394.79999999999995</v>
      </c>
      <c r="Q76" s="85"/>
      <c r="R76" s="85"/>
      <c r="S76" s="85"/>
      <c r="T76" s="19"/>
    </row>
    <row r="77" spans="1:23" s="37" customFormat="1" ht="2.25" hidden="1" customHeight="1" thickBot="1">
      <c r="A77" s="25">
        <v>66</v>
      </c>
      <c r="B77" s="79"/>
      <c r="C77" s="84"/>
      <c r="D77" s="79"/>
      <c r="E77" s="79"/>
      <c r="F77" s="79" t="s">
        <v>185</v>
      </c>
      <c r="G77" s="81">
        <v>39.479999999999997</v>
      </c>
      <c r="H77" s="81">
        <v>39.479999999999997</v>
      </c>
      <c r="I77" s="81">
        <v>39.479999999999997</v>
      </c>
      <c r="J77" s="81">
        <v>39.479999999999997</v>
      </c>
      <c r="K77" s="81">
        <v>39.479999999999997</v>
      </c>
      <c r="L77" s="81">
        <v>39.479999999999997</v>
      </c>
      <c r="M77" s="81">
        <v>39.479999999999997</v>
      </c>
      <c r="N77" s="81">
        <v>39.479999999999997</v>
      </c>
      <c r="O77" s="81">
        <v>39.479999999999997</v>
      </c>
      <c r="P77" s="81">
        <v>39.479999999999997</v>
      </c>
      <c r="Q77" s="85"/>
      <c r="R77" s="85"/>
      <c r="S77" s="85"/>
      <c r="T77" s="19"/>
      <c r="W77" s="82"/>
    </row>
    <row r="78" spans="1:23" s="37" customFormat="1" ht="0.75" customHeight="1" thickBot="1">
      <c r="A78" s="25">
        <v>67</v>
      </c>
      <c r="B78" s="79"/>
      <c r="C78" s="84"/>
      <c r="D78" s="79"/>
      <c r="E78" s="79"/>
      <c r="F78" s="30"/>
      <c r="G78" s="81">
        <f t="shared" ref="G78:P78" si="12">G77-G67</f>
        <v>-0.52000000000000313</v>
      </c>
      <c r="H78" s="81">
        <f t="shared" si="12"/>
        <v>-0.52000000000000313</v>
      </c>
      <c r="I78" s="81">
        <f t="shared" si="12"/>
        <v>-2.0000000000003126E-2</v>
      </c>
      <c r="J78" s="81">
        <f t="shared" si="12"/>
        <v>-0.16000000000000369</v>
      </c>
      <c r="K78" s="81">
        <f t="shared" si="12"/>
        <v>0.12999999999999545</v>
      </c>
      <c r="L78" s="81">
        <f t="shared" si="12"/>
        <v>0.27999999999999403</v>
      </c>
      <c r="M78" s="81">
        <f t="shared" si="12"/>
        <v>0.39999999999999858</v>
      </c>
      <c r="N78" s="81">
        <f t="shared" si="12"/>
        <v>0.21000000000000085</v>
      </c>
      <c r="O78" s="81">
        <f t="shared" si="12"/>
        <v>0.15999999999999659</v>
      </c>
      <c r="P78" s="81">
        <f t="shared" si="12"/>
        <v>3.9999999999999147E-2</v>
      </c>
      <c r="Q78" s="85"/>
      <c r="R78" s="85"/>
      <c r="S78" s="85"/>
      <c r="T78" s="19"/>
    </row>
    <row r="79" spans="1:23" s="37" customFormat="1" ht="16.5" thickBot="1">
      <c r="A79" s="25"/>
      <c r="B79" s="25"/>
      <c r="C79" s="25"/>
      <c r="D79" s="25"/>
      <c r="E79" s="25"/>
      <c r="F79" s="85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85"/>
      <c r="R79" s="85"/>
      <c r="S79" s="85"/>
      <c r="T79" s="19"/>
    </row>
    <row r="80" spans="1:23" s="37" customFormat="1" ht="16.5" hidden="1" thickBot="1">
      <c r="A80" s="25">
        <v>69</v>
      </c>
      <c r="B80" s="225" t="s">
        <v>186</v>
      </c>
      <c r="C80" s="226"/>
      <c r="D80" s="226"/>
      <c r="E80" s="227"/>
      <c r="F80" s="85" t="s">
        <v>178</v>
      </c>
      <c r="G80" s="29">
        <f>G10+G11+G22+G24+G27+G35+G36+G37</f>
        <v>40</v>
      </c>
      <c r="H80" s="29">
        <f t="shared" ref="H80:P80" si="13">H10+H11+H22+H24+H27+H35+H36+H37</f>
        <v>40</v>
      </c>
      <c r="I80" s="29">
        <f t="shared" si="13"/>
        <v>0</v>
      </c>
      <c r="J80" s="29">
        <f t="shared" si="13"/>
        <v>0.2</v>
      </c>
      <c r="K80" s="29">
        <f t="shared" si="13"/>
        <v>0</v>
      </c>
      <c r="L80" s="29">
        <f t="shared" si="13"/>
        <v>0.2</v>
      </c>
      <c r="M80" s="29">
        <f t="shared" si="13"/>
        <v>5</v>
      </c>
      <c r="N80" s="29">
        <f t="shared" si="13"/>
        <v>0.5</v>
      </c>
      <c r="O80" s="29">
        <f t="shared" si="13"/>
        <v>2</v>
      </c>
      <c r="P80" s="29">
        <f t="shared" si="13"/>
        <v>0</v>
      </c>
      <c r="Q80" s="85"/>
      <c r="R80" s="85"/>
      <c r="S80" s="85"/>
      <c r="T80" s="19"/>
    </row>
    <row r="81" spans="1:20" s="37" customFormat="1" ht="15" customHeight="1" thickBot="1">
      <c r="A81" s="25"/>
      <c r="B81" s="225" t="s">
        <v>186</v>
      </c>
      <c r="C81" s="228"/>
      <c r="D81" s="228"/>
      <c r="E81" s="229"/>
      <c r="F81" s="85" t="s">
        <v>178</v>
      </c>
      <c r="G81" s="29">
        <f>G80</f>
        <v>40</v>
      </c>
      <c r="H81" s="29">
        <f>H80+G81</f>
        <v>80</v>
      </c>
      <c r="I81" s="29">
        <f t="shared" ref="I81:P81" si="14">I80+H81</f>
        <v>80</v>
      </c>
      <c r="J81" s="29">
        <f t="shared" si="14"/>
        <v>80.2</v>
      </c>
      <c r="K81" s="29">
        <f t="shared" si="14"/>
        <v>80.2</v>
      </c>
      <c r="L81" s="29">
        <f t="shared" si="14"/>
        <v>80.400000000000006</v>
      </c>
      <c r="M81" s="29">
        <f t="shared" si="14"/>
        <v>85.4</v>
      </c>
      <c r="N81" s="29">
        <f t="shared" si="14"/>
        <v>85.9</v>
      </c>
      <c r="O81" s="29">
        <f t="shared" si="14"/>
        <v>87.9</v>
      </c>
      <c r="P81" s="29">
        <f t="shared" si="14"/>
        <v>87.9</v>
      </c>
      <c r="Q81" s="85"/>
      <c r="R81" s="85"/>
      <c r="S81" s="85"/>
      <c r="T81" s="19"/>
    </row>
    <row r="82" spans="1:20" s="37" customFormat="1" ht="16.5" hidden="1" thickBot="1">
      <c r="A82" s="25">
        <v>70</v>
      </c>
      <c r="B82" s="25"/>
      <c r="C82" s="25"/>
      <c r="D82" s="25"/>
      <c r="E82" s="25"/>
      <c r="F82" s="85" t="s">
        <v>187</v>
      </c>
      <c r="G82" s="29">
        <f>G20+G28+G30+G31+G32</f>
        <v>0</v>
      </c>
      <c r="H82" s="29">
        <f t="shared" ref="H82:P82" si="15">H20+H28+H30+H31+H32</f>
        <v>0</v>
      </c>
      <c r="I82" s="29">
        <f t="shared" si="15"/>
        <v>0</v>
      </c>
      <c r="J82" s="29">
        <f t="shared" si="15"/>
        <v>1.95</v>
      </c>
      <c r="K82" s="29">
        <f t="shared" si="15"/>
        <v>0</v>
      </c>
      <c r="L82" s="29">
        <f t="shared" si="15"/>
        <v>0</v>
      </c>
      <c r="M82" s="29">
        <f t="shared" si="15"/>
        <v>0</v>
      </c>
      <c r="N82" s="29">
        <f t="shared" si="15"/>
        <v>0</v>
      </c>
      <c r="O82" s="29">
        <f t="shared" si="15"/>
        <v>0</v>
      </c>
      <c r="P82" s="29">
        <f t="shared" si="15"/>
        <v>6.7</v>
      </c>
      <c r="Q82" s="85"/>
      <c r="R82" s="85"/>
      <c r="S82" s="85"/>
      <c r="T82" s="19"/>
    </row>
    <row r="83" spans="1:20" s="37" customFormat="1" ht="15.75" customHeight="1" thickBot="1">
      <c r="A83" s="25"/>
      <c r="B83" s="25"/>
      <c r="C83" s="25"/>
      <c r="D83" s="25"/>
      <c r="E83" s="25"/>
      <c r="F83" s="85" t="s">
        <v>187</v>
      </c>
      <c r="G83" s="29">
        <f>G82</f>
        <v>0</v>
      </c>
      <c r="H83" s="29">
        <f>H82+G83</f>
        <v>0</v>
      </c>
      <c r="I83" s="29">
        <f t="shared" ref="I83:P83" si="16">I82+H83</f>
        <v>0</v>
      </c>
      <c r="J83" s="29">
        <f t="shared" si="16"/>
        <v>1.95</v>
      </c>
      <c r="K83" s="29">
        <f t="shared" si="16"/>
        <v>1.95</v>
      </c>
      <c r="L83" s="29">
        <f t="shared" si="16"/>
        <v>1.95</v>
      </c>
      <c r="M83" s="29">
        <f t="shared" si="16"/>
        <v>1.95</v>
      </c>
      <c r="N83" s="29">
        <f t="shared" si="16"/>
        <v>1.95</v>
      </c>
      <c r="O83" s="29">
        <f t="shared" si="16"/>
        <v>1.95</v>
      </c>
      <c r="P83" s="29">
        <f t="shared" si="16"/>
        <v>8.65</v>
      </c>
      <c r="Q83" s="85"/>
      <c r="R83" s="85"/>
      <c r="S83" s="85"/>
      <c r="T83" s="19"/>
    </row>
    <row r="84" spans="1:20" s="37" customFormat="1" ht="16.5" hidden="1" thickBot="1">
      <c r="A84" s="25">
        <v>71</v>
      </c>
      <c r="B84" s="25"/>
      <c r="C84" s="25"/>
      <c r="D84" s="25"/>
      <c r="E84" s="25"/>
      <c r="F84" s="85" t="s">
        <v>188</v>
      </c>
      <c r="G84" s="29">
        <f>SUM(G8:G37)</f>
        <v>40</v>
      </c>
      <c r="H84" s="29">
        <f t="shared" ref="H84:P84" si="17">SUM(H8:H37)</f>
        <v>40</v>
      </c>
      <c r="I84" s="29">
        <f t="shared" si="17"/>
        <v>0</v>
      </c>
      <c r="J84" s="29">
        <f t="shared" si="17"/>
        <v>2.15</v>
      </c>
      <c r="K84" s="29">
        <f t="shared" si="17"/>
        <v>0</v>
      </c>
      <c r="L84" s="29">
        <f t="shared" si="17"/>
        <v>0.7</v>
      </c>
      <c r="M84" s="29">
        <f t="shared" si="17"/>
        <v>26.080000000000002</v>
      </c>
      <c r="N84" s="29">
        <f t="shared" si="17"/>
        <v>19.27</v>
      </c>
      <c r="O84" s="29">
        <f t="shared" si="17"/>
        <v>4.32</v>
      </c>
      <c r="P84" s="29">
        <f t="shared" si="17"/>
        <v>10.940000000000001</v>
      </c>
      <c r="Q84" s="85"/>
      <c r="R84" s="85"/>
      <c r="S84" s="85"/>
      <c r="T84" s="19"/>
    </row>
    <row r="85" spans="1:20" s="37" customFormat="1" ht="16.5" thickBot="1">
      <c r="A85" s="25"/>
      <c r="B85" s="25"/>
      <c r="C85" s="25"/>
      <c r="D85" s="25"/>
      <c r="E85" s="25"/>
      <c r="F85" s="85" t="s">
        <v>188</v>
      </c>
      <c r="G85" s="29">
        <f>G84</f>
        <v>40</v>
      </c>
      <c r="H85" s="29">
        <f>H84+G85</f>
        <v>80</v>
      </c>
      <c r="I85" s="29">
        <f t="shared" ref="I85:P85" si="18">I84+H85</f>
        <v>80</v>
      </c>
      <c r="J85" s="29">
        <f t="shared" si="18"/>
        <v>82.15</v>
      </c>
      <c r="K85" s="29">
        <f t="shared" si="18"/>
        <v>82.15</v>
      </c>
      <c r="L85" s="29">
        <f t="shared" si="18"/>
        <v>82.850000000000009</v>
      </c>
      <c r="M85" s="29">
        <f t="shared" si="18"/>
        <v>108.93</v>
      </c>
      <c r="N85" s="29">
        <f t="shared" si="18"/>
        <v>128.20000000000002</v>
      </c>
      <c r="O85" s="29">
        <f t="shared" si="18"/>
        <v>132.52000000000001</v>
      </c>
      <c r="P85" s="29">
        <f t="shared" si="18"/>
        <v>143.46</v>
      </c>
      <c r="Q85" s="85"/>
      <c r="R85" s="85"/>
      <c r="S85" s="85"/>
      <c r="T85" s="19"/>
    </row>
    <row r="86" spans="1:20" s="37" customFormat="1" ht="0.75" customHeight="1" thickBot="1">
      <c r="A86" s="25">
        <v>72</v>
      </c>
      <c r="B86" s="25"/>
      <c r="C86" s="25"/>
      <c r="D86" s="25"/>
      <c r="E86" s="25"/>
      <c r="F86" s="85" t="s">
        <v>183</v>
      </c>
      <c r="G86" s="29">
        <f>G10+G11+G22</f>
        <v>0</v>
      </c>
      <c r="H86" s="29">
        <f t="shared" ref="H86:P86" si="19">H10+H11+H22</f>
        <v>0</v>
      </c>
      <c r="I86" s="29">
        <f t="shared" si="19"/>
        <v>0</v>
      </c>
      <c r="J86" s="29">
        <f t="shared" si="19"/>
        <v>0</v>
      </c>
      <c r="K86" s="29">
        <f t="shared" si="19"/>
        <v>0</v>
      </c>
      <c r="L86" s="29">
        <f t="shared" si="19"/>
        <v>0</v>
      </c>
      <c r="M86" s="29">
        <f t="shared" si="19"/>
        <v>5</v>
      </c>
      <c r="N86" s="29">
        <f t="shared" si="19"/>
        <v>0.5</v>
      </c>
      <c r="O86" s="29">
        <f t="shared" si="19"/>
        <v>0</v>
      </c>
      <c r="P86" s="29">
        <f t="shared" si="19"/>
        <v>0</v>
      </c>
      <c r="Q86" s="85"/>
      <c r="R86" s="85"/>
      <c r="S86" s="85"/>
      <c r="T86" s="19"/>
    </row>
    <row r="87" spans="1:20" s="37" customFormat="1" ht="16.5" customHeight="1" thickBot="1">
      <c r="A87" s="25"/>
      <c r="B87" s="86"/>
      <c r="C87" s="87"/>
      <c r="D87" s="87"/>
      <c r="E87" s="88"/>
      <c r="F87" s="85" t="s">
        <v>183</v>
      </c>
      <c r="G87" s="29">
        <f>G86</f>
        <v>0</v>
      </c>
      <c r="H87" s="29">
        <f>H86+G87</f>
        <v>0</v>
      </c>
      <c r="I87" s="29">
        <f t="shared" ref="I87:P87" si="20">I86+H87</f>
        <v>0</v>
      </c>
      <c r="J87" s="29">
        <f t="shared" si="20"/>
        <v>0</v>
      </c>
      <c r="K87" s="29">
        <f t="shared" si="20"/>
        <v>0</v>
      </c>
      <c r="L87" s="29">
        <f t="shared" si="20"/>
        <v>0</v>
      </c>
      <c r="M87" s="29">
        <f t="shared" si="20"/>
        <v>5</v>
      </c>
      <c r="N87" s="29">
        <f t="shared" si="20"/>
        <v>5.5</v>
      </c>
      <c r="O87" s="29">
        <f t="shared" si="20"/>
        <v>5.5</v>
      </c>
      <c r="P87" s="29">
        <f t="shared" si="20"/>
        <v>5.5</v>
      </c>
      <c r="Q87" s="85"/>
      <c r="R87" s="85"/>
      <c r="S87" s="85"/>
      <c r="T87" s="19"/>
    </row>
    <row r="88" spans="1:20" s="37" customFormat="1" ht="16.5" hidden="1" thickBot="1">
      <c r="A88" s="25"/>
      <c r="B88" s="225" t="s">
        <v>189</v>
      </c>
      <c r="C88" s="226"/>
      <c r="D88" s="226"/>
      <c r="E88" s="227"/>
      <c r="F88" s="85" t="s">
        <v>178</v>
      </c>
      <c r="G88" s="29">
        <v>0</v>
      </c>
      <c r="H88" s="29">
        <v>0</v>
      </c>
      <c r="I88" s="29">
        <v>0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85"/>
      <c r="R88" s="85"/>
      <c r="S88" s="85"/>
      <c r="T88" s="19"/>
    </row>
    <row r="89" spans="1:20" s="37" customFormat="1" ht="15.75" customHeight="1" thickBot="1">
      <c r="A89" s="25"/>
      <c r="B89" s="225" t="s">
        <v>189</v>
      </c>
      <c r="C89" s="228"/>
      <c r="D89" s="228"/>
      <c r="E89" s="229"/>
      <c r="F89" s="85" t="s">
        <v>178</v>
      </c>
      <c r="G89" s="29">
        <f>G88</f>
        <v>0</v>
      </c>
      <c r="H89" s="29">
        <f>H88+G89</f>
        <v>0</v>
      </c>
      <c r="I89" s="29">
        <f t="shared" ref="I89:P89" si="21">I88+H89</f>
        <v>0</v>
      </c>
      <c r="J89" s="29">
        <f t="shared" si="21"/>
        <v>0</v>
      </c>
      <c r="K89" s="29">
        <f t="shared" si="21"/>
        <v>0</v>
      </c>
      <c r="L89" s="29">
        <f t="shared" si="21"/>
        <v>0</v>
      </c>
      <c r="M89" s="29">
        <f t="shared" si="21"/>
        <v>0</v>
      </c>
      <c r="N89" s="29">
        <f t="shared" si="21"/>
        <v>0</v>
      </c>
      <c r="O89" s="29">
        <f t="shared" si="21"/>
        <v>0</v>
      </c>
      <c r="P89" s="29">
        <f t="shared" si="21"/>
        <v>0</v>
      </c>
      <c r="Q89" s="85"/>
      <c r="R89" s="85"/>
      <c r="S89" s="85"/>
      <c r="T89" s="19"/>
    </row>
    <row r="90" spans="1:20" s="37" customFormat="1" ht="16.5" hidden="1" thickBot="1">
      <c r="A90" s="25"/>
      <c r="B90" s="25"/>
      <c r="C90" s="25"/>
      <c r="D90" s="25"/>
      <c r="E90" s="25"/>
      <c r="F90" s="85" t="s">
        <v>187</v>
      </c>
      <c r="G90" s="29">
        <f>G62+G63</f>
        <v>0</v>
      </c>
      <c r="H90" s="29">
        <f t="shared" ref="H90:P90" si="22">H62+H63</f>
        <v>0</v>
      </c>
      <c r="I90" s="29">
        <f t="shared" si="22"/>
        <v>0</v>
      </c>
      <c r="J90" s="29">
        <f t="shared" si="22"/>
        <v>0</v>
      </c>
      <c r="K90" s="29">
        <f t="shared" si="22"/>
        <v>2.4</v>
      </c>
      <c r="L90" s="29">
        <f t="shared" si="22"/>
        <v>0</v>
      </c>
      <c r="M90" s="29">
        <f t="shared" si="22"/>
        <v>0</v>
      </c>
      <c r="N90" s="29">
        <f t="shared" si="22"/>
        <v>0</v>
      </c>
      <c r="O90" s="29">
        <f t="shared" si="22"/>
        <v>35</v>
      </c>
      <c r="P90" s="29">
        <f t="shared" si="22"/>
        <v>0</v>
      </c>
      <c r="Q90" s="85"/>
      <c r="R90" s="85"/>
      <c r="S90" s="85"/>
      <c r="T90" s="19"/>
    </row>
    <row r="91" spans="1:20" s="37" customFormat="1" ht="16.5" thickBot="1">
      <c r="A91" s="25"/>
      <c r="B91" s="25"/>
      <c r="C91" s="25"/>
      <c r="D91" s="25"/>
      <c r="E91" s="25"/>
      <c r="F91" s="85" t="s">
        <v>187</v>
      </c>
      <c r="G91" s="29">
        <f>G90</f>
        <v>0</v>
      </c>
      <c r="H91" s="29">
        <f>H90+G91</f>
        <v>0</v>
      </c>
      <c r="I91" s="29">
        <f t="shared" ref="I91:P91" si="23">I90+H91</f>
        <v>0</v>
      </c>
      <c r="J91" s="29">
        <f t="shared" si="23"/>
        <v>0</v>
      </c>
      <c r="K91" s="29">
        <f t="shared" si="23"/>
        <v>2.4</v>
      </c>
      <c r="L91" s="29">
        <f t="shared" si="23"/>
        <v>2.4</v>
      </c>
      <c r="M91" s="29">
        <f t="shared" si="23"/>
        <v>2.4</v>
      </c>
      <c r="N91" s="29">
        <f t="shared" si="23"/>
        <v>2.4</v>
      </c>
      <c r="O91" s="29">
        <f t="shared" si="23"/>
        <v>37.4</v>
      </c>
      <c r="P91" s="29">
        <f t="shared" si="23"/>
        <v>37.4</v>
      </c>
      <c r="Q91" s="85"/>
      <c r="R91" s="85"/>
      <c r="S91" s="85"/>
      <c r="T91" s="19"/>
    </row>
    <row r="92" spans="1:20" s="37" customFormat="1" ht="16.5" hidden="1" thickBot="1">
      <c r="A92" s="25"/>
      <c r="B92" s="25"/>
      <c r="C92" s="25"/>
      <c r="D92" s="25"/>
      <c r="E92" s="25"/>
      <c r="F92" s="85" t="s">
        <v>188</v>
      </c>
      <c r="G92" s="29">
        <f>G62+G63</f>
        <v>0</v>
      </c>
      <c r="H92" s="29">
        <f t="shared" ref="H92:P92" si="24">H62+H63</f>
        <v>0</v>
      </c>
      <c r="I92" s="29">
        <f t="shared" si="24"/>
        <v>0</v>
      </c>
      <c r="J92" s="29">
        <f t="shared" si="24"/>
        <v>0</v>
      </c>
      <c r="K92" s="29">
        <f t="shared" si="24"/>
        <v>2.4</v>
      </c>
      <c r="L92" s="29">
        <f t="shared" si="24"/>
        <v>0</v>
      </c>
      <c r="M92" s="29">
        <f t="shared" si="24"/>
        <v>0</v>
      </c>
      <c r="N92" s="29">
        <f t="shared" si="24"/>
        <v>0</v>
      </c>
      <c r="O92" s="29">
        <f t="shared" si="24"/>
        <v>35</v>
      </c>
      <c r="P92" s="29">
        <f t="shared" si="24"/>
        <v>0</v>
      </c>
      <c r="Q92" s="85"/>
      <c r="R92" s="85"/>
      <c r="S92" s="85"/>
      <c r="T92" s="19"/>
    </row>
    <row r="93" spans="1:20" s="37" customFormat="1" ht="16.5" thickBot="1">
      <c r="A93" s="25"/>
      <c r="B93" s="25"/>
      <c r="C93" s="25"/>
      <c r="D93" s="25"/>
      <c r="E93" s="25"/>
      <c r="F93" s="85" t="s">
        <v>188</v>
      </c>
      <c r="G93" s="29">
        <f>G92</f>
        <v>0</v>
      </c>
      <c r="H93" s="29">
        <f>H92+G93</f>
        <v>0</v>
      </c>
      <c r="I93" s="29">
        <f t="shared" ref="I93:P93" si="25">I92+H93</f>
        <v>0</v>
      </c>
      <c r="J93" s="29">
        <f t="shared" si="25"/>
        <v>0</v>
      </c>
      <c r="K93" s="29">
        <f t="shared" si="25"/>
        <v>2.4</v>
      </c>
      <c r="L93" s="29">
        <f t="shared" si="25"/>
        <v>2.4</v>
      </c>
      <c r="M93" s="29">
        <f t="shared" si="25"/>
        <v>2.4</v>
      </c>
      <c r="N93" s="29">
        <f t="shared" si="25"/>
        <v>2.4</v>
      </c>
      <c r="O93" s="29">
        <f t="shared" si="25"/>
        <v>37.4</v>
      </c>
      <c r="P93" s="29">
        <f t="shared" si="25"/>
        <v>37.4</v>
      </c>
      <c r="Q93" s="85"/>
      <c r="R93" s="85"/>
      <c r="S93" s="85"/>
      <c r="T93" s="19"/>
    </row>
    <row r="94" spans="1:20" s="37" customFormat="1" ht="0.75" customHeight="1" thickBot="1">
      <c r="A94" s="25"/>
      <c r="B94" s="25"/>
      <c r="C94" s="25"/>
      <c r="D94" s="25"/>
      <c r="E94" s="25"/>
      <c r="F94" s="85" t="s">
        <v>183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85"/>
      <c r="R94" s="85"/>
      <c r="S94" s="85"/>
      <c r="T94" s="19"/>
    </row>
    <row r="95" spans="1:20" s="37" customFormat="1" ht="16.5" thickBot="1">
      <c r="A95" s="25"/>
      <c r="B95" s="25"/>
      <c r="C95" s="25"/>
      <c r="D95" s="25"/>
      <c r="E95" s="25"/>
      <c r="F95" s="85" t="s">
        <v>183</v>
      </c>
      <c r="G95" s="29">
        <f>G94</f>
        <v>0</v>
      </c>
      <c r="H95" s="29">
        <f>H94+G95</f>
        <v>0</v>
      </c>
      <c r="I95" s="29">
        <f t="shared" ref="I95:P95" si="26">I94+H95</f>
        <v>0</v>
      </c>
      <c r="J95" s="29">
        <f t="shared" si="26"/>
        <v>0</v>
      </c>
      <c r="K95" s="29">
        <f t="shared" si="26"/>
        <v>0</v>
      </c>
      <c r="L95" s="29">
        <f t="shared" si="26"/>
        <v>0</v>
      </c>
      <c r="M95" s="29">
        <f t="shared" si="26"/>
        <v>0</v>
      </c>
      <c r="N95" s="29">
        <f t="shared" si="26"/>
        <v>0</v>
      </c>
      <c r="O95" s="29">
        <f t="shared" si="26"/>
        <v>0</v>
      </c>
      <c r="P95" s="29">
        <f t="shared" si="26"/>
        <v>0</v>
      </c>
      <c r="Q95" s="85"/>
      <c r="R95" s="85"/>
      <c r="S95" s="85"/>
      <c r="T95" s="19"/>
    </row>
    <row r="96" spans="1:20" s="37" customFormat="1">
      <c r="A96" s="4"/>
      <c r="B96" s="89"/>
      <c r="C96" s="2"/>
      <c r="D96" s="230"/>
      <c r="E96" s="230"/>
      <c r="F96" s="230"/>
      <c r="G96" s="230"/>
      <c r="H96" s="230"/>
      <c r="I96" s="230"/>
      <c r="J96" s="230"/>
      <c r="K96" s="230"/>
      <c r="L96" s="230"/>
      <c r="M96" s="230"/>
      <c r="N96" s="230"/>
      <c r="O96" s="230"/>
      <c r="P96" s="90"/>
      <c r="R96" s="19"/>
      <c r="S96" s="19"/>
      <c r="T96" s="19"/>
    </row>
    <row r="97" spans="1:20" s="37" customFormat="1">
      <c r="A97" s="4"/>
      <c r="B97" s="22" t="s">
        <v>190</v>
      </c>
      <c r="C97" s="2"/>
      <c r="D97" s="89"/>
      <c r="E97" s="89"/>
      <c r="F97" s="89"/>
      <c r="G97" s="18"/>
      <c r="H97" s="18"/>
      <c r="I97" s="18"/>
      <c r="J97" s="18"/>
      <c r="K97" s="18"/>
      <c r="L97" s="18"/>
      <c r="M97" s="18"/>
      <c r="N97" s="18"/>
      <c r="O97" s="18"/>
      <c r="P97" s="18"/>
      <c r="R97" s="19"/>
      <c r="S97" s="19"/>
      <c r="T97" s="19"/>
    </row>
    <row r="98" spans="1:20" s="37" customFormat="1">
      <c r="A98" s="4"/>
      <c r="B98" s="89"/>
      <c r="C98" s="2"/>
      <c r="D98" s="89"/>
      <c r="E98" s="89"/>
      <c r="F98" s="89"/>
      <c r="G98" s="18"/>
      <c r="H98" s="18"/>
      <c r="I98" s="18"/>
      <c r="J98" s="18"/>
      <c r="K98" s="18"/>
      <c r="L98" s="18"/>
      <c r="M98" s="18"/>
      <c r="N98" s="18"/>
      <c r="O98" s="18"/>
      <c r="P98" s="18"/>
      <c r="R98" s="19"/>
      <c r="S98" s="19"/>
      <c r="T98" s="19"/>
    </row>
    <row r="99" spans="1:20" s="37" customFormat="1" ht="16.5" thickBot="1">
      <c r="A99" s="4"/>
      <c r="B99" s="89"/>
      <c r="C99" s="2"/>
      <c r="D99" s="89"/>
      <c r="E99" s="89"/>
      <c r="F99" s="89"/>
      <c r="G99" s="18"/>
      <c r="H99" s="18"/>
      <c r="I99" s="18"/>
      <c r="J99" s="18"/>
      <c r="K99" s="18"/>
      <c r="L99" s="18"/>
      <c r="M99" s="18"/>
      <c r="N99" s="18"/>
      <c r="O99" s="18"/>
      <c r="P99" s="18"/>
      <c r="R99" s="19"/>
      <c r="S99" s="19"/>
      <c r="T99" s="19"/>
    </row>
    <row r="100" spans="1:20" s="37" customFormat="1" ht="16.5" thickBot="1">
      <c r="A100" s="4"/>
      <c r="B100" s="210" t="s">
        <v>221</v>
      </c>
      <c r="C100" s="2" t="s">
        <v>219</v>
      </c>
      <c r="D100" s="89"/>
      <c r="E100" s="89"/>
      <c r="F100" s="89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R100" s="19"/>
      <c r="S100" s="19"/>
      <c r="T100" s="19"/>
    </row>
    <row r="101" spans="1:20" s="37" customFormat="1" ht="16.5" thickBot="1">
      <c r="A101" s="4"/>
      <c r="B101" s="210" t="s">
        <v>222</v>
      </c>
      <c r="C101" s="2" t="s">
        <v>220</v>
      </c>
      <c r="D101" s="89"/>
      <c r="E101" s="89"/>
      <c r="F101" s="89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R101" s="19"/>
      <c r="S101" s="19"/>
      <c r="T101" s="19"/>
    </row>
    <row r="102" spans="1:20" s="37" customFormat="1" ht="16.5" thickBot="1">
      <c r="A102" s="4"/>
      <c r="B102" s="198" t="s">
        <v>139</v>
      </c>
      <c r="C102" s="2" t="s">
        <v>223</v>
      </c>
      <c r="D102" s="89"/>
      <c r="E102" s="89"/>
      <c r="F102" s="89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R102" s="19"/>
      <c r="S102" s="19"/>
      <c r="T102" s="19"/>
    </row>
    <row r="103" spans="1:20" s="37" customFormat="1">
      <c r="A103" s="4"/>
      <c r="B103" s="89"/>
      <c r="C103" s="2"/>
      <c r="D103" s="89"/>
      <c r="E103" s="89"/>
      <c r="F103" s="89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R103" s="19"/>
      <c r="S103" s="19"/>
      <c r="T103" s="19"/>
    </row>
    <row r="104" spans="1:20" s="37" customFormat="1">
      <c r="A104" s="4"/>
      <c r="B104" s="89"/>
      <c r="C104" s="2"/>
      <c r="D104" s="89"/>
      <c r="E104" s="89"/>
      <c r="F104" s="89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R104" s="19"/>
      <c r="S104" s="19"/>
      <c r="T104" s="19"/>
    </row>
    <row r="105" spans="1:20" s="37" customFormat="1">
      <c r="A105" s="4"/>
      <c r="B105" s="89"/>
      <c r="C105" s="2"/>
      <c r="D105" s="89"/>
      <c r="E105" s="89"/>
      <c r="F105" s="89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R105" s="19"/>
      <c r="S105" s="19"/>
      <c r="T105" s="19"/>
    </row>
    <row r="106" spans="1:20" s="37" customFormat="1">
      <c r="A106" s="4"/>
      <c r="B106" s="89"/>
      <c r="C106" s="2"/>
      <c r="D106" s="89"/>
      <c r="E106" s="89"/>
      <c r="F106" s="89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R106" s="19"/>
      <c r="S106" s="19"/>
      <c r="T106" s="19"/>
    </row>
    <row r="107" spans="1:20" s="37" customFormat="1">
      <c r="A107" s="4"/>
      <c r="B107" s="89"/>
      <c r="C107" s="2"/>
      <c r="D107" s="89"/>
      <c r="E107" s="89"/>
      <c r="F107" s="89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R107" s="19"/>
      <c r="S107" s="19"/>
      <c r="T107" s="19"/>
    </row>
    <row r="108" spans="1:20" s="37" customFormat="1">
      <c r="A108" s="4"/>
      <c r="B108" s="89"/>
      <c r="C108" s="2"/>
      <c r="D108" s="89"/>
      <c r="E108" s="89"/>
      <c r="F108" s="89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R108" s="19"/>
      <c r="S108" s="19"/>
      <c r="T108" s="19"/>
    </row>
    <row r="109" spans="1:20" s="37" customFormat="1">
      <c r="A109" s="4"/>
      <c r="B109" s="89"/>
      <c r="C109" s="2"/>
      <c r="D109" s="89"/>
      <c r="E109" s="89"/>
      <c r="F109" s="89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R109" s="19"/>
      <c r="S109" s="19"/>
      <c r="T109" s="19"/>
    </row>
    <row r="110" spans="1:20" s="37" customFormat="1">
      <c r="A110" s="4"/>
      <c r="B110" s="89"/>
      <c r="C110" s="2"/>
      <c r="D110" s="89"/>
      <c r="E110" s="89"/>
      <c r="F110" s="89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R110" s="19"/>
      <c r="S110" s="19"/>
      <c r="T110" s="19"/>
    </row>
    <row r="111" spans="1:20" s="37" customFormat="1">
      <c r="A111" s="4"/>
      <c r="B111" s="89"/>
      <c r="C111" s="2"/>
      <c r="D111" s="89"/>
      <c r="E111" s="89"/>
      <c r="F111" s="89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R111" s="19"/>
      <c r="S111" s="19"/>
      <c r="T111" s="19"/>
    </row>
    <row r="112" spans="1:20" s="37" customFormat="1">
      <c r="A112" s="4"/>
      <c r="B112" s="89"/>
      <c r="C112" s="2"/>
      <c r="D112" s="89"/>
      <c r="E112" s="89"/>
      <c r="F112" s="89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R112" s="19"/>
      <c r="S112" s="19"/>
      <c r="T112" s="19"/>
    </row>
    <row r="113" spans="1:20" s="37" customFormat="1">
      <c r="A113" s="4"/>
      <c r="B113" s="89"/>
      <c r="C113" s="2"/>
      <c r="D113" s="89"/>
      <c r="E113" s="89"/>
      <c r="F113" s="89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R113" s="19"/>
      <c r="S113" s="19"/>
      <c r="T113" s="19"/>
    </row>
    <row r="114" spans="1:20" s="37" customFormat="1">
      <c r="A114" s="4"/>
      <c r="B114" s="89"/>
      <c r="C114" s="2"/>
      <c r="D114" s="89"/>
      <c r="E114" s="89"/>
      <c r="F114" s="89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R114" s="19"/>
      <c r="S114" s="19"/>
      <c r="T114" s="19"/>
    </row>
    <row r="115" spans="1:20" s="37" customFormat="1">
      <c r="A115" s="4"/>
      <c r="B115" s="89"/>
      <c r="C115" s="2"/>
      <c r="D115" s="89"/>
      <c r="E115" s="89"/>
      <c r="F115" s="89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R115" s="19"/>
      <c r="S115" s="19"/>
      <c r="T115" s="19"/>
    </row>
    <row r="116" spans="1:20" s="37" customFormat="1">
      <c r="A116" s="4"/>
      <c r="B116" s="89"/>
      <c r="C116" s="2"/>
      <c r="D116" s="89"/>
      <c r="E116" s="89"/>
      <c r="F116" s="89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R116" s="19"/>
      <c r="S116" s="19"/>
      <c r="T116" s="19"/>
    </row>
    <row r="117" spans="1:20" s="37" customFormat="1">
      <c r="A117" s="4"/>
      <c r="B117" s="89"/>
      <c r="C117" s="2"/>
      <c r="D117" s="89"/>
      <c r="E117" s="89"/>
      <c r="F117" s="89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R117" s="19"/>
      <c r="S117" s="19"/>
      <c r="T117" s="19"/>
    </row>
    <row r="118" spans="1:20" s="37" customFormat="1">
      <c r="A118" s="4"/>
      <c r="B118" s="89"/>
      <c r="C118" s="2"/>
      <c r="D118" s="89"/>
      <c r="E118" s="89"/>
      <c r="F118" s="89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R118" s="19"/>
      <c r="S118" s="19"/>
      <c r="T118" s="19"/>
    </row>
    <row r="119" spans="1:20" s="37" customFormat="1">
      <c r="A119" s="4"/>
      <c r="B119" s="89"/>
      <c r="C119" s="2"/>
      <c r="D119" s="89"/>
      <c r="E119" s="89"/>
      <c r="F119" s="89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R119" s="19"/>
      <c r="S119" s="19"/>
      <c r="T119" s="19"/>
    </row>
    <row r="120" spans="1:20" s="37" customFormat="1">
      <c r="A120" s="4"/>
      <c r="B120" s="89"/>
      <c r="C120" s="2"/>
      <c r="D120" s="89"/>
      <c r="E120" s="89"/>
      <c r="F120" s="89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R120" s="19"/>
      <c r="S120" s="19"/>
      <c r="T120" s="19"/>
    </row>
    <row r="121" spans="1:20" s="37" customFormat="1">
      <c r="A121" s="4"/>
      <c r="B121" s="89"/>
      <c r="C121" s="2"/>
      <c r="D121" s="89"/>
      <c r="E121" s="89"/>
      <c r="F121" s="89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R121" s="19"/>
      <c r="S121" s="19"/>
      <c r="T121" s="19"/>
    </row>
    <row r="122" spans="1:20" s="37" customFormat="1">
      <c r="A122" s="4"/>
      <c r="B122" s="89"/>
      <c r="C122" s="2"/>
      <c r="D122" s="89"/>
      <c r="E122" s="89"/>
      <c r="F122" s="89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R122" s="19"/>
      <c r="S122" s="19"/>
      <c r="T122" s="19"/>
    </row>
    <row r="123" spans="1:20" s="37" customFormat="1">
      <c r="A123" s="4"/>
      <c r="B123" s="89"/>
      <c r="C123" s="2"/>
      <c r="D123" s="89"/>
      <c r="E123" s="89"/>
      <c r="F123" s="89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R123" s="19"/>
      <c r="S123" s="19"/>
      <c r="T123" s="19"/>
    </row>
    <row r="124" spans="1:20" s="37" customFormat="1">
      <c r="A124" s="4"/>
      <c r="B124" s="89"/>
      <c r="C124" s="2"/>
      <c r="D124" s="89"/>
      <c r="E124" s="89"/>
      <c r="F124" s="89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R124" s="19"/>
      <c r="S124" s="19"/>
      <c r="T124" s="19"/>
    </row>
    <row r="125" spans="1:20" s="37" customFormat="1">
      <c r="A125" s="4"/>
      <c r="B125" s="89"/>
      <c r="C125" s="2"/>
      <c r="D125" s="89"/>
      <c r="E125" s="89"/>
      <c r="F125" s="89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R125" s="19"/>
      <c r="S125" s="19"/>
      <c r="T125" s="19"/>
    </row>
    <row r="126" spans="1:20" s="37" customFormat="1">
      <c r="A126" s="4"/>
      <c r="B126" s="89"/>
      <c r="C126" s="2"/>
      <c r="D126" s="89"/>
      <c r="E126" s="89"/>
      <c r="F126" s="89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R126" s="19"/>
      <c r="S126" s="19"/>
      <c r="T126" s="19"/>
    </row>
    <row r="127" spans="1:20" s="37" customFormat="1">
      <c r="A127" s="4"/>
      <c r="B127" s="89"/>
      <c r="C127" s="2"/>
      <c r="D127" s="89"/>
      <c r="E127" s="89"/>
      <c r="F127" s="89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R127" s="19"/>
      <c r="S127" s="19"/>
      <c r="T127" s="19"/>
    </row>
    <row r="128" spans="1:20" s="37" customFormat="1">
      <c r="A128" s="4"/>
      <c r="B128" s="89"/>
      <c r="C128" s="2"/>
      <c r="D128" s="89"/>
      <c r="E128" s="89"/>
      <c r="F128" s="89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R128" s="19"/>
      <c r="S128" s="19"/>
      <c r="T128" s="19"/>
    </row>
    <row r="129" spans="1:20" s="37" customFormat="1">
      <c r="A129" s="4"/>
      <c r="B129" s="89"/>
      <c r="C129" s="2"/>
      <c r="D129" s="89"/>
      <c r="E129" s="89"/>
      <c r="F129" s="89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R129" s="19"/>
      <c r="S129" s="19"/>
      <c r="T129" s="19"/>
    </row>
    <row r="130" spans="1:20" s="37" customFormat="1">
      <c r="A130" s="4"/>
      <c r="B130" s="89"/>
      <c r="C130" s="2"/>
      <c r="D130" s="89"/>
      <c r="E130" s="89"/>
      <c r="F130" s="89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R130" s="19"/>
      <c r="S130" s="19"/>
      <c r="T130" s="19"/>
    </row>
    <row r="131" spans="1:20" s="37" customFormat="1">
      <c r="A131" s="4"/>
      <c r="B131" s="89"/>
      <c r="C131" s="2"/>
      <c r="D131" s="89"/>
      <c r="E131" s="89"/>
      <c r="F131" s="89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R131" s="19"/>
      <c r="S131" s="19"/>
      <c r="T131" s="19"/>
    </row>
    <row r="132" spans="1:20" s="37" customFormat="1">
      <c r="A132" s="4"/>
      <c r="B132" s="89"/>
      <c r="C132" s="2"/>
      <c r="D132" s="89"/>
      <c r="E132" s="89"/>
      <c r="F132" s="89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R132" s="19"/>
      <c r="S132" s="19"/>
      <c r="T132" s="19"/>
    </row>
    <row r="133" spans="1:20" s="37" customFormat="1">
      <c r="A133" s="4"/>
      <c r="B133" s="89"/>
      <c r="C133" s="2"/>
      <c r="D133" s="89"/>
      <c r="E133" s="89"/>
      <c r="F133" s="89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R133" s="19"/>
      <c r="S133" s="19"/>
      <c r="T133" s="19"/>
    </row>
    <row r="134" spans="1:20" s="37" customFormat="1">
      <c r="A134" s="4"/>
      <c r="B134" s="89"/>
      <c r="C134" s="2"/>
      <c r="D134" s="89"/>
      <c r="E134" s="89"/>
      <c r="F134" s="89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R134" s="19"/>
      <c r="S134" s="19"/>
      <c r="T134" s="19"/>
    </row>
    <row r="135" spans="1:20" s="37" customFormat="1">
      <c r="A135" s="4"/>
      <c r="B135" s="89"/>
      <c r="C135" s="2"/>
      <c r="D135" s="89"/>
      <c r="E135" s="89"/>
      <c r="F135" s="89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R135" s="19"/>
      <c r="S135" s="19"/>
      <c r="T135" s="19"/>
    </row>
    <row r="136" spans="1:20" s="37" customFormat="1">
      <c r="A136" s="4"/>
      <c r="B136" s="89"/>
      <c r="C136" s="2"/>
      <c r="D136" s="89"/>
      <c r="E136" s="89"/>
      <c r="F136" s="89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R136" s="19"/>
      <c r="S136" s="19"/>
      <c r="T136" s="19"/>
    </row>
    <row r="137" spans="1:20" s="37" customFormat="1">
      <c r="A137" s="4"/>
      <c r="B137" s="89"/>
      <c r="C137" s="2"/>
      <c r="D137" s="89"/>
      <c r="E137" s="89"/>
      <c r="F137" s="89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R137" s="19"/>
      <c r="S137" s="19"/>
      <c r="T137" s="19"/>
    </row>
    <row r="138" spans="1:20" s="37" customFormat="1">
      <c r="A138" s="4"/>
      <c r="B138" s="89"/>
      <c r="C138" s="2"/>
      <c r="D138" s="89"/>
      <c r="E138" s="89"/>
      <c r="F138" s="89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R138" s="19"/>
      <c r="S138" s="19"/>
      <c r="T138" s="19"/>
    </row>
    <row r="139" spans="1:20" s="37" customFormat="1">
      <c r="A139" s="4"/>
      <c r="B139" s="89"/>
      <c r="C139" s="2"/>
      <c r="D139" s="89"/>
      <c r="E139" s="89"/>
      <c r="F139" s="89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R139" s="19"/>
      <c r="S139" s="19"/>
      <c r="T139" s="19"/>
    </row>
    <row r="140" spans="1:20" s="37" customFormat="1">
      <c r="A140" s="4"/>
      <c r="B140" s="89"/>
      <c r="C140" s="2"/>
      <c r="D140" s="89"/>
      <c r="E140" s="89"/>
      <c r="F140" s="89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R140" s="19"/>
      <c r="S140" s="19"/>
      <c r="T140" s="19"/>
    </row>
    <row r="141" spans="1:20" s="37" customFormat="1">
      <c r="A141" s="4"/>
      <c r="B141" s="89"/>
      <c r="C141" s="2"/>
      <c r="D141" s="89"/>
      <c r="E141" s="89"/>
      <c r="F141" s="89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R141" s="19"/>
      <c r="S141" s="19"/>
      <c r="T141" s="19"/>
    </row>
    <row r="142" spans="1:20" s="37" customFormat="1">
      <c r="A142" s="4"/>
      <c r="B142" s="89"/>
      <c r="C142" s="2"/>
      <c r="D142" s="89"/>
      <c r="E142" s="89"/>
      <c r="F142" s="89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R142" s="19"/>
      <c r="S142" s="19"/>
      <c r="T142" s="19"/>
    </row>
    <row r="143" spans="1:20" s="37" customFormat="1">
      <c r="A143" s="4"/>
      <c r="B143" s="89"/>
      <c r="C143" s="2"/>
      <c r="D143" s="89"/>
      <c r="E143" s="89"/>
      <c r="F143" s="89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R143" s="19"/>
      <c r="S143" s="19"/>
      <c r="T143" s="19"/>
    </row>
    <row r="144" spans="1:20" s="37" customFormat="1">
      <c r="A144" s="4"/>
      <c r="B144" s="89"/>
      <c r="C144" s="2"/>
      <c r="D144" s="89"/>
      <c r="E144" s="89"/>
      <c r="F144" s="89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R144" s="19"/>
      <c r="S144" s="19"/>
      <c r="T144" s="19"/>
    </row>
    <row r="145" spans="1:20" s="37" customFormat="1">
      <c r="A145" s="4"/>
      <c r="B145" s="89"/>
      <c r="C145" s="2"/>
      <c r="D145" s="89"/>
      <c r="E145" s="89"/>
      <c r="F145" s="89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R145" s="19"/>
      <c r="S145" s="19"/>
      <c r="T145" s="19"/>
    </row>
    <row r="146" spans="1:20" s="37" customFormat="1">
      <c r="A146" s="4"/>
      <c r="B146" s="89"/>
      <c r="C146" s="2"/>
      <c r="D146" s="89"/>
      <c r="E146" s="89"/>
      <c r="F146" s="89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R146" s="19"/>
      <c r="S146" s="19"/>
      <c r="T146" s="19"/>
    </row>
    <row r="147" spans="1:20" s="37" customFormat="1">
      <c r="A147" s="4"/>
      <c r="B147" s="89"/>
      <c r="C147" s="2"/>
      <c r="D147" s="89"/>
      <c r="E147" s="89"/>
      <c r="F147" s="89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R147" s="19"/>
      <c r="S147" s="19"/>
      <c r="T147" s="19"/>
    </row>
    <row r="148" spans="1:20" s="37" customFormat="1">
      <c r="A148" s="4"/>
      <c r="B148" s="89"/>
      <c r="C148" s="2"/>
      <c r="D148" s="89"/>
      <c r="E148" s="89"/>
      <c r="F148" s="89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R148" s="19"/>
      <c r="S148" s="19"/>
      <c r="T148" s="19"/>
    </row>
    <row r="149" spans="1:20" s="37" customFormat="1">
      <c r="A149" s="4"/>
      <c r="B149" s="89"/>
      <c r="C149" s="2"/>
      <c r="D149" s="89"/>
      <c r="E149" s="89"/>
      <c r="F149" s="89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R149" s="19"/>
      <c r="S149" s="19"/>
      <c r="T149" s="19"/>
    </row>
    <row r="150" spans="1:20" s="37" customFormat="1">
      <c r="A150" s="4"/>
      <c r="B150" s="89"/>
      <c r="C150" s="2"/>
      <c r="D150" s="89"/>
      <c r="E150" s="89"/>
      <c r="F150" s="8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R150" s="19"/>
      <c r="S150" s="19"/>
      <c r="T150" s="19"/>
    </row>
    <row r="151" spans="1:20" s="37" customFormat="1">
      <c r="A151" s="4"/>
      <c r="B151" s="89"/>
      <c r="C151" s="2"/>
      <c r="D151" s="89"/>
      <c r="E151" s="89"/>
      <c r="F151" s="89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R151" s="19"/>
      <c r="S151" s="19"/>
      <c r="T151" s="19"/>
    </row>
    <row r="152" spans="1:20" s="37" customFormat="1">
      <c r="A152" s="4"/>
      <c r="B152" s="89"/>
      <c r="C152" s="2"/>
      <c r="D152" s="89"/>
      <c r="E152" s="89"/>
      <c r="F152" s="89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R152" s="19"/>
      <c r="S152" s="19"/>
      <c r="T152" s="19"/>
    </row>
    <row r="153" spans="1:20" s="37" customFormat="1">
      <c r="A153" s="4"/>
      <c r="B153" s="89"/>
      <c r="C153" s="2"/>
      <c r="D153" s="89"/>
      <c r="E153" s="89"/>
      <c r="F153" s="89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R153" s="19"/>
      <c r="S153" s="19"/>
      <c r="T153" s="19"/>
    </row>
    <row r="154" spans="1:20" s="37" customFormat="1">
      <c r="A154" s="4"/>
      <c r="B154" s="89"/>
      <c r="C154" s="2"/>
      <c r="D154" s="89"/>
      <c r="E154" s="89"/>
      <c r="F154" s="89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R154" s="19"/>
      <c r="S154" s="19"/>
      <c r="T154" s="19"/>
    </row>
    <row r="155" spans="1:20" s="37" customFormat="1">
      <c r="A155" s="4"/>
      <c r="B155" s="89"/>
      <c r="C155" s="2"/>
      <c r="D155" s="89"/>
      <c r="E155" s="89"/>
      <c r="F155" s="89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R155" s="19"/>
      <c r="S155" s="19"/>
      <c r="T155" s="19"/>
    </row>
    <row r="156" spans="1:20" s="37" customFormat="1">
      <c r="A156" s="4"/>
      <c r="B156" s="89"/>
      <c r="C156" s="2"/>
      <c r="D156" s="89"/>
      <c r="E156" s="89"/>
      <c r="F156" s="89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R156" s="19"/>
      <c r="S156" s="19"/>
      <c r="T156" s="19"/>
    </row>
    <row r="157" spans="1:20" s="37" customFormat="1">
      <c r="A157" s="4"/>
      <c r="B157" s="89"/>
      <c r="C157" s="2"/>
      <c r="D157" s="89"/>
      <c r="E157" s="89"/>
      <c r="F157" s="89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R157" s="19"/>
      <c r="S157" s="19"/>
      <c r="T157" s="19"/>
    </row>
    <row r="158" spans="1:20" s="37" customFormat="1">
      <c r="A158" s="4"/>
      <c r="B158" s="89"/>
      <c r="C158" s="2"/>
      <c r="D158" s="89"/>
      <c r="E158" s="89"/>
      <c r="F158" s="89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R158" s="19"/>
      <c r="S158" s="19"/>
      <c r="T158" s="19"/>
    </row>
    <row r="159" spans="1:20" s="37" customFormat="1">
      <c r="A159" s="4"/>
      <c r="B159" s="89"/>
      <c r="C159" s="2"/>
      <c r="D159" s="89"/>
      <c r="E159" s="89"/>
      <c r="F159" s="89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R159" s="19"/>
      <c r="S159" s="19"/>
      <c r="T159" s="19"/>
    </row>
    <row r="160" spans="1:20" s="37" customFormat="1">
      <c r="A160" s="4"/>
      <c r="B160" s="89"/>
      <c r="C160" s="2"/>
      <c r="D160" s="89"/>
      <c r="E160" s="89"/>
      <c r="F160" s="8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R160" s="19"/>
      <c r="S160" s="19"/>
      <c r="T160" s="19"/>
    </row>
    <row r="161" spans="1:20" s="37" customFormat="1">
      <c r="A161" s="4"/>
      <c r="B161" s="89"/>
      <c r="C161" s="2"/>
      <c r="D161" s="89"/>
      <c r="E161" s="89"/>
      <c r="F161" s="89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R161" s="19"/>
      <c r="S161" s="19"/>
      <c r="T161" s="19"/>
    </row>
    <row r="162" spans="1:20" s="37" customFormat="1">
      <c r="A162" s="4"/>
      <c r="B162" s="89"/>
      <c r="C162" s="2"/>
      <c r="D162" s="89"/>
      <c r="E162" s="89"/>
      <c r="F162" s="89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R162" s="19"/>
      <c r="S162" s="19"/>
      <c r="T162" s="19"/>
    </row>
    <row r="163" spans="1:20" s="37" customFormat="1">
      <c r="A163" s="4"/>
      <c r="B163" s="89"/>
      <c r="C163" s="2"/>
      <c r="D163" s="89"/>
      <c r="E163" s="89"/>
      <c r="F163" s="89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R163" s="19"/>
      <c r="S163" s="19"/>
      <c r="T163" s="19"/>
    </row>
    <row r="164" spans="1:20" s="37" customFormat="1">
      <c r="A164" s="4"/>
      <c r="B164" s="89"/>
      <c r="C164" s="2"/>
      <c r="D164" s="89"/>
      <c r="E164" s="89"/>
      <c r="F164" s="89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R164" s="19"/>
      <c r="S164" s="19"/>
      <c r="T164" s="19"/>
    </row>
    <row r="165" spans="1:20" s="37" customFormat="1">
      <c r="A165" s="4"/>
      <c r="B165" s="89"/>
      <c r="C165" s="2"/>
      <c r="D165" s="89"/>
      <c r="E165" s="89"/>
      <c r="F165" s="89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R165" s="19"/>
      <c r="S165" s="19"/>
      <c r="T165" s="19"/>
    </row>
    <row r="166" spans="1:20" s="37" customFormat="1">
      <c r="A166" s="4"/>
      <c r="B166" s="89"/>
      <c r="C166" s="2"/>
      <c r="D166" s="89"/>
      <c r="E166" s="89"/>
      <c r="F166" s="89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R166" s="19"/>
      <c r="S166" s="19"/>
      <c r="T166" s="19"/>
    </row>
    <row r="167" spans="1:20" s="37" customFormat="1">
      <c r="A167" s="4"/>
      <c r="B167" s="89"/>
      <c r="C167" s="2"/>
      <c r="D167" s="89"/>
      <c r="E167" s="89"/>
      <c r="F167" s="89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R167" s="19"/>
      <c r="S167" s="19"/>
      <c r="T167" s="19"/>
    </row>
    <row r="168" spans="1:20" s="37" customFormat="1">
      <c r="A168" s="4"/>
      <c r="B168" s="89"/>
      <c r="C168" s="2"/>
      <c r="D168" s="89"/>
      <c r="E168" s="89"/>
      <c r="F168" s="89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R168" s="19"/>
      <c r="S168" s="19"/>
      <c r="T168" s="19"/>
    </row>
    <row r="169" spans="1:20" s="37" customFormat="1">
      <c r="A169" s="4"/>
      <c r="B169" s="89"/>
      <c r="C169" s="2"/>
      <c r="D169" s="89"/>
      <c r="E169" s="89"/>
      <c r="F169" s="89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R169" s="19"/>
      <c r="S169" s="19"/>
      <c r="T169" s="19"/>
    </row>
    <row r="170" spans="1:20" s="37" customFormat="1">
      <c r="A170" s="4"/>
      <c r="B170" s="89"/>
      <c r="C170" s="2"/>
      <c r="D170" s="89"/>
      <c r="E170" s="89"/>
      <c r="F170" s="89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R170" s="19"/>
      <c r="S170" s="19"/>
      <c r="T170" s="19"/>
    </row>
    <row r="171" spans="1:20" s="37" customFormat="1">
      <c r="A171" s="4"/>
      <c r="B171" s="89"/>
      <c r="C171" s="2"/>
      <c r="D171" s="89"/>
      <c r="E171" s="89"/>
      <c r="F171" s="89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R171" s="19"/>
      <c r="S171" s="19"/>
      <c r="T171" s="19"/>
    </row>
    <row r="172" spans="1:20" s="37" customFormat="1">
      <c r="A172" s="4"/>
      <c r="B172" s="89"/>
      <c r="C172" s="2"/>
      <c r="D172" s="89"/>
      <c r="E172" s="89"/>
      <c r="F172" s="89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R172" s="19"/>
      <c r="S172" s="19"/>
      <c r="T172" s="19"/>
    </row>
    <row r="173" spans="1:20" s="37" customFormat="1">
      <c r="A173" s="4"/>
      <c r="B173" s="89"/>
      <c r="C173" s="2"/>
      <c r="D173" s="89"/>
      <c r="E173" s="89"/>
      <c r="F173" s="89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R173" s="19"/>
      <c r="S173" s="19"/>
      <c r="T173" s="19"/>
    </row>
    <row r="174" spans="1:20" s="37" customFormat="1">
      <c r="A174" s="4"/>
      <c r="B174" s="89"/>
      <c r="C174" s="2"/>
      <c r="D174" s="89"/>
      <c r="E174" s="89"/>
      <c r="F174" s="89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R174" s="19"/>
      <c r="S174" s="19"/>
      <c r="T174" s="19"/>
    </row>
    <row r="175" spans="1:20" s="37" customFormat="1">
      <c r="A175" s="4"/>
      <c r="B175" s="89"/>
      <c r="C175" s="2"/>
      <c r="D175" s="89"/>
      <c r="E175" s="89"/>
      <c r="F175" s="89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R175" s="19"/>
      <c r="S175" s="19"/>
      <c r="T175" s="19"/>
    </row>
    <row r="176" spans="1:20" s="37" customFormat="1">
      <c r="A176" s="4"/>
      <c r="B176" s="89"/>
      <c r="C176" s="2"/>
      <c r="D176" s="89"/>
      <c r="E176" s="89"/>
      <c r="F176" s="89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R176" s="19"/>
      <c r="S176" s="19"/>
      <c r="T176" s="19"/>
    </row>
    <row r="177" spans="1:20" s="37" customFormat="1">
      <c r="A177" s="4"/>
      <c r="B177" s="89"/>
      <c r="C177" s="2"/>
      <c r="D177" s="89"/>
      <c r="E177" s="89"/>
      <c r="F177" s="89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R177" s="19"/>
      <c r="S177" s="19"/>
      <c r="T177" s="19"/>
    </row>
    <row r="178" spans="1:20" s="37" customFormat="1">
      <c r="A178" s="4"/>
      <c r="B178" s="89"/>
      <c r="C178" s="2"/>
      <c r="D178" s="89"/>
      <c r="E178" s="89"/>
      <c r="F178" s="89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R178" s="19"/>
      <c r="S178" s="19"/>
      <c r="T178" s="19"/>
    </row>
    <row r="179" spans="1:20" s="37" customFormat="1">
      <c r="A179" s="4"/>
      <c r="B179" s="89"/>
      <c r="C179" s="2"/>
      <c r="D179" s="89"/>
      <c r="E179" s="89"/>
      <c r="F179" s="89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R179" s="19"/>
      <c r="S179" s="19"/>
      <c r="T179" s="19"/>
    </row>
    <row r="180" spans="1:20" s="37" customFormat="1">
      <c r="A180" s="4"/>
      <c r="B180" s="89"/>
      <c r="C180" s="2"/>
      <c r="D180" s="89"/>
      <c r="E180" s="89"/>
      <c r="F180" s="89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R180" s="19"/>
      <c r="S180" s="19"/>
      <c r="T180" s="19"/>
    </row>
    <row r="181" spans="1:20" s="37" customFormat="1">
      <c r="A181" s="4"/>
      <c r="B181" s="89"/>
      <c r="C181" s="2"/>
      <c r="D181" s="89"/>
      <c r="E181" s="89"/>
      <c r="F181" s="89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R181" s="19"/>
      <c r="S181" s="19"/>
      <c r="T181" s="19"/>
    </row>
    <row r="182" spans="1:20" s="37" customFormat="1">
      <c r="A182" s="4"/>
      <c r="B182" s="89"/>
      <c r="C182" s="2"/>
      <c r="D182" s="89"/>
      <c r="E182" s="89"/>
      <c r="F182" s="89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R182" s="19"/>
      <c r="S182" s="19"/>
      <c r="T182" s="19"/>
    </row>
    <row r="183" spans="1:20" s="37" customFormat="1">
      <c r="A183" s="4"/>
      <c r="B183" s="89"/>
      <c r="C183" s="2"/>
      <c r="D183" s="89"/>
      <c r="E183" s="89"/>
      <c r="F183" s="89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R183" s="19"/>
      <c r="S183" s="19"/>
      <c r="T183" s="19"/>
    </row>
    <row r="184" spans="1:20" s="37" customFormat="1">
      <c r="A184" s="4"/>
      <c r="B184" s="89"/>
      <c r="C184" s="2"/>
      <c r="D184" s="89"/>
      <c r="E184" s="89"/>
      <c r="F184" s="89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R184" s="19"/>
      <c r="S184" s="19"/>
      <c r="T184" s="19"/>
    </row>
    <row r="185" spans="1:20" s="37" customFormat="1">
      <c r="A185" s="4"/>
      <c r="B185" s="89"/>
      <c r="C185" s="2"/>
      <c r="D185" s="89"/>
      <c r="E185" s="89"/>
      <c r="F185" s="89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R185" s="19"/>
      <c r="S185" s="19"/>
      <c r="T185" s="19"/>
    </row>
    <row r="186" spans="1:20" s="37" customFormat="1">
      <c r="A186" s="4"/>
      <c r="B186" s="89"/>
      <c r="C186" s="2"/>
      <c r="D186" s="89"/>
      <c r="E186" s="89"/>
      <c r="F186" s="89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R186" s="19"/>
      <c r="S186" s="19"/>
      <c r="T186" s="19"/>
    </row>
    <row r="187" spans="1:20" s="37" customFormat="1">
      <c r="A187" s="4"/>
      <c r="B187" s="89"/>
      <c r="C187" s="2"/>
      <c r="D187" s="89"/>
      <c r="E187" s="89"/>
      <c r="F187" s="89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R187" s="19"/>
      <c r="S187" s="19"/>
      <c r="T187" s="19"/>
    </row>
    <row r="188" spans="1:20" s="37" customFormat="1">
      <c r="A188" s="4"/>
      <c r="B188" s="89"/>
      <c r="C188" s="2"/>
      <c r="D188" s="89"/>
      <c r="E188" s="89"/>
      <c r="F188" s="89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R188" s="19"/>
      <c r="S188" s="19"/>
      <c r="T188" s="19"/>
    </row>
    <row r="189" spans="1:20" s="37" customFormat="1">
      <c r="A189" s="4"/>
      <c r="B189" s="89"/>
      <c r="C189" s="2"/>
      <c r="D189" s="89"/>
      <c r="E189" s="89"/>
      <c r="F189" s="89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R189" s="19"/>
      <c r="S189" s="19"/>
      <c r="T189" s="19"/>
    </row>
    <row r="190" spans="1:20" s="37" customFormat="1">
      <c r="A190" s="4"/>
      <c r="B190" s="89"/>
      <c r="C190" s="2"/>
      <c r="D190" s="89"/>
      <c r="E190" s="89"/>
      <c r="F190" s="89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R190" s="19"/>
      <c r="S190" s="19"/>
      <c r="T190" s="19"/>
    </row>
    <row r="191" spans="1:20" s="37" customFormat="1">
      <c r="A191" s="4"/>
      <c r="B191" s="89"/>
      <c r="C191" s="2"/>
      <c r="D191" s="89"/>
      <c r="E191" s="89"/>
      <c r="F191" s="89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R191" s="19"/>
      <c r="S191" s="19"/>
      <c r="T191" s="19"/>
    </row>
    <row r="192" spans="1:20" s="37" customFormat="1">
      <c r="A192" s="4"/>
      <c r="B192" s="89"/>
      <c r="C192" s="2"/>
      <c r="D192" s="89"/>
      <c r="E192" s="89"/>
      <c r="F192" s="89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R192" s="19"/>
      <c r="S192" s="19"/>
      <c r="T192" s="19"/>
    </row>
    <row r="193" spans="1:20" s="37" customFormat="1">
      <c r="A193" s="4"/>
      <c r="B193" s="89"/>
      <c r="C193" s="2"/>
      <c r="D193" s="89"/>
      <c r="E193" s="89"/>
      <c r="F193" s="89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R193" s="19"/>
      <c r="S193" s="19"/>
      <c r="T193" s="19"/>
    </row>
    <row r="194" spans="1:20" s="37" customFormat="1">
      <c r="A194" s="4"/>
      <c r="B194" s="89"/>
      <c r="C194" s="2"/>
      <c r="D194" s="89"/>
      <c r="E194" s="89"/>
      <c r="F194" s="89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R194" s="19"/>
      <c r="S194" s="19"/>
      <c r="T194" s="19"/>
    </row>
    <row r="195" spans="1:20" s="37" customFormat="1">
      <c r="A195" s="4"/>
      <c r="B195" s="89"/>
      <c r="C195" s="2"/>
      <c r="D195" s="89"/>
      <c r="E195" s="89"/>
      <c r="F195" s="89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R195" s="19"/>
      <c r="S195" s="19"/>
      <c r="T195" s="19"/>
    </row>
    <row r="196" spans="1:20" s="37" customFormat="1">
      <c r="A196" s="4"/>
      <c r="B196" s="89"/>
      <c r="C196" s="2"/>
      <c r="D196" s="89"/>
      <c r="E196" s="89"/>
      <c r="F196" s="89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R196" s="19"/>
      <c r="S196" s="19"/>
      <c r="T196" s="19"/>
    </row>
    <row r="197" spans="1:20" s="37" customFormat="1">
      <c r="A197" s="4"/>
      <c r="B197" s="89"/>
      <c r="C197" s="2"/>
      <c r="D197" s="89"/>
      <c r="E197" s="89"/>
      <c r="F197" s="89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R197" s="19"/>
      <c r="S197" s="19"/>
      <c r="T197" s="19"/>
    </row>
    <row r="198" spans="1:20" s="37" customFormat="1">
      <c r="A198" s="4"/>
      <c r="B198" s="89"/>
      <c r="C198" s="2"/>
      <c r="D198" s="89"/>
      <c r="E198" s="89"/>
      <c r="F198" s="89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R198" s="19"/>
      <c r="S198" s="19"/>
      <c r="T198" s="19"/>
    </row>
    <row r="199" spans="1:20" s="37" customFormat="1">
      <c r="A199" s="4"/>
      <c r="B199" s="89"/>
      <c r="C199" s="2"/>
      <c r="D199" s="89"/>
      <c r="E199" s="89"/>
      <c r="F199" s="89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R199" s="19"/>
      <c r="S199" s="19"/>
      <c r="T199" s="19"/>
    </row>
    <row r="200" spans="1:20" s="37" customFormat="1">
      <c r="A200" s="4"/>
      <c r="B200" s="89"/>
      <c r="C200" s="2"/>
      <c r="D200" s="89"/>
      <c r="E200" s="89"/>
      <c r="F200" s="89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R200" s="19"/>
      <c r="S200" s="19"/>
      <c r="T200" s="19"/>
    </row>
    <row r="201" spans="1:20" s="37" customFormat="1">
      <c r="A201" s="4"/>
      <c r="B201" s="89"/>
      <c r="C201" s="2"/>
      <c r="D201" s="89"/>
      <c r="E201" s="89"/>
      <c r="F201" s="89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R201" s="19"/>
      <c r="S201" s="19"/>
      <c r="T201" s="19"/>
    </row>
    <row r="202" spans="1:20" s="37" customFormat="1">
      <c r="A202" s="4"/>
      <c r="B202" s="89"/>
      <c r="C202" s="2"/>
      <c r="D202" s="89"/>
      <c r="E202" s="89"/>
      <c r="F202" s="89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R202" s="19"/>
      <c r="S202" s="19"/>
      <c r="T202" s="19"/>
    </row>
    <row r="203" spans="1:20" s="37" customFormat="1">
      <c r="A203" s="4"/>
      <c r="B203" s="89"/>
      <c r="C203" s="2"/>
      <c r="D203" s="89"/>
      <c r="E203" s="89"/>
      <c r="F203" s="89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R203" s="19"/>
      <c r="S203" s="19"/>
      <c r="T203" s="19"/>
    </row>
    <row r="204" spans="1:20" s="37" customFormat="1">
      <c r="A204" s="4"/>
      <c r="B204" s="89"/>
      <c r="C204" s="2"/>
      <c r="D204" s="89"/>
      <c r="E204" s="89"/>
      <c r="F204" s="89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R204" s="19"/>
      <c r="S204" s="19"/>
      <c r="T204" s="19"/>
    </row>
    <row r="205" spans="1:20" s="37" customFormat="1">
      <c r="A205" s="4"/>
      <c r="B205" s="89"/>
      <c r="C205" s="2"/>
      <c r="D205" s="89"/>
      <c r="E205" s="89"/>
      <c r="F205" s="89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R205" s="19"/>
      <c r="S205" s="19"/>
      <c r="T205" s="19"/>
    </row>
    <row r="206" spans="1:20" s="37" customFormat="1">
      <c r="A206" s="4"/>
      <c r="B206" s="89"/>
      <c r="C206" s="2"/>
      <c r="D206" s="89"/>
      <c r="E206" s="89"/>
      <c r="F206" s="89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R206" s="19"/>
      <c r="S206" s="19"/>
      <c r="T206" s="19"/>
    </row>
    <row r="207" spans="1:20" s="37" customFormat="1">
      <c r="A207" s="4"/>
      <c r="B207" s="89"/>
      <c r="C207" s="2"/>
      <c r="D207" s="89"/>
      <c r="E207" s="89"/>
      <c r="F207" s="89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R207" s="19"/>
      <c r="S207" s="19"/>
      <c r="T207" s="19"/>
    </row>
    <row r="208" spans="1:20" s="37" customFormat="1">
      <c r="A208" s="4"/>
      <c r="B208" s="89"/>
      <c r="C208" s="2"/>
      <c r="D208" s="89"/>
      <c r="E208" s="89"/>
      <c r="F208" s="89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R208" s="19"/>
      <c r="S208" s="19"/>
      <c r="T208" s="19"/>
    </row>
    <row r="209" spans="1:20" s="37" customFormat="1">
      <c r="A209" s="4"/>
      <c r="B209" s="89"/>
      <c r="C209" s="2"/>
      <c r="D209" s="89"/>
      <c r="E209" s="89"/>
      <c r="F209" s="89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R209" s="19"/>
      <c r="S209" s="19"/>
      <c r="T209" s="19"/>
    </row>
    <row r="210" spans="1:20" s="37" customFormat="1">
      <c r="A210" s="4"/>
      <c r="B210" s="89"/>
      <c r="C210" s="2"/>
      <c r="D210" s="89"/>
      <c r="E210" s="89"/>
      <c r="F210" s="89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R210" s="19"/>
      <c r="S210" s="19"/>
      <c r="T210" s="19"/>
    </row>
    <row r="211" spans="1:20" s="37" customFormat="1">
      <c r="A211" s="4"/>
      <c r="B211" s="89"/>
      <c r="C211" s="2"/>
      <c r="D211" s="89"/>
      <c r="E211" s="89"/>
      <c r="F211" s="89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R211" s="19"/>
      <c r="S211" s="19"/>
      <c r="T211" s="19"/>
    </row>
    <row r="212" spans="1:20" s="37" customFormat="1">
      <c r="A212" s="4"/>
      <c r="B212" s="89"/>
      <c r="C212" s="2"/>
      <c r="D212" s="89"/>
      <c r="E212" s="89"/>
      <c r="F212" s="89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R212" s="19"/>
      <c r="S212" s="19"/>
      <c r="T212" s="19"/>
    </row>
    <row r="213" spans="1:20" s="37" customFormat="1">
      <c r="A213" s="4"/>
      <c r="B213" s="89"/>
      <c r="C213" s="2"/>
      <c r="D213" s="89"/>
      <c r="E213" s="89"/>
      <c r="F213" s="89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R213" s="19"/>
      <c r="S213" s="19"/>
      <c r="T213" s="19"/>
    </row>
    <row r="214" spans="1:20" s="37" customFormat="1">
      <c r="A214" s="4"/>
      <c r="B214" s="89"/>
      <c r="C214" s="2"/>
      <c r="D214" s="89"/>
      <c r="E214" s="89"/>
      <c r="F214" s="89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R214" s="19"/>
      <c r="S214" s="19"/>
      <c r="T214" s="19"/>
    </row>
    <row r="215" spans="1:20" s="37" customFormat="1">
      <c r="A215" s="4"/>
      <c r="B215" s="89"/>
      <c r="C215" s="2"/>
      <c r="D215" s="89"/>
      <c r="E215" s="89"/>
      <c r="F215" s="89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R215" s="19"/>
      <c r="S215" s="19"/>
      <c r="T215" s="19"/>
    </row>
    <row r="216" spans="1:20" s="37" customFormat="1">
      <c r="A216" s="4"/>
      <c r="B216" s="89"/>
      <c r="C216" s="2"/>
      <c r="D216" s="89"/>
      <c r="E216" s="89"/>
      <c r="F216" s="89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R216" s="19"/>
      <c r="S216" s="19"/>
      <c r="T216" s="19"/>
    </row>
    <row r="217" spans="1:20" s="37" customFormat="1">
      <c r="A217" s="4"/>
      <c r="B217" s="89"/>
      <c r="C217" s="2"/>
      <c r="D217" s="89"/>
      <c r="E217" s="89"/>
      <c r="F217" s="89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R217" s="19"/>
      <c r="S217" s="19"/>
      <c r="T217" s="19"/>
    </row>
    <row r="218" spans="1:20" s="37" customFormat="1">
      <c r="A218" s="4"/>
      <c r="B218" s="89"/>
      <c r="C218" s="2"/>
      <c r="D218" s="89"/>
      <c r="E218" s="89"/>
      <c r="F218" s="89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R218" s="19"/>
      <c r="S218" s="19"/>
      <c r="T218" s="19"/>
    </row>
    <row r="219" spans="1:20" s="37" customFormat="1">
      <c r="A219" s="4"/>
      <c r="B219" s="89"/>
      <c r="C219" s="2"/>
      <c r="D219" s="89"/>
      <c r="E219" s="89"/>
      <c r="F219" s="89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R219" s="19"/>
      <c r="S219" s="19"/>
      <c r="T219" s="19"/>
    </row>
    <row r="220" spans="1:20" s="37" customFormat="1">
      <c r="A220" s="4"/>
      <c r="B220" s="89"/>
      <c r="C220" s="2"/>
      <c r="D220" s="89"/>
      <c r="E220" s="89"/>
      <c r="F220" s="89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R220" s="19"/>
      <c r="S220" s="19"/>
      <c r="T220" s="19"/>
    </row>
    <row r="221" spans="1:20" s="37" customFormat="1">
      <c r="A221" s="4"/>
      <c r="B221" s="89"/>
      <c r="C221" s="2"/>
      <c r="D221" s="89"/>
      <c r="E221" s="89"/>
      <c r="F221" s="89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R221" s="19"/>
      <c r="S221" s="19"/>
      <c r="T221" s="19"/>
    </row>
    <row r="222" spans="1:20" s="37" customFormat="1">
      <c r="A222" s="4"/>
      <c r="B222" s="89"/>
      <c r="C222" s="2"/>
      <c r="D222" s="89"/>
      <c r="E222" s="89"/>
      <c r="F222" s="89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R222" s="19"/>
      <c r="S222" s="19"/>
      <c r="T222" s="19"/>
    </row>
    <row r="223" spans="1:20" s="37" customFormat="1">
      <c r="A223" s="4"/>
      <c r="B223" s="89"/>
      <c r="C223" s="2"/>
      <c r="D223" s="89"/>
      <c r="E223" s="89"/>
      <c r="F223" s="89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R223" s="19"/>
      <c r="S223" s="19"/>
      <c r="T223" s="19"/>
    </row>
    <row r="224" spans="1:20" s="37" customFormat="1">
      <c r="A224" s="4"/>
      <c r="B224" s="89"/>
      <c r="C224" s="2"/>
      <c r="D224" s="89"/>
      <c r="E224" s="89"/>
      <c r="F224" s="89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R224" s="19"/>
      <c r="S224" s="19"/>
      <c r="T224" s="19"/>
    </row>
    <row r="225" spans="1:20" s="37" customFormat="1">
      <c r="A225" s="4"/>
      <c r="B225" s="89"/>
      <c r="C225" s="2"/>
      <c r="D225" s="89"/>
      <c r="E225" s="89"/>
      <c r="F225" s="89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R225" s="19"/>
      <c r="S225" s="19"/>
      <c r="T225" s="19"/>
    </row>
    <row r="226" spans="1:20" s="37" customFormat="1">
      <c r="A226" s="4"/>
      <c r="B226" s="89"/>
      <c r="C226" s="2"/>
      <c r="D226" s="89"/>
      <c r="E226" s="89"/>
      <c r="F226" s="89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R226" s="19"/>
      <c r="S226" s="19"/>
      <c r="T226" s="19"/>
    </row>
    <row r="227" spans="1:20" s="37" customFormat="1">
      <c r="A227" s="4"/>
      <c r="B227" s="89"/>
      <c r="C227" s="2"/>
      <c r="D227" s="89"/>
      <c r="E227" s="89"/>
      <c r="F227" s="89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R227" s="19"/>
      <c r="S227" s="19"/>
      <c r="T227" s="19"/>
    </row>
    <row r="228" spans="1:20" s="37" customFormat="1">
      <c r="A228" s="4"/>
      <c r="B228" s="89"/>
      <c r="C228" s="2"/>
      <c r="D228" s="89"/>
      <c r="E228" s="89"/>
      <c r="F228" s="89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R228" s="19"/>
      <c r="S228" s="19"/>
      <c r="T228" s="19"/>
    </row>
    <row r="229" spans="1:20" s="37" customFormat="1">
      <c r="A229" s="4"/>
      <c r="B229" s="89"/>
      <c r="C229" s="2"/>
      <c r="D229" s="89"/>
      <c r="E229" s="89"/>
      <c r="F229" s="89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R229" s="19"/>
      <c r="S229" s="19"/>
      <c r="T229" s="19"/>
    </row>
    <row r="230" spans="1:20" s="37" customFormat="1">
      <c r="A230" s="4"/>
      <c r="B230" s="89"/>
      <c r="C230" s="2"/>
      <c r="D230" s="89"/>
      <c r="E230" s="89"/>
      <c r="F230" s="89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R230" s="19"/>
      <c r="S230" s="19"/>
      <c r="T230" s="19"/>
    </row>
    <row r="231" spans="1:20" s="37" customFormat="1">
      <c r="A231" s="4"/>
      <c r="B231" s="89"/>
      <c r="C231" s="2"/>
      <c r="D231" s="89"/>
      <c r="E231" s="89"/>
      <c r="F231" s="89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R231" s="19"/>
      <c r="S231" s="19"/>
      <c r="T231" s="19"/>
    </row>
    <row r="232" spans="1:20" s="37" customFormat="1">
      <c r="A232" s="4"/>
      <c r="B232" s="89"/>
      <c r="C232" s="2"/>
      <c r="D232" s="89"/>
      <c r="E232" s="89"/>
      <c r="F232" s="89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R232" s="19"/>
      <c r="S232" s="19"/>
      <c r="T232" s="19"/>
    </row>
    <row r="233" spans="1:20" s="37" customFormat="1">
      <c r="A233" s="4"/>
      <c r="B233" s="89"/>
      <c r="C233" s="2"/>
      <c r="D233" s="89"/>
      <c r="E233" s="89"/>
      <c r="F233" s="89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R233" s="19"/>
      <c r="S233" s="19"/>
      <c r="T233" s="19"/>
    </row>
    <row r="234" spans="1:20" s="37" customFormat="1">
      <c r="A234" s="4"/>
      <c r="B234" s="89"/>
      <c r="C234" s="2"/>
      <c r="D234" s="89"/>
      <c r="E234" s="89"/>
      <c r="F234" s="89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R234" s="19"/>
      <c r="S234" s="19"/>
      <c r="T234" s="19"/>
    </row>
    <row r="235" spans="1:20" s="37" customFormat="1">
      <c r="A235" s="4"/>
      <c r="B235" s="89"/>
      <c r="C235" s="2"/>
      <c r="D235" s="89"/>
      <c r="E235" s="89"/>
      <c r="F235" s="89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R235" s="19"/>
      <c r="S235" s="19"/>
      <c r="T235" s="19"/>
    </row>
    <row r="236" spans="1:20" s="37" customFormat="1">
      <c r="A236" s="4"/>
      <c r="B236" s="89"/>
      <c r="C236" s="2"/>
      <c r="D236" s="89"/>
      <c r="E236" s="89"/>
      <c r="F236" s="89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R236" s="19"/>
      <c r="S236" s="19"/>
      <c r="T236" s="19"/>
    </row>
    <row r="237" spans="1:20" s="37" customFormat="1">
      <c r="A237" s="4"/>
      <c r="B237" s="89"/>
      <c r="C237" s="2"/>
      <c r="D237" s="89"/>
      <c r="E237" s="89"/>
      <c r="F237" s="89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R237" s="19"/>
      <c r="S237" s="19"/>
      <c r="T237" s="19"/>
    </row>
    <row r="238" spans="1:20" s="37" customFormat="1">
      <c r="A238" s="4"/>
      <c r="B238" s="89"/>
      <c r="C238" s="2"/>
      <c r="D238" s="89"/>
      <c r="E238" s="89"/>
      <c r="F238" s="89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R238" s="19"/>
      <c r="S238" s="19"/>
      <c r="T238" s="19"/>
    </row>
    <row r="239" spans="1:20" s="37" customFormat="1">
      <c r="A239" s="4"/>
      <c r="B239" s="89"/>
      <c r="C239" s="2"/>
      <c r="D239" s="89"/>
      <c r="E239" s="89"/>
      <c r="F239" s="89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R239" s="19"/>
      <c r="S239" s="19"/>
      <c r="T239" s="19"/>
    </row>
    <row r="240" spans="1:20" s="37" customFormat="1">
      <c r="A240" s="4"/>
      <c r="B240" s="89"/>
      <c r="C240" s="2"/>
      <c r="D240" s="89"/>
      <c r="E240" s="89"/>
      <c r="F240" s="89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R240" s="19"/>
      <c r="S240" s="19"/>
      <c r="T240" s="19"/>
    </row>
    <row r="241" spans="1:20" s="37" customFormat="1">
      <c r="A241" s="4"/>
      <c r="B241" s="89"/>
      <c r="C241" s="2"/>
      <c r="D241" s="89"/>
      <c r="E241" s="89"/>
      <c r="F241" s="89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R241" s="19"/>
      <c r="S241" s="19"/>
      <c r="T241" s="19"/>
    </row>
    <row r="242" spans="1:20" s="37" customFormat="1">
      <c r="A242" s="4"/>
      <c r="B242" s="89"/>
      <c r="C242" s="2"/>
      <c r="D242" s="89"/>
      <c r="E242" s="89"/>
      <c r="F242" s="89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R242" s="19"/>
      <c r="S242" s="19"/>
      <c r="T242" s="19"/>
    </row>
    <row r="243" spans="1:20" s="37" customFormat="1">
      <c r="A243" s="4"/>
      <c r="B243" s="89"/>
      <c r="C243" s="2"/>
      <c r="D243" s="89"/>
      <c r="E243" s="89"/>
      <c r="F243" s="89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R243" s="19"/>
      <c r="S243" s="19"/>
      <c r="T243" s="19"/>
    </row>
    <row r="244" spans="1:20" s="37" customFormat="1">
      <c r="A244" s="4"/>
      <c r="B244" s="89"/>
      <c r="C244" s="2"/>
      <c r="D244" s="89"/>
      <c r="E244" s="89"/>
      <c r="F244" s="89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R244" s="19"/>
      <c r="S244" s="19"/>
      <c r="T244" s="19"/>
    </row>
    <row r="245" spans="1:20" s="37" customFormat="1">
      <c r="A245" s="4"/>
      <c r="B245" s="89"/>
      <c r="C245" s="2"/>
      <c r="D245" s="89"/>
      <c r="E245" s="89"/>
      <c r="F245" s="89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R245" s="19"/>
      <c r="S245" s="19"/>
      <c r="T245" s="19"/>
    </row>
    <row r="246" spans="1:20" s="37" customFormat="1">
      <c r="A246" s="4"/>
      <c r="B246" s="89"/>
      <c r="C246" s="2"/>
      <c r="D246" s="89"/>
      <c r="E246" s="89"/>
      <c r="F246" s="89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R246" s="19"/>
      <c r="S246" s="19"/>
      <c r="T246" s="19"/>
    </row>
    <row r="247" spans="1:20" s="37" customFormat="1">
      <c r="A247" s="4"/>
      <c r="B247" s="89"/>
      <c r="C247" s="2"/>
      <c r="D247" s="89"/>
      <c r="E247" s="89"/>
      <c r="F247" s="89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R247" s="19"/>
      <c r="S247" s="19"/>
      <c r="T247" s="19"/>
    </row>
    <row r="248" spans="1:20" s="37" customFormat="1">
      <c r="A248" s="4"/>
      <c r="B248" s="89"/>
      <c r="C248" s="2"/>
      <c r="D248" s="89"/>
      <c r="E248" s="89"/>
      <c r="F248" s="89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R248" s="19"/>
      <c r="S248" s="19"/>
      <c r="T248" s="19"/>
    </row>
    <row r="249" spans="1:20" s="37" customFormat="1">
      <c r="A249" s="4"/>
      <c r="B249" s="89"/>
      <c r="C249" s="2"/>
      <c r="D249" s="89"/>
      <c r="E249" s="89"/>
      <c r="F249" s="89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R249" s="19"/>
      <c r="S249" s="19"/>
      <c r="T249" s="19"/>
    </row>
    <row r="250" spans="1:20" s="37" customFormat="1">
      <c r="A250" s="4"/>
      <c r="B250" s="89"/>
      <c r="C250" s="2"/>
      <c r="D250" s="89"/>
      <c r="E250" s="89"/>
      <c r="F250" s="89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R250" s="19"/>
      <c r="S250" s="19"/>
      <c r="T250" s="19"/>
    </row>
    <row r="251" spans="1:20" s="37" customFormat="1">
      <c r="A251" s="4"/>
      <c r="B251" s="89"/>
      <c r="C251" s="2"/>
      <c r="D251" s="89"/>
      <c r="E251" s="89"/>
      <c r="F251" s="89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R251" s="19"/>
      <c r="S251" s="19"/>
      <c r="T251" s="19"/>
    </row>
    <row r="252" spans="1:20" s="37" customFormat="1">
      <c r="A252" s="4"/>
      <c r="B252" s="89"/>
      <c r="C252" s="2"/>
      <c r="D252" s="89"/>
      <c r="E252" s="89"/>
      <c r="F252" s="89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R252" s="19"/>
      <c r="S252" s="19"/>
      <c r="T252" s="19"/>
    </row>
    <row r="253" spans="1:20" s="37" customFormat="1">
      <c r="A253" s="4"/>
      <c r="B253" s="89"/>
      <c r="C253" s="2"/>
      <c r="D253" s="89"/>
      <c r="E253" s="89"/>
      <c r="F253" s="89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R253" s="19"/>
      <c r="S253" s="19"/>
      <c r="T253" s="19"/>
    </row>
    <row r="254" spans="1:20" s="37" customFormat="1">
      <c r="A254" s="4"/>
      <c r="B254" s="89"/>
      <c r="C254" s="2"/>
      <c r="D254" s="89"/>
      <c r="E254" s="89"/>
      <c r="F254" s="89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R254" s="19"/>
      <c r="S254" s="19"/>
      <c r="T254" s="19"/>
    </row>
    <row r="255" spans="1:20" s="37" customFormat="1">
      <c r="A255" s="4"/>
      <c r="B255" s="89"/>
      <c r="C255" s="2"/>
      <c r="D255" s="89"/>
      <c r="E255" s="89"/>
      <c r="F255" s="89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R255" s="19"/>
      <c r="S255" s="19"/>
      <c r="T255" s="19"/>
    </row>
    <row r="256" spans="1:20" s="37" customFormat="1">
      <c r="A256" s="4"/>
      <c r="B256" s="89"/>
      <c r="C256" s="2"/>
      <c r="D256" s="89"/>
      <c r="E256" s="89"/>
      <c r="F256" s="89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R256" s="19"/>
      <c r="S256" s="19"/>
      <c r="T256" s="19"/>
    </row>
    <row r="257" spans="1:20" s="37" customFormat="1">
      <c r="A257" s="4"/>
      <c r="B257" s="89"/>
      <c r="C257" s="2"/>
      <c r="D257" s="89"/>
      <c r="E257" s="89"/>
      <c r="F257" s="89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R257" s="19"/>
      <c r="S257" s="19"/>
      <c r="T257" s="19"/>
    </row>
    <row r="258" spans="1:20" s="37" customFormat="1">
      <c r="A258" s="4"/>
      <c r="B258" s="89"/>
      <c r="C258" s="2"/>
      <c r="D258" s="89"/>
      <c r="E258" s="89"/>
      <c r="F258" s="89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R258" s="19"/>
      <c r="S258" s="19"/>
      <c r="T258" s="19"/>
    </row>
    <row r="259" spans="1:20" s="37" customFormat="1">
      <c r="A259" s="4"/>
      <c r="B259" s="89"/>
      <c r="C259" s="2"/>
      <c r="D259" s="89"/>
      <c r="E259" s="89"/>
      <c r="F259" s="89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R259" s="19"/>
      <c r="S259" s="19"/>
      <c r="T259" s="19"/>
    </row>
    <row r="260" spans="1:20" s="37" customFormat="1">
      <c r="A260" s="4"/>
      <c r="B260" s="89"/>
      <c r="C260" s="2"/>
      <c r="D260" s="89"/>
      <c r="E260" s="89"/>
      <c r="F260" s="89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R260" s="19"/>
      <c r="S260" s="19"/>
      <c r="T260" s="19"/>
    </row>
    <row r="261" spans="1:20" s="37" customFormat="1">
      <c r="A261" s="4"/>
      <c r="B261" s="89"/>
      <c r="C261" s="2"/>
      <c r="D261" s="89"/>
      <c r="E261" s="89"/>
      <c r="F261" s="89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R261" s="19"/>
      <c r="S261" s="19"/>
      <c r="T261" s="19"/>
    </row>
    <row r="262" spans="1:20" s="37" customFormat="1">
      <c r="A262" s="4"/>
      <c r="B262" s="89"/>
      <c r="C262" s="2"/>
      <c r="D262" s="89"/>
      <c r="E262" s="89"/>
      <c r="F262" s="89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R262" s="19"/>
      <c r="S262" s="19"/>
      <c r="T262" s="19"/>
    </row>
    <row r="263" spans="1:20" s="37" customFormat="1">
      <c r="A263" s="4"/>
      <c r="B263" s="89"/>
      <c r="C263" s="2"/>
      <c r="D263" s="89"/>
      <c r="E263" s="89"/>
      <c r="F263" s="89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R263" s="19"/>
      <c r="S263" s="19"/>
      <c r="T263" s="19"/>
    </row>
    <row r="264" spans="1:20" s="37" customFormat="1">
      <c r="A264" s="4"/>
      <c r="B264" s="89"/>
      <c r="C264" s="2"/>
      <c r="D264" s="89"/>
      <c r="E264" s="89"/>
      <c r="F264" s="89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R264" s="19"/>
      <c r="S264" s="19"/>
      <c r="T264" s="19"/>
    </row>
    <row r="265" spans="1:20" s="37" customFormat="1">
      <c r="A265" s="4"/>
      <c r="B265" s="89"/>
      <c r="C265" s="2"/>
      <c r="D265" s="89"/>
      <c r="E265" s="89"/>
      <c r="F265" s="89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R265" s="19"/>
      <c r="S265" s="19"/>
      <c r="T265" s="19"/>
    </row>
    <row r="266" spans="1:20" s="37" customFormat="1">
      <c r="A266" s="4"/>
      <c r="B266" s="89"/>
      <c r="C266" s="2"/>
      <c r="D266" s="89"/>
      <c r="E266" s="89"/>
      <c r="F266" s="89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R266" s="19"/>
      <c r="S266" s="19"/>
      <c r="T266" s="19"/>
    </row>
    <row r="267" spans="1:20" s="37" customFormat="1">
      <c r="A267" s="4"/>
      <c r="B267" s="89"/>
      <c r="C267" s="2"/>
      <c r="D267" s="89"/>
      <c r="E267" s="89"/>
      <c r="F267" s="89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R267" s="19"/>
      <c r="S267" s="19"/>
      <c r="T267" s="19"/>
    </row>
    <row r="268" spans="1:20" s="37" customFormat="1">
      <c r="A268" s="4"/>
      <c r="B268" s="89"/>
      <c r="C268" s="2"/>
      <c r="D268" s="89"/>
      <c r="E268" s="89"/>
      <c r="F268" s="89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R268" s="19"/>
      <c r="S268" s="19"/>
      <c r="T268" s="19"/>
    </row>
    <row r="269" spans="1:20" s="37" customFormat="1">
      <c r="A269" s="4"/>
      <c r="B269" s="89"/>
      <c r="C269" s="2"/>
      <c r="D269" s="89"/>
      <c r="E269" s="89"/>
      <c r="F269" s="89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R269" s="19"/>
      <c r="S269" s="19"/>
      <c r="T269" s="19"/>
    </row>
    <row r="270" spans="1:20" s="37" customFormat="1">
      <c r="A270" s="4"/>
      <c r="B270" s="89"/>
      <c r="C270" s="2"/>
      <c r="D270" s="89"/>
      <c r="E270" s="89"/>
      <c r="F270" s="89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R270" s="19"/>
      <c r="S270" s="19"/>
      <c r="T270" s="19"/>
    </row>
    <row r="271" spans="1:20" s="37" customFormat="1">
      <c r="A271" s="4"/>
      <c r="B271" s="89"/>
      <c r="C271" s="2"/>
      <c r="D271" s="89"/>
      <c r="E271" s="89"/>
      <c r="F271" s="89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R271" s="19"/>
      <c r="S271" s="19"/>
      <c r="T271" s="19"/>
    </row>
    <row r="272" spans="1:20" s="37" customFormat="1">
      <c r="A272" s="4"/>
      <c r="B272" s="89"/>
      <c r="C272" s="2"/>
      <c r="D272" s="89"/>
      <c r="E272" s="89"/>
      <c r="F272" s="89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R272" s="19"/>
      <c r="S272" s="19"/>
      <c r="T272" s="19"/>
    </row>
    <row r="273" spans="1:20" s="37" customFormat="1">
      <c r="A273" s="4"/>
      <c r="B273" s="89"/>
      <c r="C273" s="2"/>
      <c r="D273" s="89"/>
      <c r="E273" s="89"/>
      <c r="F273" s="89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R273" s="19"/>
      <c r="S273" s="19"/>
      <c r="T273" s="19"/>
    </row>
    <row r="274" spans="1:20" s="37" customFormat="1">
      <c r="A274" s="4"/>
      <c r="B274" s="89"/>
      <c r="C274" s="2"/>
      <c r="D274" s="89"/>
      <c r="E274" s="89"/>
      <c r="F274" s="89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R274" s="19"/>
      <c r="S274" s="19"/>
      <c r="T274" s="19"/>
    </row>
    <row r="275" spans="1:20" s="37" customFormat="1">
      <c r="A275" s="4"/>
      <c r="B275" s="89"/>
      <c r="C275" s="2"/>
      <c r="D275" s="89"/>
      <c r="E275" s="89"/>
      <c r="F275" s="89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R275" s="19"/>
      <c r="S275" s="19"/>
      <c r="T275" s="19"/>
    </row>
    <row r="276" spans="1:20" s="37" customFormat="1">
      <c r="A276" s="4"/>
      <c r="B276" s="89"/>
      <c r="C276" s="2"/>
      <c r="D276" s="89"/>
      <c r="E276" s="89"/>
      <c r="F276" s="89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R276" s="19"/>
      <c r="S276" s="19"/>
      <c r="T276" s="19"/>
    </row>
    <row r="277" spans="1:20" s="37" customFormat="1">
      <c r="A277" s="4"/>
      <c r="B277" s="89"/>
      <c r="C277" s="2"/>
      <c r="D277" s="89"/>
      <c r="E277" s="89"/>
      <c r="F277" s="89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R277" s="19"/>
      <c r="S277" s="19"/>
      <c r="T277" s="19"/>
    </row>
    <row r="278" spans="1:20" s="37" customFormat="1">
      <c r="A278" s="4"/>
      <c r="B278" s="89"/>
      <c r="C278" s="2"/>
      <c r="D278" s="89"/>
      <c r="E278" s="89"/>
      <c r="F278" s="89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R278" s="19"/>
      <c r="S278" s="19"/>
      <c r="T278" s="19"/>
    </row>
    <row r="279" spans="1:20" s="37" customFormat="1">
      <c r="A279" s="4"/>
      <c r="B279" s="89"/>
      <c r="C279" s="2"/>
      <c r="D279" s="89"/>
      <c r="E279" s="89"/>
      <c r="F279" s="89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R279" s="19"/>
      <c r="S279" s="19"/>
      <c r="T279" s="19"/>
    </row>
    <row r="280" spans="1:20" s="37" customFormat="1">
      <c r="A280" s="4"/>
      <c r="B280" s="89"/>
      <c r="C280" s="2"/>
      <c r="D280" s="89"/>
      <c r="E280" s="89"/>
      <c r="F280" s="89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R280" s="19"/>
      <c r="S280" s="19"/>
      <c r="T280" s="19"/>
    </row>
    <row r="281" spans="1:20" s="37" customFormat="1">
      <c r="A281" s="4"/>
      <c r="B281" s="89"/>
      <c r="C281" s="2"/>
      <c r="D281" s="89"/>
      <c r="E281" s="89"/>
      <c r="F281" s="89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R281" s="19"/>
      <c r="S281" s="19"/>
      <c r="T281" s="19"/>
    </row>
    <row r="282" spans="1:20" s="37" customFormat="1">
      <c r="A282" s="4"/>
      <c r="B282" s="89"/>
      <c r="C282" s="2"/>
      <c r="D282" s="89"/>
      <c r="E282" s="89"/>
      <c r="F282" s="89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R282" s="19"/>
      <c r="S282" s="19"/>
      <c r="T282" s="19"/>
    </row>
    <row r="283" spans="1:20" s="37" customFormat="1">
      <c r="A283" s="4"/>
      <c r="B283" s="89"/>
      <c r="C283" s="2"/>
      <c r="D283" s="89"/>
      <c r="E283" s="89"/>
      <c r="F283" s="89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R283" s="19"/>
      <c r="S283" s="19"/>
      <c r="T283" s="19"/>
    </row>
    <row r="284" spans="1:20" s="37" customFormat="1">
      <c r="A284" s="4"/>
      <c r="B284" s="89"/>
      <c r="C284" s="2"/>
      <c r="D284" s="89"/>
      <c r="E284" s="89"/>
      <c r="F284" s="89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R284" s="19"/>
      <c r="S284" s="19"/>
      <c r="T284" s="19"/>
    </row>
    <row r="285" spans="1:20" s="37" customFormat="1">
      <c r="A285" s="4"/>
      <c r="B285" s="89"/>
      <c r="C285" s="2"/>
      <c r="D285" s="89"/>
      <c r="E285" s="89"/>
      <c r="F285" s="89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R285" s="19"/>
      <c r="S285" s="19"/>
      <c r="T285" s="19"/>
    </row>
    <row r="286" spans="1:20" s="37" customFormat="1">
      <c r="A286" s="4"/>
      <c r="B286" s="89"/>
      <c r="C286" s="2"/>
      <c r="D286" s="89"/>
      <c r="E286" s="89"/>
      <c r="F286" s="89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R286" s="19"/>
      <c r="S286" s="19"/>
      <c r="T286" s="19"/>
    </row>
    <row r="287" spans="1:20" s="37" customFormat="1">
      <c r="A287" s="4"/>
      <c r="B287" s="89"/>
      <c r="C287" s="2"/>
      <c r="D287" s="89"/>
      <c r="E287" s="89"/>
      <c r="F287" s="89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R287" s="19"/>
      <c r="S287" s="19"/>
      <c r="T287" s="19"/>
    </row>
    <row r="288" spans="1:20" s="37" customFormat="1">
      <c r="A288" s="4"/>
      <c r="B288" s="89"/>
      <c r="C288" s="2"/>
      <c r="D288" s="89"/>
      <c r="E288" s="89"/>
      <c r="F288" s="89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R288" s="19"/>
      <c r="S288" s="19"/>
      <c r="T288" s="19"/>
    </row>
    <row r="289" spans="1:20" s="37" customFormat="1">
      <c r="A289" s="4"/>
      <c r="B289" s="89"/>
      <c r="C289" s="2"/>
      <c r="D289" s="89"/>
      <c r="E289" s="89"/>
      <c r="F289" s="89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R289" s="19"/>
      <c r="S289" s="19"/>
      <c r="T289" s="19"/>
    </row>
    <row r="290" spans="1:20" s="37" customFormat="1">
      <c r="A290" s="4"/>
      <c r="B290" s="89"/>
      <c r="C290" s="2"/>
      <c r="D290" s="89"/>
      <c r="E290" s="89"/>
      <c r="F290" s="89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R290" s="19"/>
      <c r="S290" s="19"/>
      <c r="T290" s="19"/>
    </row>
    <row r="291" spans="1:20" s="37" customFormat="1">
      <c r="A291" s="4"/>
      <c r="B291" s="89"/>
      <c r="C291" s="2"/>
      <c r="D291" s="89"/>
      <c r="E291" s="89"/>
      <c r="F291" s="89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R291" s="19"/>
      <c r="S291" s="19"/>
      <c r="T291" s="19"/>
    </row>
    <row r="292" spans="1:20" s="37" customFormat="1">
      <c r="A292" s="4"/>
      <c r="B292" s="89"/>
      <c r="C292" s="2"/>
      <c r="D292" s="89"/>
      <c r="E292" s="89"/>
      <c r="F292" s="89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R292" s="19"/>
      <c r="S292" s="19"/>
      <c r="T292" s="19"/>
    </row>
    <row r="293" spans="1:20" s="37" customFormat="1">
      <c r="A293" s="4"/>
      <c r="B293" s="89"/>
      <c r="C293" s="2"/>
      <c r="D293" s="89"/>
      <c r="E293" s="89"/>
      <c r="F293" s="89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R293" s="19"/>
      <c r="S293" s="19"/>
      <c r="T293" s="19"/>
    </row>
    <row r="294" spans="1:20" s="37" customFormat="1">
      <c r="A294" s="4"/>
      <c r="B294" s="89"/>
      <c r="C294" s="2"/>
      <c r="D294" s="89"/>
      <c r="E294" s="89"/>
      <c r="F294" s="89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R294" s="19"/>
      <c r="S294" s="19"/>
      <c r="T294" s="19"/>
    </row>
    <row r="295" spans="1:20" s="37" customFormat="1">
      <c r="A295" s="4"/>
      <c r="B295" s="89"/>
      <c r="C295" s="2"/>
      <c r="D295" s="89"/>
      <c r="E295" s="89"/>
      <c r="F295" s="89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R295" s="19"/>
      <c r="S295" s="19"/>
      <c r="T295" s="19"/>
    </row>
    <row r="296" spans="1:20" s="37" customFormat="1">
      <c r="A296" s="4"/>
      <c r="B296" s="89"/>
      <c r="C296" s="2"/>
      <c r="D296" s="89"/>
      <c r="E296" s="89"/>
      <c r="F296" s="89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R296" s="19"/>
      <c r="S296" s="19"/>
      <c r="T296" s="19"/>
    </row>
    <row r="297" spans="1:20" s="37" customFormat="1">
      <c r="A297" s="4"/>
      <c r="B297" s="89"/>
      <c r="C297" s="2"/>
      <c r="D297" s="89"/>
      <c r="E297" s="89"/>
      <c r="F297" s="89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R297" s="19"/>
      <c r="S297" s="19"/>
      <c r="T297" s="19"/>
    </row>
    <row r="298" spans="1:20" s="37" customFormat="1">
      <c r="A298" s="4"/>
      <c r="B298" s="89"/>
      <c r="C298" s="2"/>
      <c r="D298" s="89"/>
      <c r="E298" s="89"/>
      <c r="F298" s="89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R298" s="19"/>
      <c r="S298" s="19"/>
      <c r="T298" s="19"/>
    </row>
    <row r="299" spans="1:20" s="37" customFormat="1">
      <c r="A299" s="4"/>
      <c r="B299" s="89"/>
      <c r="C299" s="2"/>
      <c r="D299" s="89"/>
      <c r="E299" s="89"/>
      <c r="F299" s="89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R299" s="19"/>
      <c r="S299" s="19"/>
      <c r="T299" s="19"/>
    </row>
    <row r="300" spans="1:20" s="37" customFormat="1">
      <c r="A300" s="4"/>
      <c r="B300" s="89"/>
      <c r="C300" s="2"/>
      <c r="D300" s="89"/>
      <c r="E300" s="89"/>
      <c r="F300" s="89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R300" s="19"/>
      <c r="S300" s="19"/>
      <c r="T300" s="19"/>
    </row>
    <row r="301" spans="1:20" s="37" customFormat="1">
      <c r="A301" s="4"/>
      <c r="B301" s="89"/>
      <c r="C301" s="2"/>
      <c r="D301" s="89"/>
      <c r="E301" s="89"/>
      <c r="F301" s="89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R301" s="19"/>
      <c r="S301" s="19"/>
      <c r="T301" s="19"/>
    </row>
    <row r="302" spans="1:20" s="37" customFormat="1">
      <c r="A302" s="4"/>
      <c r="B302" s="89"/>
      <c r="C302" s="2"/>
      <c r="D302" s="89"/>
      <c r="E302" s="89"/>
      <c r="F302" s="89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R302" s="19"/>
      <c r="S302" s="19"/>
      <c r="T302" s="19"/>
    </row>
    <row r="303" spans="1:20" s="37" customFormat="1">
      <c r="A303" s="4"/>
      <c r="B303" s="89"/>
      <c r="C303" s="2"/>
      <c r="D303" s="89"/>
      <c r="E303" s="89"/>
      <c r="F303" s="89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R303" s="19"/>
      <c r="S303" s="19"/>
      <c r="T303" s="19"/>
    </row>
    <row r="304" spans="1:20" s="37" customFormat="1">
      <c r="A304" s="4"/>
      <c r="B304" s="89"/>
      <c r="C304" s="2"/>
      <c r="D304" s="89"/>
      <c r="E304" s="89"/>
      <c r="F304" s="89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R304" s="19"/>
      <c r="S304" s="19"/>
      <c r="T304" s="19"/>
    </row>
    <row r="305" spans="1:20" s="37" customFormat="1">
      <c r="A305" s="4"/>
      <c r="B305" s="89"/>
      <c r="C305" s="2"/>
      <c r="D305" s="89"/>
      <c r="E305" s="89"/>
      <c r="F305" s="89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R305" s="19"/>
      <c r="S305" s="19"/>
      <c r="T305" s="19"/>
    </row>
    <row r="306" spans="1:20" s="37" customFormat="1">
      <c r="A306" s="4"/>
      <c r="B306" s="89"/>
      <c r="C306" s="2"/>
      <c r="D306" s="89"/>
      <c r="E306" s="89"/>
      <c r="F306" s="89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R306" s="19"/>
      <c r="S306" s="19"/>
      <c r="T306" s="19"/>
    </row>
    <row r="307" spans="1:20" s="37" customFormat="1">
      <c r="A307" s="4"/>
      <c r="B307" s="89"/>
      <c r="C307" s="2"/>
      <c r="D307" s="89"/>
      <c r="E307" s="89"/>
      <c r="F307" s="89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R307" s="19"/>
      <c r="S307" s="19"/>
      <c r="T307" s="19"/>
    </row>
    <row r="308" spans="1:20" s="37" customFormat="1">
      <c r="A308" s="4"/>
      <c r="B308" s="89"/>
      <c r="C308" s="2"/>
      <c r="D308" s="89"/>
      <c r="E308" s="89"/>
      <c r="F308" s="89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R308" s="19"/>
      <c r="S308" s="19"/>
      <c r="T308" s="19"/>
    </row>
    <row r="309" spans="1:20" s="37" customFormat="1">
      <c r="A309" s="4"/>
      <c r="B309" s="89"/>
      <c r="C309" s="2"/>
      <c r="D309" s="89"/>
      <c r="E309" s="89"/>
      <c r="F309" s="89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R309" s="19"/>
      <c r="S309" s="19"/>
      <c r="T309" s="19"/>
    </row>
    <row r="310" spans="1:20" s="37" customFormat="1">
      <c r="A310" s="4"/>
      <c r="B310" s="89"/>
      <c r="C310" s="2"/>
      <c r="D310" s="89"/>
      <c r="E310" s="89"/>
      <c r="F310" s="89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R310" s="19"/>
      <c r="S310" s="19"/>
      <c r="T310" s="19"/>
    </row>
    <row r="311" spans="1:20" s="37" customFormat="1">
      <c r="A311" s="4"/>
      <c r="B311" s="89"/>
      <c r="C311" s="2"/>
      <c r="D311" s="89"/>
      <c r="E311" s="89"/>
      <c r="F311" s="89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R311" s="19"/>
      <c r="S311" s="19"/>
      <c r="T311" s="19"/>
    </row>
    <row r="312" spans="1:20" s="37" customFormat="1">
      <c r="A312" s="4"/>
      <c r="B312" s="89"/>
      <c r="C312" s="2"/>
      <c r="D312" s="89"/>
      <c r="E312" s="89"/>
      <c r="F312" s="89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R312" s="19"/>
      <c r="S312" s="19"/>
      <c r="T312" s="19"/>
    </row>
    <row r="313" spans="1:20" s="37" customFormat="1">
      <c r="A313" s="4"/>
      <c r="B313" s="89"/>
      <c r="C313" s="2"/>
      <c r="D313" s="89"/>
      <c r="E313" s="89"/>
      <c r="F313" s="89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R313" s="19"/>
      <c r="S313" s="19"/>
      <c r="T313" s="19"/>
    </row>
    <row r="314" spans="1:20" s="37" customFormat="1">
      <c r="A314" s="4"/>
      <c r="B314" s="89"/>
      <c r="C314" s="2"/>
      <c r="D314" s="89"/>
      <c r="E314" s="89"/>
      <c r="F314" s="89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R314" s="19"/>
      <c r="S314" s="19"/>
      <c r="T314" s="19"/>
    </row>
    <row r="315" spans="1:20" s="37" customFormat="1">
      <c r="A315" s="4"/>
      <c r="B315" s="89"/>
      <c r="C315" s="2"/>
      <c r="D315" s="89"/>
      <c r="E315" s="89"/>
      <c r="F315" s="89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R315" s="19"/>
      <c r="S315" s="19"/>
      <c r="T315" s="19"/>
    </row>
    <row r="316" spans="1:20" s="37" customFormat="1">
      <c r="A316" s="4"/>
      <c r="B316" s="89"/>
      <c r="C316" s="2"/>
      <c r="D316" s="89"/>
      <c r="E316" s="89"/>
      <c r="F316" s="89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R316" s="19"/>
      <c r="S316" s="19"/>
      <c r="T316" s="19"/>
    </row>
    <row r="317" spans="1:20" s="37" customFormat="1">
      <c r="A317" s="4"/>
      <c r="B317" s="89"/>
      <c r="C317" s="2"/>
      <c r="D317" s="89"/>
      <c r="E317" s="89"/>
      <c r="F317" s="89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R317" s="19"/>
      <c r="S317" s="19"/>
      <c r="T317" s="19"/>
    </row>
    <row r="318" spans="1:20" s="37" customFormat="1">
      <c r="A318" s="4"/>
      <c r="B318" s="89"/>
      <c r="C318" s="2"/>
      <c r="D318" s="89"/>
      <c r="E318" s="89"/>
      <c r="F318" s="89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R318" s="19"/>
      <c r="S318" s="19"/>
      <c r="T318" s="19"/>
    </row>
    <row r="319" spans="1:20" s="37" customFormat="1">
      <c r="A319" s="177"/>
      <c r="B319" s="178"/>
      <c r="C319" s="179"/>
      <c r="D319" s="178"/>
      <c r="E319" s="178"/>
      <c r="F319" s="178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R319" s="19"/>
      <c r="S319" s="19"/>
      <c r="T319" s="19"/>
    </row>
    <row r="320" spans="1:20" s="37" customFormat="1">
      <c r="A320" s="177"/>
      <c r="B320" s="178"/>
      <c r="C320" s="179"/>
      <c r="D320" s="178"/>
      <c r="E320" s="178"/>
      <c r="F320" s="178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R320" s="19"/>
      <c r="S320" s="19"/>
      <c r="T320" s="19"/>
    </row>
  </sheetData>
  <mergeCells count="26">
    <mergeCell ref="B81:E81"/>
    <mergeCell ref="B88:E88"/>
    <mergeCell ref="B89:E89"/>
    <mergeCell ref="D96:O96"/>
    <mergeCell ref="B44:B49"/>
    <mergeCell ref="C44:C47"/>
    <mergeCell ref="E44:E47"/>
    <mergeCell ref="R47:R53"/>
    <mergeCell ref="B65:B66"/>
    <mergeCell ref="B80:E80"/>
    <mergeCell ref="B24:B28"/>
    <mergeCell ref="B31:B32"/>
    <mergeCell ref="C31:C32"/>
    <mergeCell ref="B38:B41"/>
    <mergeCell ref="C38:C39"/>
    <mergeCell ref="C40:C41"/>
    <mergeCell ref="A1:Q1"/>
    <mergeCell ref="A2:Q2"/>
    <mergeCell ref="A3:Q3"/>
    <mergeCell ref="A5:A6"/>
    <mergeCell ref="B5:B6"/>
    <mergeCell ref="C5:C6"/>
    <mergeCell ref="D5:D6"/>
    <mergeCell ref="E5:E6"/>
    <mergeCell ref="F5:F6"/>
    <mergeCell ref="G5:P5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2012/2013&amp;R&amp;P</oddFooter>
  </headerFooter>
  <rowBreaks count="3" manualBreakCount="3">
    <brk id="23" max="22" man="1"/>
    <brk id="54" max="22" man="1"/>
    <brk id="98" max="15" man="1"/>
  </rowBreaks>
  <colBreaks count="1" manualBreakCount="1">
    <brk id="1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X320"/>
  <sheetViews>
    <sheetView topLeftCell="A57" zoomScale="90" zoomScaleNormal="90" zoomScaleSheetLayoutView="90" workbookViewId="0">
      <selection activeCell="S73" sqref="S73"/>
    </sheetView>
  </sheetViews>
  <sheetFormatPr defaultColWidth="8.85546875" defaultRowHeight="15.75"/>
  <cols>
    <col min="1" max="1" width="7.28515625" style="97" customWidth="1"/>
    <col min="2" max="2" width="48.28515625" style="98" customWidth="1"/>
    <col min="3" max="3" width="16.85546875" style="99" customWidth="1"/>
    <col min="4" max="4" width="24.42578125" style="98" customWidth="1"/>
    <col min="5" max="5" width="14.7109375" style="98" customWidth="1"/>
    <col min="6" max="6" width="15.5703125" style="98" customWidth="1"/>
    <col min="7" max="7" width="7.85546875" style="96" customWidth="1"/>
    <col min="8" max="8" width="8.7109375" style="96" customWidth="1"/>
    <col min="9" max="9" width="8.140625" style="96" customWidth="1"/>
    <col min="10" max="10" width="8.7109375" style="96" customWidth="1"/>
    <col min="11" max="11" width="8.42578125" style="96" customWidth="1"/>
    <col min="12" max="12" width="8.7109375" style="96" customWidth="1"/>
    <col min="13" max="13" width="8.42578125" style="96" customWidth="1"/>
    <col min="14" max="14" width="9.140625" style="96" customWidth="1"/>
    <col min="15" max="15" width="8.42578125" style="96" customWidth="1"/>
    <col min="16" max="16" width="8.85546875" style="96" customWidth="1"/>
    <col min="17" max="17" width="7" style="95" customWidth="1"/>
    <col min="18" max="18" width="7.7109375" style="96" customWidth="1"/>
    <col min="19" max="19" width="7.140625" style="96" customWidth="1"/>
    <col min="20" max="20" width="6.85546875" style="96" customWidth="1"/>
    <col min="21" max="21" width="7" style="96" customWidth="1"/>
    <col min="22" max="22" width="6.42578125" style="96" customWidth="1"/>
    <col min="23" max="23" width="9" style="96" customWidth="1"/>
    <col min="24" max="24" width="8.5703125" style="96" customWidth="1"/>
    <col min="25" max="25" width="7.5703125" style="96" customWidth="1"/>
    <col min="26" max="26" width="9.7109375" style="96" customWidth="1"/>
    <col min="27" max="27" width="6.140625" style="96" customWidth="1"/>
    <col min="28" max="28" width="7.7109375" style="96" customWidth="1"/>
    <col min="29" max="29" width="8" style="96" customWidth="1"/>
    <col min="30" max="30" width="11.28515625" style="96" customWidth="1"/>
    <col min="31" max="31" width="13.85546875" style="96" customWidth="1"/>
    <col min="32" max="32" width="7.42578125" style="96" customWidth="1"/>
    <col min="33" max="33" width="5.7109375" style="96" customWidth="1"/>
    <col min="34" max="16384" width="8.85546875" style="96"/>
  </cols>
  <sheetData>
    <row r="1" spans="1:22" s="4" customFormat="1" ht="19.5" customHeight="1">
      <c r="A1" s="211" t="s">
        <v>0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3"/>
    </row>
    <row r="2" spans="1:22" s="1" customFormat="1" ht="19.5" customHeight="1">
      <c r="A2" s="212" t="s">
        <v>191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5"/>
    </row>
    <row r="3" spans="1:22" s="8" customFormat="1" ht="19.5" customHeight="1">
      <c r="A3" s="212" t="s">
        <v>2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212"/>
      <c r="Q3" s="212"/>
      <c r="R3" s="6"/>
      <c r="S3" s="7"/>
      <c r="T3" s="7"/>
      <c r="U3" s="7"/>
      <c r="V3" s="7"/>
    </row>
    <row r="4" spans="1:22" s="4" customFormat="1" ht="19.5" customHeight="1" thickBot="1">
      <c r="A4" s="9"/>
      <c r="B4" s="9"/>
      <c r="C4" s="9"/>
      <c r="D4" s="9"/>
      <c r="E4" s="9" t="s">
        <v>192</v>
      </c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3"/>
    </row>
    <row r="5" spans="1:22" s="12" customFormat="1" ht="15.95" customHeight="1" thickBot="1">
      <c r="A5" s="213" t="s">
        <v>3</v>
      </c>
      <c r="B5" s="215" t="s">
        <v>4</v>
      </c>
      <c r="C5" s="217" t="s">
        <v>5</v>
      </c>
      <c r="D5" s="213" t="s">
        <v>6</v>
      </c>
      <c r="E5" s="213" t="s">
        <v>7</v>
      </c>
      <c r="F5" s="219" t="s">
        <v>8</v>
      </c>
      <c r="G5" s="221" t="s">
        <v>9</v>
      </c>
      <c r="H5" s="222"/>
      <c r="I5" s="222"/>
      <c r="J5" s="222"/>
      <c r="K5" s="222"/>
      <c r="L5" s="222"/>
      <c r="M5" s="222"/>
      <c r="N5" s="222"/>
      <c r="O5" s="222"/>
      <c r="P5" s="223"/>
      <c r="Q5" s="11"/>
    </row>
    <row r="6" spans="1:22" s="19" customFormat="1" ht="15.95" customHeight="1" thickBot="1">
      <c r="A6" s="214"/>
      <c r="B6" s="216"/>
      <c r="C6" s="218"/>
      <c r="D6" s="214"/>
      <c r="E6" s="214"/>
      <c r="F6" s="220"/>
      <c r="G6" s="13" t="s">
        <v>10</v>
      </c>
      <c r="H6" s="13" t="s">
        <v>11</v>
      </c>
      <c r="I6" s="13" t="s">
        <v>12</v>
      </c>
      <c r="J6" s="14" t="s">
        <v>13</v>
      </c>
      <c r="K6" s="15" t="s">
        <v>14</v>
      </c>
      <c r="L6" s="13" t="s">
        <v>15</v>
      </c>
      <c r="M6" s="16" t="s">
        <v>16</v>
      </c>
      <c r="N6" s="13" t="s">
        <v>17</v>
      </c>
      <c r="O6" s="16" t="s">
        <v>18</v>
      </c>
      <c r="P6" s="13" t="s">
        <v>19</v>
      </c>
      <c r="Q6" s="17"/>
      <c r="R6" s="18"/>
      <c r="S6" s="18"/>
      <c r="T6" s="18"/>
      <c r="U6" s="18"/>
    </row>
    <row r="7" spans="1:22" s="24" customFormat="1" ht="15.95" customHeight="1" thickBot="1">
      <c r="A7" s="20">
        <v>1</v>
      </c>
      <c r="B7" s="21">
        <f>A7+1</f>
        <v>2</v>
      </c>
      <c r="C7" s="21">
        <f t="shared" ref="C7:P7" si="0">B7+1</f>
        <v>3</v>
      </c>
      <c r="D7" s="21">
        <f t="shared" si="0"/>
        <v>4</v>
      </c>
      <c r="E7" s="21">
        <f t="shared" si="0"/>
        <v>5</v>
      </c>
      <c r="F7" s="21">
        <f t="shared" si="0"/>
        <v>6</v>
      </c>
      <c r="G7" s="21">
        <f t="shared" si="0"/>
        <v>7</v>
      </c>
      <c r="H7" s="21">
        <f t="shared" si="0"/>
        <v>8</v>
      </c>
      <c r="I7" s="21">
        <f t="shared" si="0"/>
        <v>9</v>
      </c>
      <c r="J7" s="21">
        <f t="shared" si="0"/>
        <v>10</v>
      </c>
      <c r="K7" s="21">
        <f t="shared" si="0"/>
        <v>11</v>
      </c>
      <c r="L7" s="21">
        <f t="shared" si="0"/>
        <v>12</v>
      </c>
      <c r="M7" s="21">
        <f t="shared" si="0"/>
        <v>13</v>
      </c>
      <c r="N7" s="21">
        <f t="shared" si="0"/>
        <v>14</v>
      </c>
      <c r="O7" s="21">
        <f t="shared" si="0"/>
        <v>15</v>
      </c>
      <c r="P7" s="21">
        <f t="shared" si="0"/>
        <v>16</v>
      </c>
      <c r="Q7" s="100">
        <v>17</v>
      </c>
      <c r="R7" s="101">
        <v>18</v>
      </c>
      <c r="S7" s="101">
        <v>19</v>
      </c>
      <c r="T7" s="23"/>
      <c r="U7" s="23"/>
    </row>
    <row r="8" spans="1:22" s="24" customFormat="1" ht="36.75" customHeight="1" thickBot="1">
      <c r="A8" s="25">
        <v>1</v>
      </c>
      <c r="B8" s="26" t="s">
        <v>20</v>
      </c>
      <c r="C8" s="27" t="s">
        <v>21</v>
      </c>
      <c r="D8" s="28" t="s">
        <v>22</v>
      </c>
      <c r="E8" s="109" t="s">
        <v>23</v>
      </c>
      <c r="F8" s="109">
        <v>30</v>
      </c>
      <c r="G8" s="29"/>
      <c r="H8" s="29"/>
      <c r="I8" s="30"/>
      <c r="J8" s="29"/>
      <c r="K8" s="29"/>
      <c r="L8" s="29"/>
      <c r="M8" s="29">
        <v>0.1</v>
      </c>
      <c r="N8" s="29"/>
      <c r="O8" s="29"/>
      <c r="P8" s="29"/>
      <c r="Q8" s="102">
        <f>SUM(G8:P8)</f>
        <v>0.1</v>
      </c>
      <c r="R8" s="113"/>
      <c r="S8" s="114">
        <v>2</v>
      </c>
      <c r="T8" s="23"/>
      <c r="U8" s="23"/>
    </row>
    <row r="9" spans="1:22" s="24" customFormat="1" ht="41.25" customHeight="1" thickBot="1">
      <c r="A9" s="115">
        <v>2</v>
      </c>
      <c r="B9" s="28" t="s">
        <v>24</v>
      </c>
      <c r="C9" s="116" t="s">
        <v>25</v>
      </c>
      <c r="D9" s="31" t="s">
        <v>26</v>
      </c>
      <c r="E9" s="105" t="s">
        <v>27</v>
      </c>
      <c r="F9" s="105">
        <v>30</v>
      </c>
      <c r="G9" s="32"/>
      <c r="H9" s="33"/>
      <c r="I9" s="30"/>
      <c r="J9" s="33"/>
      <c r="K9" s="32"/>
      <c r="L9" s="33"/>
      <c r="M9" s="32">
        <v>3.67</v>
      </c>
      <c r="N9" s="33"/>
      <c r="O9" s="29"/>
      <c r="P9" s="34"/>
      <c r="Q9" s="102">
        <f t="shared" ref="Q9:Q66" si="1">SUM(G9:P9)</f>
        <v>3.67</v>
      </c>
      <c r="R9" s="114"/>
      <c r="S9" s="114">
        <v>4.16</v>
      </c>
      <c r="T9" s="23"/>
      <c r="U9" s="23"/>
    </row>
    <row r="10" spans="1:22" s="24" customFormat="1" ht="41.25" customHeight="1" thickBot="1">
      <c r="A10" s="115">
        <v>3</v>
      </c>
      <c r="B10" s="28" t="s">
        <v>28</v>
      </c>
      <c r="C10" s="35" t="s">
        <v>216</v>
      </c>
      <c r="D10" s="28" t="s">
        <v>29</v>
      </c>
      <c r="E10" s="117" t="s">
        <v>30</v>
      </c>
      <c r="F10" s="105">
        <v>5</v>
      </c>
      <c r="G10" s="32"/>
      <c r="H10" s="33"/>
      <c r="I10" s="30"/>
      <c r="J10" s="33"/>
      <c r="K10" s="32"/>
      <c r="L10" s="33"/>
      <c r="M10" s="32">
        <v>1.1000000000000001</v>
      </c>
      <c r="N10" s="33"/>
      <c r="O10" s="29"/>
      <c r="P10" s="34"/>
      <c r="Q10" s="102">
        <f t="shared" si="1"/>
        <v>1.1000000000000001</v>
      </c>
      <c r="R10" s="114"/>
      <c r="S10" s="114">
        <v>2.5</v>
      </c>
      <c r="T10" s="23"/>
      <c r="U10" s="23"/>
    </row>
    <row r="11" spans="1:22" s="37" customFormat="1" ht="32.25" thickBot="1">
      <c r="A11" s="25">
        <v>4</v>
      </c>
      <c r="B11" s="116" t="s">
        <v>31</v>
      </c>
      <c r="C11" s="118" t="s">
        <v>32</v>
      </c>
      <c r="D11" s="36" t="s">
        <v>33</v>
      </c>
      <c r="E11" s="117" t="s">
        <v>30</v>
      </c>
      <c r="F11" s="117">
        <v>5</v>
      </c>
      <c r="G11" s="117"/>
      <c r="H11" s="117"/>
      <c r="I11" s="117"/>
      <c r="J11" s="117"/>
      <c r="K11" s="117"/>
      <c r="L11" s="117"/>
      <c r="M11" s="117"/>
      <c r="N11" s="107">
        <v>0.1</v>
      </c>
      <c r="O11" s="29"/>
      <c r="P11" s="29"/>
      <c r="Q11" s="102">
        <f t="shared" si="1"/>
        <v>0.1</v>
      </c>
      <c r="R11" s="85"/>
      <c r="S11" s="85">
        <v>0.5</v>
      </c>
      <c r="T11" s="19"/>
      <c r="U11" s="19"/>
    </row>
    <row r="12" spans="1:22" s="37" customFormat="1" ht="32.25" thickBot="1">
      <c r="A12" s="25">
        <v>5</v>
      </c>
      <c r="B12" s="116" t="s">
        <v>31</v>
      </c>
      <c r="C12" s="118" t="s">
        <v>34</v>
      </c>
      <c r="D12" s="36" t="s">
        <v>35</v>
      </c>
      <c r="E12" s="117" t="s">
        <v>36</v>
      </c>
      <c r="F12" s="117">
        <v>45</v>
      </c>
      <c r="G12" s="117"/>
      <c r="H12" s="117"/>
      <c r="I12" s="117"/>
      <c r="J12" s="117"/>
      <c r="K12" s="117"/>
      <c r="L12" s="117"/>
      <c r="M12" s="117">
        <v>0.33</v>
      </c>
      <c r="N12" s="107"/>
      <c r="O12" s="29"/>
      <c r="P12" s="29"/>
      <c r="Q12" s="102">
        <f t="shared" si="1"/>
        <v>0.33</v>
      </c>
      <c r="R12" s="85"/>
      <c r="S12" s="85">
        <v>0.8</v>
      </c>
      <c r="T12" s="19"/>
      <c r="U12" s="19"/>
    </row>
    <row r="13" spans="1:22" s="37" customFormat="1" ht="32.25" thickBot="1">
      <c r="A13" s="25">
        <v>6</v>
      </c>
      <c r="B13" s="116" t="s">
        <v>31</v>
      </c>
      <c r="C13" s="118" t="s">
        <v>37</v>
      </c>
      <c r="D13" s="36" t="s">
        <v>38</v>
      </c>
      <c r="E13" s="117" t="s">
        <v>36</v>
      </c>
      <c r="F13" s="117">
        <v>45</v>
      </c>
      <c r="G13" s="117"/>
      <c r="H13" s="117"/>
      <c r="I13" s="117"/>
      <c r="J13" s="117"/>
      <c r="K13" s="117"/>
      <c r="L13" s="117"/>
      <c r="M13" s="117">
        <v>1.1000000000000001</v>
      </c>
      <c r="N13" s="107"/>
      <c r="O13" s="29"/>
      <c r="P13" s="29"/>
      <c r="Q13" s="102">
        <f t="shared" si="1"/>
        <v>1.1000000000000001</v>
      </c>
      <c r="R13" s="85"/>
      <c r="S13" s="85">
        <v>2</v>
      </c>
      <c r="T13" s="19"/>
      <c r="U13" s="19"/>
    </row>
    <row r="14" spans="1:22" s="37" customFormat="1" ht="32.25" thickBot="1">
      <c r="A14" s="25">
        <v>7</v>
      </c>
      <c r="B14" s="116" t="s">
        <v>31</v>
      </c>
      <c r="C14" s="118" t="s">
        <v>39</v>
      </c>
      <c r="D14" s="36" t="s">
        <v>40</v>
      </c>
      <c r="E14" s="117" t="s">
        <v>36</v>
      </c>
      <c r="F14" s="117">
        <v>45</v>
      </c>
      <c r="G14" s="117"/>
      <c r="H14" s="117"/>
      <c r="I14" s="117"/>
      <c r="J14" s="117"/>
      <c r="K14" s="117"/>
      <c r="L14" s="117"/>
      <c r="M14" s="117"/>
      <c r="N14" s="107">
        <v>2.5</v>
      </c>
      <c r="O14" s="29"/>
      <c r="P14" s="29"/>
      <c r="Q14" s="102">
        <f t="shared" si="1"/>
        <v>2.5</v>
      </c>
      <c r="R14" s="85"/>
      <c r="S14" s="85">
        <v>6</v>
      </c>
      <c r="T14" s="19"/>
      <c r="U14" s="19"/>
    </row>
    <row r="15" spans="1:22" s="37" customFormat="1" ht="32.25" thickBot="1">
      <c r="A15" s="25">
        <v>8</v>
      </c>
      <c r="B15" s="116" t="s">
        <v>31</v>
      </c>
      <c r="C15" s="118" t="s">
        <v>41</v>
      </c>
      <c r="D15" s="36" t="s">
        <v>42</v>
      </c>
      <c r="E15" s="117" t="s">
        <v>36</v>
      </c>
      <c r="F15" s="117">
        <v>45</v>
      </c>
      <c r="G15" s="117"/>
      <c r="H15" s="117"/>
      <c r="I15" s="117"/>
      <c r="J15" s="117"/>
      <c r="K15" s="117"/>
      <c r="L15" s="117"/>
      <c r="M15" s="117">
        <v>0.9</v>
      </c>
      <c r="N15" s="107"/>
      <c r="O15" s="29"/>
      <c r="P15" s="29"/>
      <c r="Q15" s="102">
        <f t="shared" si="1"/>
        <v>0.9</v>
      </c>
      <c r="R15" s="85"/>
      <c r="S15" s="85">
        <v>1.5</v>
      </c>
      <c r="T15" s="19"/>
      <c r="U15" s="19"/>
    </row>
    <row r="16" spans="1:22" s="37" customFormat="1" ht="32.25" thickBot="1">
      <c r="A16" s="25">
        <v>9</v>
      </c>
      <c r="B16" s="116" t="s">
        <v>31</v>
      </c>
      <c r="C16" s="118" t="s">
        <v>43</v>
      </c>
      <c r="D16" s="36" t="s">
        <v>44</v>
      </c>
      <c r="E16" s="117" t="s">
        <v>36</v>
      </c>
      <c r="F16" s="117">
        <v>45</v>
      </c>
      <c r="G16" s="117"/>
      <c r="H16" s="117"/>
      <c r="I16" s="117"/>
      <c r="J16" s="117"/>
      <c r="K16" s="117"/>
      <c r="L16" s="117"/>
      <c r="M16" s="117">
        <v>2.11</v>
      </c>
      <c r="N16" s="107"/>
      <c r="O16" s="29"/>
      <c r="P16" s="29"/>
      <c r="Q16" s="102">
        <f t="shared" si="1"/>
        <v>2.11</v>
      </c>
      <c r="R16" s="85"/>
      <c r="S16" s="85">
        <v>3.5</v>
      </c>
      <c r="T16" s="19"/>
      <c r="U16" s="19"/>
    </row>
    <row r="17" spans="1:21" s="37" customFormat="1" ht="32.25" thickBot="1">
      <c r="A17" s="25">
        <v>10</v>
      </c>
      <c r="B17" s="116" t="s">
        <v>31</v>
      </c>
      <c r="C17" s="118" t="s">
        <v>45</v>
      </c>
      <c r="D17" s="36" t="s">
        <v>46</v>
      </c>
      <c r="E17" s="117" t="s">
        <v>36</v>
      </c>
      <c r="F17" s="117">
        <v>45</v>
      </c>
      <c r="G17" s="117"/>
      <c r="H17" s="117"/>
      <c r="I17" s="117"/>
      <c r="J17" s="117"/>
      <c r="K17" s="117"/>
      <c r="L17" s="117"/>
      <c r="M17" s="117">
        <v>2.7</v>
      </c>
      <c r="N17" s="107"/>
      <c r="O17" s="29"/>
      <c r="P17" s="29"/>
      <c r="Q17" s="102">
        <f t="shared" si="1"/>
        <v>2.7</v>
      </c>
      <c r="R17" s="85"/>
      <c r="S17" s="85">
        <v>5.6</v>
      </c>
      <c r="T17" s="19"/>
      <c r="U17" s="19"/>
    </row>
    <row r="18" spans="1:21" s="37" customFormat="1" ht="32.25" thickBot="1">
      <c r="A18" s="25">
        <v>11</v>
      </c>
      <c r="B18" s="116" t="s">
        <v>31</v>
      </c>
      <c r="C18" s="118" t="s">
        <v>47</v>
      </c>
      <c r="D18" s="36" t="s">
        <v>48</v>
      </c>
      <c r="E18" s="117" t="s">
        <v>36</v>
      </c>
      <c r="F18" s="117">
        <v>45</v>
      </c>
      <c r="G18" s="117"/>
      <c r="H18" s="117"/>
      <c r="I18" s="117"/>
      <c r="J18" s="117"/>
      <c r="K18" s="117"/>
      <c r="L18" s="117"/>
      <c r="M18" s="117"/>
      <c r="N18" s="107">
        <v>0.06</v>
      </c>
      <c r="O18" s="29"/>
      <c r="P18" s="29"/>
      <c r="Q18" s="102">
        <f t="shared" si="1"/>
        <v>0.06</v>
      </c>
      <c r="R18" s="85"/>
      <c r="S18" s="85">
        <v>0.6</v>
      </c>
      <c r="T18" s="19"/>
      <c r="U18" s="19"/>
    </row>
    <row r="19" spans="1:21" s="37" customFormat="1" ht="32.25" thickBot="1">
      <c r="A19" s="25">
        <v>12</v>
      </c>
      <c r="B19" s="116" t="s">
        <v>31</v>
      </c>
      <c r="C19" s="118" t="s">
        <v>49</v>
      </c>
      <c r="D19" s="36" t="s">
        <v>50</v>
      </c>
      <c r="E19" s="117" t="s">
        <v>36</v>
      </c>
      <c r="F19" s="117">
        <v>45</v>
      </c>
      <c r="G19" s="117"/>
      <c r="H19" s="117"/>
      <c r="I19" s="17"/>
      <c r="J19" s="117"/>
      <c r="K19" s="117"/>
      <c r="L19" s="117"/>
      <c r="M19" s="117"/>
      <c r="N19" s="107"/>
      <c r="O19" s="117"/>
      <c r="P19" s="29">
        <v>1.4</v>
      </c>
      <c r="Q19" s="102">
        <f t="shared" si="1"/>
        <v>1.4</v>
      </c>
      <c r="R19" s="85"/>
      <c r="S19" s="85">
        <v>2.4</v>
      </c>
      <c r="T19" s="19"/>
      <c r="U19" s="19"/>
    </row>
    <row r="20" spans="1:21" s="37" customFormat="1" ht="32.25" thickBot="1">
      <c r="A20" s="25">
        <v>13</v>
      </c>
      <c r="B20" s="112" t="s">
        <v>51</v>
      </c>
      <c r="C20" s="119" t="s">
        <v>52</v>
      </c>
      <c r="D20" s="120" t="s">
        <v>53</v>
      </c>
      <c r="E20" s="105" t="s">
        <v>54</v>
      </c>
      <c r="F20" s="105">
        <v>20</v>
      </c>
      <c r="G20" s="32"/>
      <c r="H20" s="33"/>
      <c r="I20" s="30"/>
      <c r="J20" s="33">
        <v>0.96</v>
      </c>
      <c r="K20" s="32"/>
      <c r="L20" s="33"/>
      <c r="M20" s="32"/>
      <c r="N20" s="33"/>
      <c r="O20" s="32"/>
      <c r="P20" s="33"/>
      <c r="Q20" s="102">
        <f t="shared" si="1"/>
        <v>0.96</v>
      </c>
      <c r="R20" s="85"/>
      <c r="S20" s="85">
        <v>1.95</v>
      </c>
      <c r="T20" s="19"/>
      <c r="U20" s="19"/>
    </row>
    <row r="21" spans="1:21" s="37" customFormat="1" ht="42" customHeight="1" thickBot="1">
      <c r="A21" s="25">
        <v>14</v>
      </c>
      <c r="B21" s="116" t="s">
        <v>55</v>
      </c>
      <c r="C21" s="121" t="s">
        <v>56</v>
      </c>
      <c r="D21" s="122" t="s">
        <v>57</v>
      </c>
      <c r="E21" s="117" t="s">
        <v>54</v>
      </c>
      <c r="F21" s="117">
        <v>40</v>
      </c>
      <c r="G21" s="117"/>
      <c r="H21" s="117"/>
      <c r="I21" s="117"/>
      <c r="J21" s="117"/>
      <c r="K21" s="117"/>
      <c r="L21" s="117"/>
      <c r="M21" s="117"/>
      <c r="N21" s="107">
        <v>2.2400000000000002</v>
      </c>
      <c r="O21" s="29"/>
      <c r="P21" s="29"/>
      <c r="Q21" s="102">
        <f t="shared" si="1"/>
        <v>2.2400000000000002</v>
      </c>
      <c r="R21" s="85"/>
      <c r="S21" s="85">
        <v>3</v>
      </c>
      <c r="T21" s="19"/>
      <c r="U21" s="19"/>
    </row>
    <row r="22" spans="1:21" s="37" customFormat="1" ht="24" customHeight="1" thickBot="1">
      <c r="A22" s="25">
        <v>15</v>
      </c>
      <c r="B22" s="110" t="s">
        <v>58</v>
      </c>
      <c r="C22" s="119" t="s">
        <v>59</v>
      </c>
      <c r="D22" s="31" t="s">
        <v>60</v>
      </c>
      <c r="E22" s="105" t="s">
        <v>30</v>
      </c>
      <c r="F22" s="105">
        <v>5</v>
      </c>
      <c r="G22" s="34"/>
      <c r="H22" s="34"/>
      <c r="I22" s="33"/>
      <c r="J22" s="33"/>
      <c r="K22" s="34"/>
      <c r="L22" s="33"/>
      <c r="M22" s="34">
        <v>0</v>
      </c>
      <c r="N22" s="33"/>
      <c r="O22" s="33"/>
      <c r="P22" s="34"/>
      <c r="Q22" s="102">
        <f t="shared" si="1"/>
        <v>0</v>
      </c>
      <c r="R22" s="85"/>
      <c r="S22" s="85">
        <v>2.5</v>
      </c>
      <c r="T22" s="19"/>
      <c r="U22" s="19"/>
    </row>
    <row r="23" spans="1:21" s="37" customFormat="1" ht="32.25" thickBot="1">
      <c r="A23" s="25">
        <v>16</v>
      </c>
      <c r="B23" s="38" t="s">
        <v>61</v>
      </c>
      <c r="C23" s="28" t="s">
        <v>62</v>
      </c>
      <c r="D23" s="123" t="s">
        <v>63</v>
      </c>
      <c r="E23" s="109" t="s">
        <v>36</v>
      </c>
      <c r="F23" s="109">
        <v>30</v>
      </c>
      <c r="G23" s="124"/>
      <c r="H23" s="29"/>
      <c r="I23" s="29"/>
      <c r="J23" s="29"/>
      <c r="K23" s="29"/>
      <c r="L23" s="29"/>
      <c r="M23" s="29"/>
      <c r="N23" s="29">
        <v>0</v>
      </c>
      <c r="O23" s="29"/>
      <c r="P23" s="29"/>
      <c r="Q23" s="102">
        <f t="shared" si="1"/>
        <v>0</v>
      </c>
      <c r="R23" s="85"/>
      <c r="S23" s="85">
        <v>4</v>
      </c>
      <c r="T23" s="19"/>
      <c r="U23" s="19"/>
    </row>
    <row r="24" spans="1:21" s="37" customFormat="1" ht="19.5" customHeight="1" thickBot="1">
      <c r="A24" s="25">
        <v>17</v>
      </c>
      <c r="B24" s="233" t="s">
        <v>64</v>
      </c>
      <c r="C24" s="125" t="s">
        <v>65</v>
      </c>
      <c r="D24" s="126" t="s">
        <v>66</v>
      </c>
      <c r="E24" s="39" t="s">
        <v>67</v>
      </c>
      <c r="F24" s="39">
        <v>5</v>
      </c>
      <c r="G24" s="127"/>
      <c r="H24" s="40"/>
      <c r="I24" s="127"/>
      <c r="J24" s="40"/>
      <c r="K24" s="127"/>
      <c r="L24" s="40"/>
      <c r="M24" s="127"/>
      <c r="N24" s="40"/>
      <c r="O24" s="127">
        <v>0.78</v>
      </c>
      <c r="P24" s="40"/>
      <c r="Q24" s="102">
        <f t="shared" si="1"/>
        <v>0.78</v>
      </c>
      <c r="R24" s="85"/>
      <c r="S24" s="85">
        <v>2</v>
      </c>
      <c r="T24" s="19"/>
      <c r="U24" s="19"/>
    </row>
    <row r="25" spans="1:21" s="37" customFormat="1" ht="43.5" customHeight="1" thickBot="1">
      <c r="A25" s="25">
        <v>18</v>
      </c>
      <c r="B25" s="234"/>
      <c r="C25" s="128" t="s">
        <v>65</v>
      </c>
      <c r="D25" s="129" t="s">
        <v>68</v>
      </c>
      <c r="E25" s="130" t="s">
        <v>69</v>
      </c>
      <c r="F25" s="130">
        <v>30</v>
      </c>
      <c r="G25" s="131"/>
      <c r="H25" s="132"/>
      <c r="I25" s="131"/>
      <c r="J25" s="132"/>
      <c r="K25" s="131"/>
      <c r="L25" s="132"/>
      <c r="M25" s="131"/>
      <c r="N25" s="132"/>
      <c r="O25" s="131">
        <v>2.35</v>
      </c>
      <c r="P25" s="132"/>
      <c r="Q25" s="102">
        <f t="shared" si="1"/>
        <v>2.35</v>
      </c>
      <c r="R25" s="85"/>
      <c r="S25" s="85">
        <v>2</v>
      </c>
      <c r="T25" s="19"/>
      <c r="U25" s="19"/>
    </row>
    <row r="26" spans="1:21" s="37" customFormat="1" ht="16.5" customHeight="1" thickBot="1">
      <c r="A26" s="25">
        <v>19</v>
      </c>
      <c r="B26" s="234"/>
      <c r="C26" s="128" t="s">
        <v>70</v>
      </c>
      <c r="D26" s="129" t="s">
        <v>71</v>
      </c>
      <c r="E26" s="130" t="s">
        <v>69</v>
      </c>
      <c r="F26" s="130">
        <v>40</v>
      </c>
      <c r="G26" s="131"/>
      <c r="H26" s="132"/>
      <c r="I26" s="131"/>
      <c r="J26" s="132"/>
      <c r="K26" s="131"/>
      <c r="L26" s="132">
        <v>0.22</v>
      </c>
      <c r="M26" s="131"/>
      <c r="N26" s="132"/>
      <c r="O26" s="131"/>
      <c r="P26" s="132"/>
      <c r="Q26" s="102">
        <f t="shared" si="1"/>
        <v>0.22</v>
      </c>
      <c r="R26" s="85"/>
      <c r="S26" s="85">
        <v>0.5</v>
      </c>
      <c r="T26" s="19"/>
      <c r="U26" s="19"/>
    </row>
    <row r="27" spans="1:21" s="37" customFormat="1" ht="16.5" thickBot="1">
      <c r="A27" s="25">
        <v>20</v>
      </c>
      <c r="B27" s="234"/>
      <c r="C27" s="128" t="s">
        <v>72</v>
      </c>
      <c r="D27" s="133" t="s">
        <v>71</v>
      </c>
      <c r="E27" s="134" t="s">
        <v>67</v>
      </c>
      <c r="F27" s="134">
        <v>5</v>
      </c>
      <c r="G27" s="41"/>
      <c r="H27" s="42"/>
      <c r="I27" s="41"/>
      <c r="J27" s="42"/>
      <c r="K27" s="41"/>
      <c r="L27" s="42">
        <v>0.1</v>
      </c>
      <c r="M27" s="41"/>
      <c r="N27" s="42"/>
      <c r="O27" s="41"/>
      <c r="P27" s="42"/>
      <c r="Q27" s="102">
        <f t="shared" si="1"/>
        <v>0.1</v>
      </c>
      <c r="R27" s="85"/>
      <c r="S27" s="85">
        <v>0.2</v>
      </c>
      <c r="T27" s="19"/>
      <c r="U27" s="19"/>
    </row>
    <row r="28" spans="1:21" s="37" customFormat="1" ht="16.5" thickBot="1">
      <c r="A28" s="25">
        <v>21</v>
      </c>
      <c r="B28" s="235"/>
      <c r="C28" s="135" t="s">
        <v>73</v>
      </c>
      <c r="D28" s="136" t="s">
        <v>74</v>
      </c>
      <c r="E28" s="134" t="s">
        <v>67</v>
      </c>
      <c r="F28" s="43">
        <v>10</v>
      </c>
      <c r="G28" s="44"/>
      <c r="H28" s="45"/>
      <c r="I28" s="44"/>
      <c r="J28" s="45"/>
      <c r="K28" s="44"/>
      <c r="L28" s="45"/>
      <c r="M28" s="44"/>
      <c r="N28" s="45"/>
      <c r="O28" s="44"/>
      <c r="P28" s="45">
        <v>0.32</v>
      </c>
      <c r="Q28" s="102">
        <f t="shared" si="1"/>
        <v>0.32</v>
      </c>
      <c r="R28" s="85"/>
      <c r="S28" s="85">
        <v>3</v>
      </c>
      <c r="T28" s="19"/>
      <c r="U28" s="19"/>
    </row>
    <row r="29" spans="1:21" s="37" customFormat="1" ht="36.75" thickBot="1">
      <c r="A29" s="25">
        <v>22</v>
      </c>
      <c r="B29" s="137" t="s">
        <v>75</v>
      </c>
      <c r="C29" s="138" t="s">
        <v>76</v>
      </c>
      <c r="D29" s="35" t="s">
        <v>77</v>
      </c>
      <c r="E29" s="105" t="s">
        <v>78</v>
      </c>
      <c r="F29" s="105">
        <v>30</v>
      </c>
      <c r="G29" s="139"/>
      <c r="H29" s="139"/>
      <c r="I29" s="140"/>
      <c r="J29" s="141"/>
      <c r="K29" s="140"/>
      <c r="L29" s="141"/>
      <c r="M29" s="140">
        <v>0.91</v>
      </c>
      <c r="N29" s="141">
        <v>0.2</v>
      </c>
      <c r="O29" s="140">
        <v>0.1</v>
      </c>
      <c r="P29" s="141">
        <v>0.1</v>
      </c>
      <c r="Q29" s="102">
        <f t="shared" si="1"/>
        <v>1.3100000000000003</v>
      </c>
      <c r="R29" s="85"/>
      <c r="S29" s="85">
        <v>2.85</v>
      </c>
      <c r="T29" s="19"/>
      <c r="U29" s="19"/>
    </row>
    <row r="30" spans="1:21" s="37" customFormat="1" ht="32.25" thickBot="1">
      <c r="A30" s="25">
        <v>23</v>
      </c>
      <c r="B30" s="142" t="s">
        <v>79</v>
      </c>
      <c r="C30" s="119" t="s">
        <v>80</v>
      </c>
      <c r="D30" s="28" t="s">
        <v>81</v>
      </c>
      <c r="E30" s="143" t="s">
        <v>54</v>
      </c>
      <c r="F30" s="143">
        <v>15</v>
      </c>
      <c r="G30" s="34"/>
      <c r="H30" s="34"/>
      <c r="I30" s="33"/>
      <c r="J30" s="33"/>
      <c r="K30" s="34"/>
      <c r="L30" s="33"/>
      <c r="M30" s="34"/>
      <c r="N30" s="33"/>
      <c r="O30" s="34"/>
      <c r="P30" s="34">
        <v>1.2</v>
      </c>
      <c r="Q30" s="102">
        <f t="shared" si="1"/>
        <v>1.2</v>
      </c>
      <c r="R30" s="85"/>
      <c r="S30" s="85">
        <v>1.2</v>
      </c>
      <c r="T30" s="19"/>
      <c r="U30" s="19"/>
    </row>
    <row r="31" spans="1:21" s="37" customFormat="1" ht="16.5" thickBot="1">
      <c r="A31" s="25">
        <v>24</v>
      </c>
      <c r="B31" s="236" t="s">
        <v>82</v>
      </c>
      <c r="C31" s="238" t="s">
        <v>83</v>
      </c>
      <c r="D31" s="46" t="s">
        <v>84</v>
      </c>
      <c r="E31" s="143" t="s">
        <v>54</v>
      </c>
      <c r="F31" s="39">
        <v>20</v>
      </c>
      <c r="G31" s="144"/>
      <c r="H31" s="127"/>
      <c r="I31" s="40"/>
      <c r="J31" s="127"/>
      <c r="K31" s="40"/>
      <c r="L31" s="127"/>
      <c r="M31" s="40"/>
      <c r="N31" s="127"/>
      <c r="O31" s="40"/>
      <c r="P31" s="144">
        <v>1</v>
      </c>
      <c r="Q31" s="102">
        <f t="shared" si="1"/>
        <v>1</v>
      </c>
      <c r="R31" s="85"/>
      <c r="S31" s="85">
        <v>1</v>
      </c>
      <c r="T31" s="19"/>
      <c r="U31" s="19"/>
    </row>
    <row r="32" spans="1:21" s="37" customFormat="1" ht="16.5" thickBot="1">
      <c r="A32" s="25">
        <v>25</v>
      </c>
      <c r="B32" s="237"/>
      <c r="C32" s="239"/>
      <c r="D32" s="47" t="s">
        <v>85</v>
      </c>
      <c r="E32" s="143" t="s">
        <v>54</v>
      </c>
      <c r="F32" s="48">
        <v>20</v>
      </c>
      <c r="G32" s="145"/>
      <c r="H32" s="146"/>
      <c r="I32" s="147"/>
      <c r="J32" s="146"/>
      <c r="K32" s="147"/>
      <c r="L32" s="146"/>
      <c r="M32" s="147"/>
      <c r="N32" s="146"/>
      <c r="O32" s="147"/>
      <c r="P32" s="145">
        <v>0</v>
      </c>
      <c r="Q32" s="102">
        <f t="shared" si="1"/>
        <v>0</v>
      </c>
      <c r="R32" s="85"/>
      <c r="S32" s="85">
        <v>1.5</v>
      </c>
      <c r="T32" s="19"/>
      <c r="U32" s="19"/>
    </row>
    <row r="33" spans="1:21" s="37" customFormat="1" ht="16.5" customHeight="1" thickBot="1">
      <c r="A33" s="148">
        <v>26</v>
      </c>
      <c r="B33" s="149" t="s">
        <v>86</v>
      </c>
      <c r="C33" s="150" t="s">
        <v>87</v>
      </c>
      <c r="D33" s="149" t="s">
        <v>88</v>
      </c>
      <c r="E33" s="39" t="s">
        <v>54</v>
      </c>
      <c r="F33" s="151">
        <v>30</v>
      </c>
      <c r="G33" s="106"/>
      <c r="H33" s="106"/>
      <c r="I33" s="106"/>
      <c r="J33" s="106"/>
      <c r="K33" s="106"/>
      <c r="L33" s="106"/>
      <c r="M33" s="49"/>
      <c r="N33" s="106"/>
      <c r="O33" s="106"/>
      <c r="P33" s="106">
        <v>0.5</v>
      </c>
      <c r="Q33" s="102">
        <f t="shared" si="1"/>
        <v>0.5</v>
      </c>
      <c r="R33" s="85"/>
      <c r="S33" s="85">
        <v>1</v>
      </c>
      <c r="T33" s="19"/>
      <c r="U33" s="19"/>
    </row>
    <row r="34" spans="1:21" s="37" customFormat="1" ht="32.25" thickBot="1">
      <c r="A34" s="152">
        <v>27</v>
      </c>
      <c r="B34" s="153" t="s">
        <v>86</v>
      </c>
      <c r="C34" s="154" t="s">
        <v>89</v>
      </c>
      <c r="D34" s="136" t="s">
        <v>90</v>
      </c>
      <c r="E34" s="43" t="s">
        <v>54</v>
      </c>
      <c r="F34" s="43">
        <v>40</v>
      </c>
      <c r="G34" s="127"/>
      <c r="H34" s="40"/>
      <c r="I34" s="127"/>
      <c r="J34" s="40"/>
      <c r="K34" s="127"/>
      <c r="L34" s="40"/>
      <c r="M34" s="127"/>
      <c r="N34" s="40">
        <v>2.52</v>
      </c>
      <c r="O34" s="40"/>
      <c r="P34" s="40"/>
      <c r="Q34" s="102">
        <f t="shared" si="1"/>
        <v>2.52</v>
      </c>
      <c r="R34" s="85"/>
      <c r="S34" s="85">
        <v>5</v>
      </c>
      <c r="T34" s="19"/>
      <c r="U34" s="19"/>
    </row>
    <row r="35" spans="1:21" s="37" customFormat="1" ht="16.5" thickBot="1">
      <c r="A35" s="25">
        <v>28</v>
      </c>
      <c r="B35" s="50" t="s">
        <v>91</v>
      </c>
      <c r="C35" s="155" t="s">
        <v>92</v>
      </c>
      <c r="D35" s="28" t="s">
        <v>93</v>
      </c>
      <c r="E35" s="29" t="s">
        <v>94</v>
      </c>
      <c r="F35" s="156">
        <v>5</v>
      </c>
      <c r="G35" s="29"/>
      <c r="H35" s="29"/>
      <c r="I35" s="29"/>
      <c r="J35" s="29">
        <v>0</v>
      </c>
      <c r="K35" s="29"/>
      <c r="L35" s="29"/>
      <c r="M35" s="29"/>
      <c r="N35" s="29"/>
      <c r="O35" s="29"/>
      <c r="P35" s="109"/>
      <c r="Q35" s="102">
        <f t="shared" si="1"/>
        <v>0</v>
      </c>
      <c r="R35" s="85"/>
      <c r="S35" s="85">
        <v>0.2</v>
      </c>
      <c r="T35" s="19"/>
      <c r="U35" s="19"/>
    </row>
    <row r="36" spans="1:21" s="37" customFormat="1" ht="32.25" thickBot="1">
      <c r="A36" s="25">
        <v>29</v>
      </c>
      <c r="B36" s="137" t="s">
        <v>91</v>
      </c>
      <c r="C36" s="51" t="s">
        <v>95</v>
      </c>
      <c r="D36" s="126" t="s">
        <v>96</v>
      </c>
      <c r="E36" s="39" t="s">
        <v>97</v>
      </c>
      <c r="F36" s="39">
        <v>5</v>
      </c>
      <c r="G36" s="144">
        <v>35</v>
      </c>
      <c r="H36" s="40"/>
      <c r="I36" s="40"/>
      <c r="J36" s="40"/>
      <c r="K36" s="127"/>
      <c r="L36" s="40"/>
      <c r="M36" s="127"/>
      <c r="N36" s="40"/>
      <c r="O36" s="127"/>
      <c r="P36" s="40"/>
      <c r="Q36" s="102">
        <f t="shared" si="1"/>
        <v>35</v>
      </c>
      <c r="R36" s="85"/>
      <c r="S36" s="85">
        <v>40</v>
      </c>
      <c r="T36" s="19"/>
      <c r="U36" s="19"/>
    </row>
    <row r="37" spans="1:21" s="37" customFormat="1" ht="32.25" thickBot="1">
      <c r="A37" s="25">
        <v>30</v>
      </c>
      <c r="B37" s="137" t="s">
        <v>91</v>
      </c>
      <c r="C37" s="155" t="s">
        <v>98</v>
      </c>
      <c r="D37" s="153" t="s">
        <v>99</v>
      </c>
      <c r="E37" s="39" t="s">
        <v>97</v>
      </c>
      <c r="F37" s="43">
        <v>5</v>
      </c>
      <c r="G37" s="45"/>
      <c r="H37" s="45">
        <v>35</v>
      </c>
      <c r="I37" s="45"/>
      <c r="J37" s="52"/>
      <c r="K37" s="52"/>
      <c r="L37" s="52"/>
      <c r="M37" s="52"/>
      <c r="N37" s="52"/>
      <c r="O37" s="52"/>
      <c r="P37" s="52"/>
      <c r="Q37" s="102">
        <f t="shared" si="1"/>
        <v>35</v>
      </c>
      <c r="R37" s="85"/>
      <c r="S37" s="85">
        <v>40</v>
      </c>
      <c r="T37" s="19"/>
      <c r="U37" s="19"/>
    </row>
    <row r="38" spans="1:21" s="37" customFormat="1" ht="33.75" customHeight="1" thickBot="1">
      <c r="A38" s="25">
        <v>31</v>
      </c>
      <c r="B38" s="233" t="s">
        <v>100</v>
      </c>
      <c r="C38" s="240" t="s">
        <v>101</v>
      </c>
      <c r="D38" s="46" t="s">
        <v>102</v>
      </c>
      <c r="E38" s="39" t="s">
        <v>97</v>
      </c>
      <c r="F38" s="109">
        <v>20</v>
      </c>
      <c r="G38" s="53"/>
      <c r="H38" s="53"/>
      <c r="I38" s="53">
        <v>0</v>
      </c>
      <c r="J38" s="53"/>
      <c r="K38" s="17"/>
      <c r="L38" s="53"/>
      <c r="M38" s="53"/>
      <c r="N38" s="53"/>
      <c r="O38" s="53"/>
      <c r="P38" s="53"/>
      <c r="Q38" s="102">
        <f t="shared" si="1"/>
        <v>0</v>
      </c>
      <c r="R38" s="85"/>
      <c r="S38" s="85">
        <v>12.5</v>
      </c>
      <c r="T38" s="19"/>
      <c r="U38" s="19"/>
    </row>
    <row r="39" spans="1:21" s="37" customFormat="1" ht="32.25" customHeight="1" thickBot="1">
      <c r="A39" s="25">
        <v>32</v>
      </c>
      <c r="B39" s="234"/>
      <c r="C39" s="241"/>
      <c r="D39" s="54" t="s">
        <v>103</v>
      </c>
      <c r="E39" s="39" t="s">
        <v>97</v>
      </c>
      <c r="F39" s="109">
        <v>20</v>
      </c>
      <c r="G39" s="53"/>
      <c r="H39" s="53"/>
      <c r="I39" s="53">
        <v>0</v>
      </c>
      <c r="J39" s="53"/>
      <c r="K39" s="53"/>
      <c r="L39" s="53"/>
      <c r="M39" s="53"/>
      <c r="N39" s="53"/>
      <c r="O39" s="53"/>
      <c r="P39" s="53"/>
      <c r="Q39" s="102">
        <f t="shared" si="1"/>
        <v>0</v>
      </c>
      <c r="R39" s="85"/>
      <c r="S39" s="85">
        <v>9</v>
      </c>
      <c r="T39" s="19"/>
      <c r="U39" s="19"/>
    </row>
    <row r="40" spans="1:21" s="37" customFormat="1" ht="32.25" thickBot="1">
      <c r="A40" s="25">
        <v>33</v>
      </c>
      <c r="B40" s="234"/>
      <c r="C40" s="240" t="s">
        <v>104</v>
      </c>
      <c r="D40" s="46" t="s">
        <v>105</v>
      </c>
      <c r="E40" s="39" t="s">
        <v>106</v>
      </c>
      <c r="F40" s="39">
        <v>20</v>
      </c>
      <c r="G40" s="40"/>
      <c r="H40" s="40"/>
      <c r="I40" s="55">
        <v>10.25</v>
      </c>
      <c r="J40" s="40"/>
      <c r="K40" s="40"/>
      <c r="L40" s="40"/>
      <c r="M40" s="40"/>
      <c r="N40" s="40"/>
      <c r="O40" s="40"/>
      <c r="P40" s="40"/>
      <c r="Q40" s="102">
        <f t="shared" si="1"/>
        <v>10.25</v>
      </c>
      <c r="R40" s="85"/>
      <c r="S40" s="85">
        <v>15</v>
      </c>
      <c r="T40" s="19"/>
      <c r="U40" s="19"/>
    </row>
    <row r="41" spans="1:21" s="37" customFormat="1" ht="40.5" customHeight="1" thickBot="1">
      <c r="A41" s="25">
        <v>34</v>
      </c>
      <c r="B41" s="235"/>
      <c r="C41" s="241"/>
      <c r="D41" s="54" t="s">
        <v>107</v>
      </c>
      <c r="E41" s="43" t="s">
        <v>106</v>
      </c>
      <c r="F41" s="43">
        <v>20</v>
      </c>
      <c r="G41" s="56"/>
      <c r="H41" s="57"/>
      <c r="I41" s="45">
        <v>5.0000000000000001E-3</v>
      </c>
      <c r="J41" s="44"/>
      <c r="K41" s="52"/>
      <c r="L41" s="57"/>
      <c r="M41" s="52"/>
      <c r="N41" s="57"/>
      <c r="O41" s="52"/>
      <c r="P41" s="56"/>
      <c r="Q41" s="102">
        <f t="shared" si="1"/>
        <v>5.0000000000000001E-3</v>
      </c>
      <c r="R41" s="85"/>
      <c r="S41" s="85">
        <v>1.6</v>
      </c>
      <c r="T41" s="19"/>
      <c r="U41" s="19"/>
    </row>
    <row r="42" spans="1:21" s="37" customFormat="1" ht="40.5" customHeight="1" thickBot="1">
      <c r="A42" s="25">
        <v>35</v>
      </c>
      <c r="B42" s="38" t="s">
        <v>100</v>
      </c>
      <c r="C42" s="28" t="s">
        <v>108</v>
      </c>
      <c r="D42" s="28" t="s">
        <v>109</v>
      </c>
      <c r="E42" s="43" t="s">
        <v>106</v>
      </c>
      <c r="F42" s="43">
        <v>20</v>
      </c>
      <c r="G42" s="29"/>
      <c r="H42" s="29"/>
      <c r="I42" s="53">
        <v>0.25</v>
      </c>
      <c r="J42" s="53"/>
      <c r="K42" s="29"/>
      <c r="L42" s="29"/>
      <c r="M42" s="29"/>
      <c r="N42" s="29"/>
      <c r="O42" s="29"/>
      <c r="P42" s="29"/>
      <c r="Q42" s="102">
        <f t="shared" si="1"/>
        <v>0.25</v>
      </c>
      <c r="R42" s="85"/>
      <c r="S42" s="85">
        <v>1.4</v>
      </c>
      <c r="T42" s="19"/>
      <c r="U42" s="19"/>
    </row>
    <row r="43" spans="1:21" s="37" customFormat="1" ht="40.5" customHeight="1" thickBot="1">
      <c r="A43" s="25">
        <v>36</v>
      </c>
      <c r="B43" s="38" t="s">
        <v>100</v>
      </c>
      <c r="C43" s="35" t="s">
        <v>110</v>
      </c>
      <c r="D43" s="28" t="s">
        <v>111</v>
      </c>
      <c r="E43" s="43" t="s">
        <v>106</v>
      </c>
      <c r="F43" s="43">
        <v>20</v>
      </c>
      <c r="G43" s="58"/>
      <c r="H43" s="29"/>
      <c r="I43" s="53"/>
      <c r="J43" s="53">
        <v>0</v>
      </c>
      <c r="K43" s="58">
        <v>0</v>
      </c>
      <c r="L43" s="29"/>
      <c r="M43" s="58"/>
      <c r="N43" s="29"/>
      <c r="O43" s="58"/>
      <c r="P43" s="29"/>
      <c r="Q43" s="102">
        <f t="shared" si="1"/>
        <v>0</v>
      </c>
      <c r="R43" s="85"/>
      <c r="S43" s="85">
        <v>1.4</v>
      </c>
      <c r="T43" s="19"/>
      <c r="U43" s="19"/>
    </row>
    <row r="44" spans="1:21" s="37" customFormat="1" ht="16.5" thickBot="1">
      <c r="A44" s="59">
        <v>37</v>
      </c>
      <c r="B44" s="242" t="s">
        <v>112</v>
      </c>
      <c r="C44" s="242" t="s">
        <v>113</v>
      </c>
      <c r="D44" s="157" t="s">
        <v>114</v>
      </c>
      <c r="E44" s="243" t="s">
        <v>115</v>
      </c>
      <c r="F44" s="158">
        <v>10</v>
      </c>
      <c r="G44" s="159"/>
      <c r="H44" s="160"/>
      <c r="I44" s="161"/>
      <c r="J44" s="160">
        <v>3</v>
      </c>
      <c r="K44" s="160"/>
      <c r="L44" s="160"/>
      <c r="M44" s="159"/>
      <c r="N44" s="160"/>
      <c r="O44" s="159"/>
      <c r="P44" s="160"/>
      <c r="Q44" s="102">
        <f t="shared" si="1"/>
        <v>3</v>
      </c>
      <c r="R44" s="85"/>
      <c r="S44" s="162">
        <v>4.0999999999999996</v>
      </c>
      <c r="T44" s="19"/>
      <c r="U44" s="19"/>
    </row>
    <row r="45" spans="1:21" s="37" customFormat="1" ht="16.5" thickBot="1">
      <c r="A45" s="25">
        <v>38</v>
      </c>
      <c r="B45" s="242"/>
      <c r="C45" s="242"/>
      <c r="D45" s="60" t="s">
        <v>116</v>
      </c>
      <c r="E45" s="243"/>
      <c r="F45" s="61">
        <v>10</v>
      </c>
      <c r="G45" s="62"/>
      <c r="H45" s="63"/>
      <c r="I45" s="62"/>
      <c r="J45" s="63"/>
      <c r="K45" s="63"/>
      <c r="L45" s="42"/>
      <c r="M45" s="41"/>
      <c r="N45" s="42"/>
      <c r="O45" s="41"/>
      <c r="P45" s="42"/>
      <c r="Q45" s="102">
        <f t="shared" si="1"/>
        <v>0</v>
      </c>
      <c r="R45" s="85"/>
      <c r="S45" s="85">
        <v>0</v>
      </c>
      <c r="T45" s="19"/>
      <c r="U45" s="19"/>
    </row>
    <row r="46" spans="1:21" s="37" customFormat="1" ht="16.5" thickBot="1">
      <c r="A46" s="25">
        <v>39</v>
      </c>
      <c r="B46" s="242"/>
      <c r="C46" s="242"/>
      <c r="D46" s="60" t="s">
        <v>117</v>
      </c>
      <c r="E46" s="243"/>
      <c r="F46" s="61">
        <v>10</v>
      </c>
      <c r="G46" s="62"/>
      <c r="H46" s="63"/>
      <c r="I46" s="62"/>
      <c r="J46" s="63"/>
      <c r="K46" s="63"/>
      <c r="L46" s="42"/>
      <c r="M46" s="41"/>
      <c r="N46" s="42"/>
      <c r="O46" s="41"/>
      <c r="P46" s="42"/>
      <c r="Q46" s="102">
        <f t="shared" si="1"/>
        <v>0</v>
      </c>
      <c r="R46" s="85"/>
      <c r="S46" s="85">
        <v>0</v>
      </c>
      <c r="T46" s="19"/>
      <c r="U46" s="19"/>
    </row>
    <row r="47" spans="1:21" s="37" customFormat="1" ht="16.5" thickBot="1">
      <c r="A47" s="25">
        <v>40</v>
      </c>
      <c r="B47" s="242"/>
      <c r="C47" s="242"/>
      <c r="D47" s="47" t="s">
        <v>118</v>
      </c>
      <c r="E47" s="243"/>
      <c r="F47" s="163">
        <v>10</v>
      </c>
      <c r="G47" s="64"/>
      <c r="H47" s="65"/>
      <c r="I47" s="64"/>
      <c r="J47" s="65">
        <v>9.5</v>
      </c>
      <c r="K47" s="65"/>
      <c r="L47" s="147"/>
      <c r="M47" s="146"/>
      <c r="N47" s="147"/>
      <c r="O47" s="146"/>
      <c r="P47" s="147"/>
      <c r="Q47" s="102">
        <f t="shared" si="1"/>
        <v>9.5</v>
      </c>
      <c r="R47" s="224"/>
      <c r="S47" s="85">
        <v>9</v>
      </c>
      <c r="T47" s="19"/>
      <c r="U47" s="19"/>
    </row>
    <row r="48" spans="1:21" s="37" customFormat="1" ht="16.5" thickBot="1">
      <c r="A48" s="25">
        <v>41</v>
      </c>
      <c r="B48" s="242"/>
      <c r="C48" s="26" t="s">
        <v>119</v>
      </c>
      <c r="D48" s="28" t="s">
        <v>120</v>
      </c>
      <c r="E48" s="109" t="s">
        <v>69</v>
      </c>
      <c r="F48" s="117">
        <v>30</v>
      </c>
      <c r="G48" s="29"/>
      <c r="H48" s="29"/>
      <c r="I48" s="29"/>
      <c r="J48" s="29">
        <v>0.45</v>
      </c>
      <c r="K48" s="29"/>
      <c r="L48" s="53"/>
      <c r="M48" s="53"/>
      <c r="N48" s="53"/>
      <c r="O48" s="53"/>
      <c r="P48" s="53"/>
      <c r="Q48" s="102">
        <f t="shared" si="1"/>
        <v>0.45</v>
      </c>
      <c r="R48" s="224"/>
      <c r="S48" s="85">
        <v>0.5</v>
      </c>
      <c r="T48" s="19"/>
      <c r="U48" s="19"/>
    </row>
    <row r="49" spans="1:24" s="37" customFormat="1" ht="16.5" thickBot="1">
      <c r="A49" s="25">
        <v>42</v>
      </c>
      <c r="B49" s="239"/>
      <c r="C49" s="135" t="s">
        <v>121</v>
      </c>
      <c r="D49" s="31" t="s">
        <v>122</v>
      </c>
      <c r="E49" s="105" t="s">
        <v>69</v>
      </c>
      <c r="F49" s="105">
        <v>30</v>
      </c>
      <c r="G49" s="32"/>
      <c r="H49" s="33"/>
      <c r="I49" s="32"/>
      <c r="J49" s="33"/>
      <c r="K49" s="32">
        <v>0.193</v>
      </c>
      <c r="L49" s="33"/>
      <c r="M49" s="32"/>
      <c r="N49" s="33"/>
      <c r="O49" s="32"/>
      <c r="P49" s="33"/>
      <c r="Q49" s="102">
        <f t="shared" si="1"/>
        <v>0.193</v>
      </c>
      <c r="R49" s="224"/>
      <c r="S49" s="85">
        <v>0.8</v>
      </c>
      <c r="T49" s="19"/>
      <c r="U49" s="19"/>
    </row>
    <row r="50" spans="1:24" s="37" customFormat="1" ht="16.5" thickBot="1">
      <c r="A50" s="25">
        <v>43</v>
      </c>
      <c r="B50" s="66" t="s">
        <v>123</v>
      </c>
      <c r="C50" s="51" t="s">
        <v>124</v>
      </c>
      <c r="D50" s="111" t="s">
        <v>125</v>
      </c>
      <c r="E50" s="104" t="s">
        <v>115</v>
      </c>
      <c r="F50" s="104">
        <v>40</v>
      </c>
      <c r="G50" s="49"/>
      <c r="H50" s="49"/>
      <c r="I50" s="67"/>
      <c r="J50" s="49">
        <v>2.0299999999999998</v>
      </c>
      <c r="K50" s="49"/>
      <c r="L50" s="49"/>
      <c r="M50" s="49"/>
      <c r="N50" s="49"/>
      <c r="O50" s="49"/>
      <c r="P50" s="49"/>
      <c r="Q50" s="102">
        <f t="shared" si="1"/>
        <v>2.0299999999999998</v>
      </c>
      <c r="R50" s="224"/>
      <c r="S50" s="85">
        <v>5.5</v>
      </c>
      <c r="T50" s="19"/>
      <c r="U50" s="19"/>
    </row>
    <row r="51" spans="1:24" s="37" customFormat="1" ht="16.5" thickBot="1">
      <c r="A51" s="115">
        <v>44</v>
      </c>
      <c r="B51" s="111" t="s">
        <v>126</v>
      </c>
      <c r="C51" s="164" t="s">
        <v>127</v>
      </c>
      <c r="D51" s="47" t="s">
        <v>128</v>
      </c>
      <c r="E51" s="48" t="s">
        <v>54</v>
      </c>
      <c r="F51" s="48">
        <v>40</v>
      </c>
      <c r="G51" s="145"/>
      <c r="H51" s="147"/>
      <c r="I51" s="147"/>
      <c r="J51" s="145">
        <v>0.53</v>
      </c>
      <c r="K51" s="147">
        <v>0.88</v>
      </c>
      <c r="L51" s="145">
        <v>0.82</v>
      </c>
      <c r="M51" s="146"/>
      <c r="N51" s="147"/>
      <c r="O51" s="146"/>
      <c r="P51" s="147"/>
      <c r="Q51" s="102">
        <f t="shared" si="1"/>
        <v>2.23</v>
      </c>
      <c r="R51" s="224"/>
      <c r="S51" s="85">
        <v>4.5</v>
      </c>
      <c r="T51" s="19"/>
      <c r="U51" s="19"/>
    </row>
    <row r="52" spans="1:24" s="37" customFormat="1" ht="16.5" thickBot="1">
      <c r="A52" s="25">
        <v>45</v>
      </c>
      <c r="B52" s="68" t="s">
        <v>129</v>
      </c>
      <c r="C52" s="69" t="s">
        <v>130</v>
      </c>
      <c r="D52" s="36" t="s">
        <v>131</v>
      </c>
      <c r="E52" s="109" t="s">
        <v>132</v>
      </c>
      <c r="F52" s="109">
        <v>15</v>
      </c>
      <c r="G52" s="53"/>
      <c r="H52" s="53"/>
      <c r="I52" s="53"/>
      <c r="J52" s="53">
        <v>0</v>
      </c>
      <c r="K52" s="53"/>
      <c r="L52" s="53"/>
      <c r="M52" s="53"/>
      <c r="N52" s="53"/>
      <c r="O52" s="53"/>
      <c r="P52" s="53"/>
      <c r="Q52" s="102">
        <f t="shared" si="1"/>
        <v>0</v>
      </c>
      <c r="R52" s="224"/>
      <c r="S52" s="85">
        <v>0</v>
      </c>
      <c r="T52" s="19"/>
      <c r="U52" s="19"/>
    </row>
    <row r="53" spans="1:24" s="37" customFormat="1" ht="16.5" thickBot="1">
      <c r="A53" s="25">
        <v>46</v>
      </c>
      <c r="B53" s="26" t="s">
        <v>133</v>
      </c>
      <c r="C53" s="27" t="s">
        <v>134</v>
      </c>
      <c r="D53" s="28" t="s">
        <v>135</v>
      </c>
      <c r="E53" s="109" t="s">
        <v>115</v>
      </c>
      <c r="F53" s="109">
        <v>5</v>
      </c>
      <c r="G53" s="29"/>
      <c r="H53" s="29"/>
      <c r="I53" s="29"/>
      <c r="J53" s="29">
        <v>0</v>
      </c>
      <c r="K53" s="29"/>
      <c r="L53" s="29"/>
      <c r="M53" s="29"/>
      <c r="N53" s="29"/>
      <c r="O53" s="29"/>
      <c r="P53" s="29"/>
      <c r="Q53" s="102">
        <f t="shared" si="1"/>
        <v>0</v>
      </c>
      <c r="R53" s="224"/>
      <c r="S53" s="85">
        <v>1.5</v>
      </c>
      <c r="T53" s="19"/>
      <c r="U53" s="19"/>
    </row>
    <row r="54" spans="1:24" s="37" customFormat="1" ht="48" thickBot="1">
      <c r="A54" s="25">
        <v>47</v>
      </c>
      <c r="B54" s="27" t="s">
        <v>136</v>
      </c>
      <c r="C54" s="155" t="s">
        <v>137</v>
      </c>
      <c r="D54" s="35" t="s">
        <v>138</v>
      </c>
      <c r="E54" s="109" t="s">
        <v>54</v>
      </c>
      <c r="F54" s="109">
        <v>30</v>
      </c>
      <c r="G54" s="124"/>
      <c r="H54" s="124"/>
      <c r="I54" s="29"/>
      <c r="J54" s="124"/>
      <c r="K54" s="124"/>
      <c r="L54" s="29">
        <v>5.3</v>
      </c>
      <c r="M54" s="58"/>
      <c r="N54" s="29"/>
      <c r="O54" s="58"/>
      <c r="P54" s="29"/>
      <c r="Q54" s="102">
        <f t="shared" si="1"/>
        <v>5.3</v>
      </c>
      <c r="R54" s="85"/>
      <c r="S54" s="85">
        <v>10</v>
      </c>
      <c r="T54" s="19"/>
      <c r="U54" s="19"/>
    </row>
    <row r="55" spans="1:24" s="37" customFormat="1" ht="45" customHeight="1" thickBot="1">
      <c r="A55" s="59">
        <v>48</v>
      </c>
      <c r="B55" s="110" t="s">
        <v>139</v>
      </c>
      <c r="C55" s="70" t="s">
        <v>140</v>
      </c>
      <c r="D55" s="31" t="s">
        <v>141</v>
      </c>
      <c r="E55" s="71" t="s">
        <v>54</v>
      </c>
      <c r="F55" s="105">
        <v>30</v>
      </c>
      <c r="G55" s="34"/>
      <c r="H55" s="34"/>
      <c r="I55" s="33"/>
      <c r="J55" s="34"/>
      <c r="K55" s="165">
        <v>9.4</v>
      </c>
      <c r="L55" s="166">
        <v>17.940000000000001</v>
      </c>
      <c r="M55" s="166">
        <v>4.7</v>
      </c>
      <c r="N55" s="166">
        <v>8.4700000000000006</v>
      </c>
      <c r="O55" s="32"/>
      <c r="P55" s="33"/>
      <c r="Q55" s="102">
        <f t="shared" si="1"/>
        <v>40.510000000000005</v>
      </c>
      <c r="R55" s="85"/>
      <c r="S55" s="85">
        <v>85</v>
      </c>
      <c r="T55" s="19"/>
      <c r="U55" s="19"/>
    </row>
    <row r="56" spans="1:24" s="37" customFormat="1" ht="32.25" thickBot="1">
      <c r="A56" s="25">
        <v>49</v>
      </c>
      <c r="B56" s="116" t="s">
        <v>142</v>
      </c>
      <c r="C56" s="167" t="s">
        <v>143</v>
      </c>
      <c r="D56" s="168" t="s">
        <v>144</v>
      </c>
      <c r="E56" s="39" t="s">
        <v>27</v>
      </c>
      <c r="F56" s="39">
        <v>15</v>
      </c>
      <c r="G56" s="169"/>
      <c r="H56" s="170"/>
      <c r="I56" s="169"/>
      <c r="J56" s="170">
        <v>0.3</v>
      </c>
      <c r="K56" s="169"/>
      <c r="L56" s="170"/>
      <c r="M56" s="169"/>
      <c r="N56" s="170"/>
      <c r="O56" s="169"/>
      <c r="P56" s="170"/>
      <c r="Q56" s="102">
        <f t="shared" si="1"/>
        <v>0.3</v>
      </c>
      <c r="R56" s="85"/>
      <c r="S56" s="85">
        <v>0.69</v>
      </c>
      <c r="T56" s="19"/>
      <c r="U56" s="19"/>
    </row>
    <row r="57" spans="1:24" s="37" customFormat="1" ht="32.25" thickBot="1">
      <c r="A57" s="25">
        <v>50</v>
      </c>
      <c r="B57" s="28" t="s">
        <v>145</v>
      </c>
      <c r="C57" s="72" t="s">
        <v>146</v>
      </c>
      <c r="D57" s="28" t="s">
        <v>147</v>
      </c>
      <c r="E57" s="105" t="s">
        <v>115</v>
      </c>
      <c r="F57" s="71">
        <v>15</v>
      </c>
      <c r="G57" s="73"/>
      <c r="H57" s="74"/>
      <c r="I57" s="75"/>
      <c r="J57" s="73"/>
      <c r="K57" s="74">
        <v>1</v>
      </c>
      <c r="L57" s="75"/>
      <c r="M57" s="74"/>
      <c r="N57" s="75"/>
      <c r="O57" s="75"/>
      <c r="P57" s="73"/>
      <c r="Q57" s="102">
        <f t="shared" si="1"/>
        <v>1</v>
      </c>
      <c r="R57" s="85"/>
      <c r="S57" s="85">
        <v>4</v>
      </c>
      <c r="T57" s="19"/>
      <c r="U57" s="19"/>
      <c r="X57" s="37" t="s">
        <v>148</v>
      </c>
    </row>
    <row r="58" spans="1:24" s="37" customFormat="1" ht="32.25" thickBot="1">
      <c r="A58" s="25">
        <v>51</v>
      </c>
      <c r="B58" s="76" t="s">
        <v>149</v>
      </c>
      <c r="C58" s="27" t="s">
        <v>150</v>
      </c>
      <c r="D58" s="72" t="s">
        <v>151</v>
      </c>
      <c r="E58" s="109" t="s">
        <v>152</v>
      </c>
      <c r="F58" s="109">
        <v>5</v>
      </c>
      <c r="G58" s="29"/>
      <c r="H58" s="29"/>
      <c r="I58" s="29"/>
      <c r="J58" s="29">
        <v>0</v>
      </c>
      <c r="K58" s="29"/>
      <c r="L58" s="29"/>
      <c r="M58" s="29"/>
      <c r="N58" s="29"/>
      <c r="O58" s="29"/>
      <c r="P58" s="29"/>
      <c r="Q58" s="102">
        <f t="shared" si="1"/>
        <v>0</v>
      </c>
      <c r="R58" s="85"/>
      <c r="S58" s="85">
        <v>14</v>
      </c>
      <c r="T58" s="19"/>
      <c r="U58" s="19"/>
    </row>
    <row r="59" spans="1:24" s="37" customFormat="1" ht="16.5" thickBot="1">
      <c r="A59" s="25">
        <v>52</v>
      </c>
      <c r="B59" s="77" t="s">
        <v>153</v>
      </c>
      <c r="C59" s="78" t="s">
        <v>154</v>
      </c>
      <c r="D59" s="47" t="s">
        <v>155</v>
      </c>
      <c r="E59" s="48" t="s">
        <v>156</v>
      </c>
      <c r="F59" s="48">
        <v>20</v>
      </c>
      <c r="G59" s="64"/>
      <c r="H59" s="65"/>
      <c r="I59" s="64"/>
      <c r="J59" s="65"/>
      <c r="K59" s="64">
        <v>0</v>
      </c>
      <c r="L59" s="65"/>
      <c r="M59" s="64"/>
      <c r="N59" s="65"/>
      <c r="O59" s="64"/>
      <c r="P59" s="65"/>
      <c r="Q59" s="102">
        <f t="shared" si="1"/>
        <v>0</v>
      </c>
      <c r="R59" s="85"/>
      <c r="S59" s="85">
        <v>3</v>
      </c>
      <c r="T59" s="19"/>
      <c r="U59" s="19"/>
    </row>
    <row r="60" spans="1:24" s="37" customFormat="1" ht="16.5" thickBot="1">
      <c r="A60" s="25">
        <v>53</v>
      </c>
      <c r="B60" s="26" t="s">
        <v>157</v>
      </c>
      <c r="C60" s="27" t="s">
        <v>158</v>
      </c>
      <c r="D60" s="35" t="s">
        <v>159</v>
      </c>
      <c r="E60" s="109" t="s">
        <v>54</v>
      </c>
      <c r="F60" s="109">
        <v>20</v>
      </c>
      <c r="G60" s="58"/>
      <c r="H60" s="29"/>
      <c r="I60" s="58"/>
      <c r="J60" s="29"/>
      <c r="K60" s="58">
        <v>0.3</v>
      </c>
      <c r="L60" s="29"/>
      <c r="M60" s="58"/>
      <c r="N60" s="29"/>
      <c r="O60" s="58"/>
      <c r="P60" s="29"/>
      <c r="Q60" s="102">
        <f t="shared" si="1"/>
        <v>0.3</v>
      </c>
      <c r="R60" s="85"/>
      <c r="S60" s="85">
        <v>1.25</v>
      </c>
      <c r="T60" s="19"/>
      <c r="U60" s="19"/>
    </row>
    <row r="61" spans="1:24" s="37" customFormat="1" ht="16.5" thickBot="1">
      <c r="A61" s="25">
        <v>54</v>
      </c>
      <c r="B61" s="26" t="s">
        <v>157</v>
      </c>
      <c r="C61" s="27" t="s">
        <v>154</v>
      </c>
      <c r="D61" s="31" t="s">
        <v>160</v>
      </c>
      <c r="E61" s="105" t="s">
        <v>54</v>
      </c>
      <c r="F61" s="105">
        <v>20</v>
      </c>
      <c r="G61" s="32"/>
      <c r="H61" s="33"/>
      <c r="I61" s="32"/>
      <c r="J61" s="33"/>
      <c r="K61" s="32">
        <v>0.2</v>
      </c>
      <c r="L61" s="33"/>
      <c r="M61" s="32"/>
      <c r="N61" s="33"/>
      <c r="O61" s="32"/>
      <c r="P61" s="33"/>
      <c r="Q61" s="102">
        <f t="shared" si="1"/>
        <v>0.2</v>
      </c>
      <c r="R61" s="85"/>
      <c r="S61" s="85">
        <v>0.7</v>
      </c>
      <c r="T61" s="19"/>
      <c r="U61" s="19"/>
    </row>
    <row r="62" spans="1:24" s="37" customFormat="1" ht="16.5" thickBot="1">
      <c r="A62" s="25">
        <v>55</v>
      </c>
      <c r="B62" s="116" t="s">
        <v>161</v>
      </c>
      <c r="C62" s="118" t="s">
        <v>162</v>
      </c>
      <c r="D62" s="46" t="s">
        <v>163</v>
      </c>
      <c r="E62" s="117" t="s">
        <v>164</v>
      </c>
      <c r="F62" s="117">
        <v>15</v>
      </c>
      <c r="G62" s="117"/>
      <c r="H62" s="117"/>
      <c r="I62" s="117"/>
      <c r="J62" s="117"/>
      <c r="K62" s="117"/>
      <c r="L62" s="117"/>
      <c r="M62" s="117"/>
      <c r="N62" s="107"/>
      <c r="O62" s="29">
        <v>33.049999999999997</v>
      </c>
      <c r="P62" s="29"/>
      <c r="Q62" s="102">
        <f t="shared" si="1"/>
        <v>33.049999999999997</v>
      </c>
      <c r="R62" s="85"/>
      <c r="S62" s="85">
        <v>35</v>
      </c>
      <c r="T62" s="19"/>
      <c r="U62" s="19"/>
    </row>
    <row r="63" spans="1:24" s="37" customFormat="1" ht="32.25" thickBot="1">
      <c r="A63" s="25">
        <v>56</v>
      </c>
      <c r="B63" s="28" t="s">
        <v>165</v>
      </c>
      <c r="C63" s="46" t="s">
        <v>166</v>
      </c>
      <c r="D63" s="28" t="s">
        <v>167</v>
      </c>
      <c r="E63" s="48" t="s">
        <v>54</v>
      </c>
      <c r="F63" s="171">
        <v>20</v>
      </c>
      <c r="G63" s="172"/>
      <c r="H63" s="171"/>
      <c r="I63" s="172"/>
      <c r="J63" s="171"/>
      <c r="K63" s="172">
        <v>0.6</v>
      </c>
      <c r="L63" s="171"/>
      <c r="M63" s="172"/>
      <c r="N63" s="106"/>
      <c r="O63" s="173"/>
      <c r="P63" s="49"/>
      <c r="Q63" s="102">
        <f t="shared" si="1"/>
        <v>0.6</v>
      </c>
      <c r="R63" s="85"/>
      <c r="S63" s="85">
        <v>2.4</v>
      </c>
      <c r="T63" s="19"/>
      <c r="U63" s="19"/>
    </row>
    <row r="64" spans="1:24" s="37" customFormat="1" ht="32.25" thickBot="1">
      <c r="A64" s="25">
        <v>57</v>
      </c>
      <c r="B64" s="28" t="s">
        <v>168</v>
      </c>
      <c r="C64" s="174" t="s">
        <v>169</v>
      </c>
      <c r="D64" s="126" t="s">
        <v>170</v>
      </c>
      <c r="E64" s="39" t="s">
        <v>171</v>
      </c>
      <c r="F64" s="39">
        <v>20</v>
      </c>
      <c r="G64" s="127"/>
      <c r="H64" s="40"/>
      <c r="I64" s="127"/>
      <c r="J64" s="40"/>
      <c r="K64" s="127"/>
      <c r="L64" s="40"/>
      <c r="M64" s="127"/>
      <c r="N64" s="40"/>
      <c r="O64" s="127"/>
      <c r="P64" s="40">
        <v>19.5</v>
      </c>
      <c r="Q64" s="102">
        <f t="shared" si="1"/>
        <v>19.5</v>
      </c>
      <c r="R64" s="85"/>
      <c r="S64" s="85">
        <v>19.5</v>
      </c>
      <c r="T64" s="19"/>
      <c r="U64" s="19"/>
    </row>
    <row r="65" spans="1:24" s="37" customFormat="1" ht="16.5" thickBot="1">
      <c r="A65" s="25">
        <v>58</v>
      </c>
      <c r="B65" s="231" t="s">
        <v>172</v>
      </c>
      <c r="C65" s="164" t="s">
        <v>173</v>
      </c>
      <c r="D65" s="46" t="s">
        <v>174</v>
      </c>
      <c r="E65" s="39" t="s">
        <v>54</v>
      </c>
      <c r="F65" s="39">
        <v>30</v>
      </c>
      <c r="G65" s="127"/>
      <c r="H65" s="40"/>
      <c r="I65" s="127"/>
      <c r="J65" s="40"/>
      <c r="K65" s="127"/>
      <c r="L65" s="40"/>
      <c r="M65" s="127"/>
      <c r="N65" s="40"/>
      <c r="O65" s="144"/>
      <c r="P65" s="40">
        <v>1</v>
      </c>
      <c r="Q65" s="102">
        <f t="shared" si="1"/>
        <v>1</v>
      </c>
      <c r="R65" s="85"/>
      <c r="S65" s="85">
        <v>6</v>
      </c>
      <c r="T65" s="19"/>
      <c r="U65" s="19"/>
    </row>
    <row r="66" spans="1:24" s="37" customFormat="1" ht="15.75" customHeight="1" thickBot="1">
      <c r="A66" s="25">
        <v>59</v>
      </c>
      <c r="B66" s="232"/>
      <c r="C66" s="154" t="s">
        <v>175</v>
      </c>
      <c r="D66" s="175" t="s">
        <v>176</v>
      </c>
      <c r="E66" s="176" t="s">
        <v>54</v>
      </c>
      <c r="F66" s="176">
        <v>30</v>
      </c>
      <c r="G66" s="57"/>
      <c r="H66" s="52"/>
      <c r="I66" s="57"/>
      <c r="J66" s="52"/>
      <c r="K66" s="57"/>
      <c r="L66" s="52"/>
      <c r="M66" s="57"/>
      <c r="N66" s="52"/>
      <c r="O66" s="56"/>
      <c r="P66" s="52">
        <v>0.2</v>
      </c>
      <c r="Q66" s="102">
        <f t="shared" si="1"/>
        <v>0.2</v>
      </c>
      <c r="R66" s="85"/>
      <c r="S66" s="85">
        <v>3</v>
      </c>
      <c r="T66" s="19"/>
      <c r="U66" s="19"/>
    </row>
    <row r="67" spans="1:24" s="37" customFormat="1" ht="15.75" hidden="1" customHeight="1" thickBot="1">
      <c r="A67" s="25">
        <v>60</v>
      </c>
      <c r="B67" s="79"/>
      <c r="C67" s="80"/>
      <c r="D67" s="79"/>
      <c r="E67" s="50" t="s">
        <v>177</v>
      </c>
      <c r="F67" s="17"/>
      <c r="G67" s="81">
        <f t="shared" ref="G67:P67" si="2">SUM(G8:G66)</f>
        <v>35</v>
      </c>
      <c r="H67" s="81">
        <f t="shared" si="2"/>
        <v>35</v>
      </c>
      <c r="I67" s="81">
        <f t="shared" si="2"/>
        <v>10.505000000000001</v>
      </c>
      <c r="J67" s="81">
        <f t="shared" si="2"/>
        <v>16.77</v>
      </c>
      <c r="K67" s="81">
        <f t="shared" si="2"/>
        <v>12.573</v>
      </c>
      <c r="L67" s="81">
        <f t="shared" si="2"/>
        <v>24.380000000000003</v>
      </c>
      <c r="M67" s="81">
        <f t="shared" si="2"/>
        <v>17.62</v>
      </c>
      <c r="N67" s="81">
        <f t="shared" si="2"/>
        <v>16.090000000000003</v>
      </c>
      <c r="O67" s="81">
        <f t="shared" si="2"/>
        <v>36.279999999999994</v>
      </c>
      <c r="P67" s="81">
        <f t="shared" si="2"/>
        <v>25.22</v>
      </c>
      <c r="Q67" s="85"/>
      <c r="R67" s="85"/>
      <c r="S67" s="85"/>
      <c r="T67" s="19"/>
      <c r="U67" s="19"/>
      <c r="X67" s="82"/>
    </row>
    <row r="68" spans="1:24" s="37" customFormat="1" ht="16.5" hidden="1" thickBot="1">
      <c r="A68" s="25">
        <v>61</v>
      </c>
      <c r="B68" s="83" t="e">
        <f>#REF!/A67*100</f>
        <v>#REF!</v>
      </c>
      <c r="C68" s="80"/>
      <c r="D68" s="79"/>
      <c r="E68" s="79"/>
      <c r="F68" s="79" t="s">
        <v>178</v>
      </c>
      <c r="G68" s="81">
        <f>G10+G11+G22+G24+G27+G35+G36+G37+G53+G58</f>
        <v>35</v>
      </c>
      <c r="H68" s="81">
        <f t="shared" ref="H68:P68" si="3">H10+H11+H22+H24+H27+H35+H36+H37+H53+H58</f>
        <v>35</v>
      </c>
      <c r="I68" s="81">
        <f t="shared" si="3"/>
        <v>0</v>
      </c>
      <c r="J68" s="81">
        <f t="shared" si="3"/>
        <v>0</v>
      </c>
      <c r="K68" s="81">
        <f t="shared" si="3"/>
        <v>0</v>
      </c>
      <c r="L68" s="81">
        <f t="shared" si="3"/>
        <v>0.1</v>
      </c>
      <c r="M68" s="81">
        <f t="shared" si="3"/>
        <v>1.1000000000000001</v>
      </c>
      <c r="N68" s="81">
        <f t="shared" si="3"/>
        <v>0.1</v>
      </c>
      <c r="O68" s="81">
        <f t="shared" si="3"/>
        <v>0.78</v>
      </c>
      <c r="P68" s="81">
        <f t="shared" si="3"/>
        <v>0</v>
      </c>
      <c r="Q68" s="85"/>
      <c r="R68" s="85"/>
      <c r="S68" s="162"/>
      <c r="T68" s="19"/>
      <c r="U68" s="19"/>
    </row>
    <row r="69" spans="1:24" s="37" customFormat="1" ht="15.75" customHeight="1" thickBot="1">
      <c r="A69" s="25"/>
      <c r="B69" s="83"/>
      <c r="C69" s="80"/>
      <c r="D69" s="79"/>
      <c r="E69" s="79" t="s">
        <v>179</v>
      </c>
      <c r="F69" s="79" t="s">
        <v>178</v>
      </c>
      <c r="G69" s="81">
        <f>G11+G12+G23+G25+G28+G36+G37+G38+G54+G59</f>
        <v>35</v>
      </c>
      <c r="H69" s="81">
        <f>G69+H68</f>
        <v>70</v>
      </c>
      <c r="I69" s="81">
        <f t="shared" ref="I69:P69" si="4">H69+I68</f>
        <v>70</v>
      </c>
      <c r="J69" s="81">
        <f t="shared" si="4"/>
        <v>70</v>
      </c>
      <c r="K69" s="81">
        <f t="shared" si="4"/>
        <v>70</v>
      </c>
      <c r="L69" s="81">
        <f t="shared" si="4"/>
        <v>70.099999999999994</v>
      </c>
      <c r="M69" s="81">
        <f t="shared" si="4"/>
        <v>71.199999999999989</v>
      </c>
      <c r="N69" s="81">
        <f t="shared" si="4"/>
        <v>71.299999999999983</v>
      </c>
      <c r="O69" s="81">
        <f t="shared" si="4"/>
        <v>72.079999999999984</v>
      </c>
      <c r="P69" s="81">
        <f t="shared" si="4"/>
        <v>72.079999999999984</v>
      </c>
      <c r="Q69" s="85"/>
      <c r="R69" s="85"/>
      <c r="S69" s="162"/>
      <c r="T69" s="19"/>
      <c r="U69" s="19"/>
    </row>
    <row r="70" spans="1:24" s="37" customFormat="1" ht="16.5" hidden="1" thickBot="1">
      <c r="A70" s="25">
        <v>62</v>
      </c>
      <c r="B70" s="83" t="e">
        <f>#REF!/A67*100</f>
        <v>#REF!</v>
      </c>
      <c r="C70" s="80"/>
      <c r="D70" s="79"/>
      <c r="E70" s="79"/>
      <c r="F70" s="79" t="s">
        <v>180</v>
      </c>
      <c r="G70" s="81">
        <f>G20+G28+G30+G31+G32+G38+G39+G40+G41+G42+G43+G44+G45+G46+G47+G52+G52+G56+G57+G59+G60+G61+G62+G63+G64</f>
        <v>0</v>
      </c>
      <c r="H70" s="81">
        <f t="shared" ref="H70:P70" si="5">H20+H28+H30+H31+H32+H38+H39+H40+H41+H42+H43+H44+H45+H46+H47+H52+H52+H56+H57+H59+H60+H61+H62+H63+H64</f>
        <v>0</v>
      </c>
      <c r="I70" s="81">
        <f t="shared" si="5"/>
        <v>10.505000000000001</v>
      </c>
      <c r="J70" s="81">
        <f t="shared" si="5"/>
        <v>13.760000000000002</v>
      </c>
      <c r="K70" s="81">
        <f t="shared" si="5"/>
        <v>2.1</v>
      </c>
      <c r="L70" s="81">
        <f t="shared" si="5"/>
        <v>0</v>
      </c>
      <c r="M70" s="81">
        <f t="shared" si="5"/>
        <v>0</v>
      </c>
      <c r="N70" s="81">
        <f t="shared" si="5"/>
        <v>0</v>
      </c>
      <c r="O70" s="81">
        <f t="shared" si="5"/>
        <v>33.049999999999997</v>
      </c>
      <c r="P70" s="81">
        <f t="shared" si="5"/>
        <v>22.02</v>
      </c>
      <c r="Q70" s="85"/>
      <c r="R70" s="85"/>
      <c r="S70" s="85"/>
      <c r="T70" s="19"/>
      <c r="U70" s="19"/>
    </row>
    <row r="71" spans="1:24" s="37" customFormat="1" ht="16.5" thickBot="1">
      <c r="A71" s="25"/>
      <c r="B71" s="83"/>
      <c r="C71" s="80"/>
      <c r="D71" s="79"/>
      <c r="E71" s="79"/>
      <c r="F71" s="79" t="s">
        <v>180</v>
      </c>
      <c r="G71" s="81">
        <f>G21+G29+G31+G32+G33+G39+G40+G41+G42+G43+G44+G45+G46+G47+G48+G53+G53+G57+G58+G60+G61+G62+G63+G64+G65</f>
        <v>0</v>
      </c>
      <c r="H71" s="81">
        <f>H70+G71</f>
        <v>0</v>
      </c>
      <c r="I71" s="81">
        <f t="shared" ref="I71:P71" si="6">I70+H71</f>
        <v>10.505000000000001</v>
      </c>
      <c r="J71" s="81">
        <f t="shared" si="6"/>
        <v>24.265000000000001</v>
      </c>
      <c r="K71" s="81">
        <f t="shared" si="6"/>
        <v>26.365000000000002</v>
      </c>
      <c r="L71" s="81">
        <f t="shared" si="6"/>
        <v>26.365000000000002</v>
      </c>
      <c r="M71" s="81">
        <f t="shared" si="6"/>
        <v>26.365000000000002</v>
      </c>
      <c r="N71" s="81">
        <f t="shared" si="6"/>
        <v>26.365000000000002</v>
      </c>
      <c r="O71" s="81">
        <f t="shared" si="6"/>
        <v>59.414999999999999</v>
      </c>
      <c r="P71" s="81">
        <f t="shared" si="6"/>
        <v>81.435000000000002</v>
      </c>
      <c r="Q71" s="85"/>
      <c r="R71" s="85"/>
      <c r="S71" s="85"/>
      <c r="T71" s="19"/>
      <c r="U71" s="19"/>
    </row>
    <row r="72" spans="1:24" s="37" customFormat="1" ht="16.5" thickBot="1">
      <c r="A72" s="25"/>
      <c r="B72" s="83" t="e">
        <f>#REF!/A67*100</f>
        <v>#REF!</v>
      </c>
      <c r="C72" s="80"/>
      <c r="D72" s="79"/>
      <c r="E72" s="79"/>
      <c r="F72" s="79" t="s">
        <v>181</v>
      </c>
      <c r="G72" s="81">
        <f>G8+G9+G12+G13+G14+G15+G16+G17+G18+G19+G21+G23+G25+G26+G29+G33+G34+G48+G49+G50+G51+G54+G55+G65+G66</f>
        <v>0</v>
      </c>
      <c r="H72" s="81">
        <f t="shared" ref="H72:P72" si="7">H8+H9+H12+H13+H14+H15+H16+H17+H18+H19+H21+H23+H25+H26+H29+H33+H34+H48+H49+H50+H51+H54+H55+H65+H66</f>
        <v>0</v>
      </c>
      <c r="I72" s="81">
        <f t="shared" si="7"/>
        <v>0</v>
      </c>
      <c r="J72" s="81">
        <f t="shared" si="7"/>
        <v>3.01</v>
      </c>
      <c r="K72" s="81">
        <f t="shared" si="7"/>
        <v>10.473000000000001</v>
      </c>
      <c r="L72" s="81">
        <f t="shared" si="7"/>
        <v>24.28</v>
      </c>
      <c r="M72" s="81">
        <f t="shared" si="7"/>
        <v>16.52</v>
      </c>
      <c r="N72" s="81">
        <f t="shared" si="7"/>
        <v>15.990000000000002</v>
      </c>
      <c r="O72" s="81">
        <f t="shared" si="7"/>
        <v>2.4500000000000002</v>
      </c>
      <c r="P72" s="81">
        <f t="shared" si="7"/>
        <v>3.2</v>
      </c>
      <c r="Q72" s="85"/>
      <c r="R72" s="85"/>
      <c r="S72" s="162"/>
      <c r="T72" s="19"/>
      <c r="U72" s="19"/>
    </row>
    <row r="73" spans="1:24" s="37" customFormat="1" ht="15.75" customHeight="1" thickBot="1">
      <c r="A73" s="25"/>
      <c r="B73" s="83"/>
      <c r="C73" s="80"/>
      <c r="D73" s="79"/>
      <c r="E73" s="79"/>
      <c r="F73" s="79" t="s">
        <v>182</v>
      </c>
      <c r="G73" s="81">
        <f>G76</f>
        <v>35</v>
      </c>
      <c r="H73" s="81">
        <f t="shared" ref="H73:P73" si="8">H76</f>
        <v>70</v>
      </c>
      <c r="I73" s="81">
        <f t="shared" si="8"/>
        <v>80.504999999999995</v>
      </c>
      <c r="J73" s="81">
        <f t="shared" si="8"/>
        <v>97.274999999999991</v>
      </c>
      <c r="K73" s="81">
        <f t="shared" si="8"/>
        <v>109.84799999999998</v>
      </c>
      <c r="L73" s="81">
        <f t="shared" si="8"/>
        <v>134.22799999999998</v>
      </c>
      <c r="M73" s="81">
        <f t="shared" si="8"/>
        <v>151.84799999999998</v>
      </c>
      <c r="N73" s="81">
        <f t="shared" si="8"/>
        <v>167.93799999999999</v>
      </c>
      <c r="O73" s="81">
        <f t="shared" si="8"/>
        <v>204.21799999999999</v>
      </c>
      <c r="P73" s="81">
        <f t="shared" si="8"/>
        <v>229.43799999999999</v>
      </c>
      <c r="Q73" s="85"/>
      <c r="R73" s="85"/>
      <c r="S73" s="162">
        <v>214.2</v>
      </c>
      <c r="T73" s="19">
        <v>228.2</v>
      </c>
      <c r="U73" s="19"/>
    </row>
    <row r="74" spans="1:24" s="37" customFormat="1" ht="16.5" hidden="1" thickBot="1">
      <c r="A74" s="25">
        <v>64</v>
      </c>
      <c r="B74" s="83" t="e">
        <f>#REF!/#REF!*100</f>
        <v>#REF!</v>
      </c>
      <c r="C74" s="80"/>
      <c r="D74" s="79"/>
      <c r="E74" s="79"/>
      <c r="F74" s="79" t="s">
        <v>183</v>
      </c>
      <c r="G74" s="81">
        <f>G10+G11+G22</f>
        <v>0</v>
      </c>
      <c r="H74" s="81">
        <f t="shared" ref="H74:P74" si="9">H10+H11+H22</f>
        <v>0</v>
      </c>
      <c r="I74" s="81">
        <f t="shared" si="9"/>
        <v>0</v>
      </c>
      <c r="J74" s="81">
        <f t="shared" si="9"/>
        <v>0</v>
      </c>
      <c r="K74" s="81">
        <f t="shared" si="9"/>
        <v>0</v>
      </c>
      <c r="L74" s="81">
        <f t="shared" si="9"/>
        <v>0</v>
      </c>
      <c r="M74" s="81">
        <f t="shared" si="9"/>
        <v>1.1000000000000001</v>
      </c>
      <c r="N74" s="81">
        <f t="shared" si="9"/>
        <v>0.1</v>
      </c>
      <c r="O74" s="81">
        <f t="shared" si="9"/>
        <v>0</v>
      </c>
      <c r="P74" s="81">
        <f t="shared" si="9"/>
        <v>0</v>
      </c>
      <c r="Q74" s="85"/>
      <c r="R74" s="85"/>
      <c r="S74" s="85"/>
      <c r="T74" s="19"/>
      <c r="U74" s="19"/>
    </row>
    <row r="75" spans="1:24" s="37" customFormat="1" ht="15.75" customHeight="1" thickBot="1">
      <c r="A75" s="25"/>
      <c r="B75" s="83"/>
      <c r="C75" s="80"/>
      <c r="D75" s="79"/>
      <c r="E75" s="79"/>
      <c r="F75" s="79" t="s">
        <v>183</v>
      </c>
      <c r="G75" s="81">
        <f>G11+G12+G23</f>
        <v>0</v>
      </c>
      <c r="H75" s="81">
        <f>H74+G75</f>
        <v>0</v>
      </c>
      <c r="I75" s="81">
        <f t="shared" ref="I75:P75" si="10">I74+H75</f>
        <v>0</v>
      </c>
      <c r="J75" s="81">
        <f t="shared" si="10"/>
        <v>0</v>
      </c>
      <c r="K75" s="81">
        <f t="shared" si="10"/>
        <v>0</v>
      </c>
      <c r="L75" s="81">
        <f t="shared" si="10"/>
        <v>0</v>
      </c>
      <c r="M75" s="81">
        <f t="shared" si="10"/>
        <v>1.1000000000000001</v>
      </c>
      <c r="N75" s="81">
        <f t="shared" si="10"/>
        <v>1.2000000000000002</v>
      </c>
      <c r="O75" s="81">
        <f t="shared" si="10"/>
        <v>1.2000000000000002</v>
      </c>
      <c r="P75" s="81">
        <f t="shared" si="10"/>
        <v>1.2000000000000002</v>
      </c>
      <c r="Q75" s="85"/>
      <c r="R75" s="85"/>
      <c r="S75" s="85"/>
      <c r="T75" s="19"/>
      <c r="U75" s="19"/>
    </row>
    <row r="76" spans="1:24" s="37" customFormat="1" ht="16.5" hidden="1" thickBot="1">
      <c r="A76" s="25">
        <v>65</v>
      </c>
      <c r="B76" s="83" t="e">
        <f>#REF!+#REF!+#REF!</f>
        <v>#REF!</v>
      </c>
      <c r="C76" s="80"/>
      <c r="D76" s="79"/>
      <c r="E76" s="50" t="s">
        <v>184</v>
      </c>
      <c r="F76" s="50"/>
      <c r="G76" s="81">
        <f>G67</f>
        <v>35</v>
      </c>
      <c r="H76" s="81">
        <f t="shared" ref="H76:P76" si="11">G76+H67</f>
        <v>70</v>
      </c>
      <c r="I76" s="81">
        <f t="shared" si="11"/>
        <v>80.504999999999995</v>
      </c>
      <c r="J76" s="81">
        <f t="shared" si="11"/>
        <v>97.274999999999991</v>
      </c>
      <c r="K76" s="81">
        <f t="shared" si="11"/>
        <v>109.84799999999998</v>
      </c>
      <c r="L76" s="81">
        <f t="shared" si="11"/>
        <v>134.22799999999998</v>
      </c>
      <c r="M76" s="81">
        <f t="shared" si="11"/>
        <v>151.84799999999998</v>
      </c>
      <c r="N76" s="81">
        <f t="shared" si="11"/>
        <v>167.93799999999999</v>
      </c>
      <c r="O76" s="81">
        <f t="shared" si="11"/>
        <v>204.21799999999999</v>
      </c>
      <c r="P76" s="81">
        <f t="shared" si="11"/>
        <v>229.43799999999999</v>
      </c>
      <c r="Q76" s="85"/>
      <c r="R76" s="85"/>
      <c r="S76" s="85"/>
      <c r="T76" s="19"/>
      <c r="U76" s="19"/>
    </row>
    <row r="77" spans="1:24" s="37" customFormat="1" ht="2.25" hidden="1" customHeight="1" thickBot="1">
      <c r="A77" s="25">
        <v>66</v>
      </c>
      <c r="B77" s="79"/>
      <c r="C77" s="84"/>
      <c r="D77" s="79"/>
      <c r="E77" s="79"/>
      <c r="F77" s="79" t="s">
        <v>185</v>
      </c>
      <c r="G77" s="81">
        <v>39.479999999999997</v>
      </c>
      <c r="H77" s="81">
        <v>39.479999999999997</v>
      </c>
      <c r="I77" s="81">
        <v>39.479999999999997</v>
      </c>
      <c r="J77" s="81">
        <v>39.479999999999997</v>
      </c>
      <c r="K77" s="81">
        <v>39.479999999999997</v>
      </c>
      <c r="L77" s="81">
        <v>39.479999999999997</v>
      </c>
      <c r="M77" s="81">
        <v>39.479999999999997</v>
      </c>
      <c r="N77" s="81">
        <v>39.479999999999997</v>
      </c>
      <c r="O77" s="81">
        <v>39.479999999999997</v>
      </c>
      <c r="P77" s="81">
        <v>39.479999999999997</v>
      </c>
      <c r="Q77" s="85"/>
      <c r="R77" s="85"/>
      <c r="S77" s="85"/>
      <c r="T77" s="19"/>
      <c r="U77" s="19"/>
      <c r="X77" s="82"/>
    </row>
    <row r="78" spans="1:24" s="37" customFormat="1" ht="0.75" customHeight="1" thickBot="1">
      <c r="A78" s="25">
        <v>67</v>
      </c>
      <c r="B78" s="79"/>
      <c r="C78" s="84"/>
      <c r="D78" s="79"/>
      <c r="E78" s="79"/>
      <c r="F78" s="30"/>
      <c r="G78" s="81">
        <f t="shared" ref="G78:P78" si="12">G77-G67</f>
        <v>4.4799999999999969</v>
      </c>
      <c r="H78" s="81">
        <f t="shared" si="12"/>
        <v>4.4799999999999969</v>
      </c>
      <c r="I78" s="81">
        <f t="shared" si="12"/>
        <v>28.974999999999994</v>
      </c>
      <c r="J78" s="81">
        <f t="shared" si="12"/>
        <v>22.709999999999997</v>
      </c>
      <c r="K78" s="81">
        <f t="shared" si="12"/>
        <v>26.906999999999996</v>
      </c>
      <c r="L78" s="81">
        <f t="shared" si="12"/>
        <v>15.099999999999994</v>
      </c>
      <c r="M78" s="81">
        <f t="shared" si="12"/>
        <v>21.859999999999996</v>
      </c>
      <c r="N78" s="81">
        <f t="shared" si="12"/>
        <v>23.389999999999993</v>
      </c>
      <c r="O78" s="81">
        <f t="shared" si="12"/>
        <v>3.2000000000000028</v>
      </c>
      <c r="P78" s="81">
        <f t="shared" si="12"/>
        <v>14.259999999999998</v>
      </c>
      <c r="Q78" s="85"/>
      <c r="R78" s="85"/>
      <c r="S78" s="85"/>
      <c r="T78" s="19"/>
      <c r="U78" s="19"/>
    </row>
    <row r="79" spans="1:24" s="37" customFormat="1" ht="16.5" thickBot="1">
      <c r="A79" s="25"/>
      <c r="B79" s="25"/>
      <c r="C79" s="25"/>
      <c r="D79" s="25"/>
      <c r="E79" s="25"/>
      <c r="F79" s="85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85"/>
      <c r="R79" s="85"/>
      <c r="S79" s="85"/>
      <c r="T79" s="19"/>
      <c r="U79" s="19"/>
    </row>
    <row r="80" spans="1:24" s="37" customFormat="1" ht="16.5" hidden="1" thickBot="1">
      <c r="A80" s="25">
        <v>69</v>
      </c>
      <c r="B80" s="225" t="s">
        <v>186</v>
      </c>
      <c r="C80" s="226"/>
      <c r="D80" s="226"/>
      <c r="E80" s="227"/>
      <c r="F80" s="85" t="s">
        <v>178</v>
      </c>
      <c r="G80" s="29">
        <f>G10+G11+G22+G24+G27+G35+G36+G37</f>
        <v>35</v>
      </c>
      <c r="H80" s="29">
        <f t="shared" ref="H80:P80" si="13">H10+H11+H22+H24+H27+H35+H36+H37</f>
        <v>35</v>
      </c>
      <c r="I80" s="29">
        <f t="shared" si="13"/>
        <v>0</v>
      </c>
      <c r="J80" s="29">
        <f t="shared" si="13"/>
        <v>0</v>
      </c>
      <c r="K80" s="29">
        <f t="shared" si="13"/>
        <v>0</v>
      </c>
      <c r="L80" s="29">
        <f t="shared" si="13"/>
        <v>0.1</v>
      </c>
      <c r="M80" s="29">
        <f t="shared" si="13"/>
        <v>1.1000000000000001</v>
      </c>
      <c r="N80" s="29">
        <f t="shared" si="13"/>
        <v>0.1</v>
      </c>
      <c r="O80" s="29">
        <f t="shared" si="13"/>
        <v>0.78</v>
      </c>
      <c r="P80" s="29">
        <f t="shared" si="13"/>
        <v>0</v>
      </c>
      <c r="Q80" s="85"/>
      <c r="R80" s="85"/>
      <c r="S80" s="85"/>
      <c r="T80" s="19"/>
      <c r="U80" s="19"/>
    </row>
    <row r="81" spans="1:21" s="37" customFormat="1" ht="15" customHeight="1" thickBot="1">
      <c r="A81" s="25"/>
      <c r="B81" s="225" t="s">
        <v>186</v>
      </c>
      <c r="C81" s="228"/>
      <c r="D81" s="228"/>
      <c r="E81" s="229"/>
      <c r="F81" s="85" t="s">
        <v>178</v>
      </c>
      <c r="G81" s="29">
        <f>G80</f>
        <v>35</v>
      </c>
      <c r="H81" s="29">
        <f>H80+G81</f>
        <v>70</v>
      </c>
      <c r="I81" s="29">
        <f t="shared" ref="I81:P81" si="14">I80+H81</f>
        <v>70</v>
      </c>
      <c r="J81" s="29">
        <f t="shared" si="14"/>
        <v>70</v>
      </c>
      <c r="K81" s="29">
        <f t="shared" si="14"/>
        <v>70</v>
      </c>
      <c r="L81" s="29">
        <f t="shared" si="14"/>
        <v>70.099999999999994</v>
      </c>
      <c r="M81" s="29">
        <f t="shared" si="14"/>
        <v>71.199999999999989</v>
      </c>
      <c r="N81" s="29">
        <f t="shared" si="14"/>
        <v>71.299999999999983</v>
      </c>
      <c r="O81" s="29">
        <f t="shared" si="14"/>
        <v>72.079999999999984</v>
      </c>
      <c r="P81" s="29">
        <f t="shared" si="14"/>
        <v>72.079999999999984</v>
      </c>
      <c r="Q81" s="85"/>
      <c r="R81" s="85"/>
      <c r="S81" s="85"/>
      <c r="T81" s="19"/>
      <c r="U81" s="19"/>
    </row>
    <row r="82" spans="1:21" s="37" customFormat="1" ht="16.5" hidden="1" thickBot="1">
      <c r="A82" s="25">
        <v>70</v>
      </c>
      <c r="B82" s="25"/>
      <c r="C82" s="25"/>
      <c r="D82" s="25"/>
      <c r="E82" s="25"/>
      <c r="F82" s="85" t="s">
        <v>187</v>
      </c>
      <c r="G82" s="29">
        <f>G20+G28+G30+G31+G32</f>
        <v>0</v>
      </c>
      <c r="H82" s="29">
        <f t="shared" ref="H82:P82" si="15">H20+H28+H30+H31+H32</f>
        <v>0</v>
      </c>
      <c r="I82" s="29">
        <f t="shared" si="15"/>
        <v>0</v>
      </c>
      <c r="J82" s="29">
        <f t="shared" si="15"/>
        <v>0.96</v>
      </c>
      <c r="K82" s="29">
        <f t="shared" si="15"/>
        <v>0</v>
      </c>
      <c r="L82" s="29">
        <f t="shared" si="15"/>
        <v>0</v>
      </c>
      <c r="M82" s="29">
        <f t="shared" si="15"/>
        <v>0</v>
      </c>
      <c r="N82" s="29">
        <f t="shared" si="15"/>
        <v>0</v>
      </c>
      <c r="O82" s="29">
        <f t="shared" si="15"/>
        <v>0</v>
      </c>
      <c r="P82" s="29">
        <f t="shared" si="15"/>
        <v>2.52</v>
      </c>
      <c r="Q82" s="85"/>
      <c r="R82" s="85"/>
      <c r="S82" s="85"/>
      <c r="T82" s="19"/>
      <c r="U82" s="19"/>
    </row>
    <row r="83" spans="1:21" s="37" customFormat="1" ht="15.75" customHeight="1" thickBot="1">
      <c r="A83" s="25"/>
      <c r="B83" s="25"/>
      <c r="C83" s="25"/>
      <c r="D83" s="25"/>
      <c r="E83" s="25"/>
      <c r="F83" s="85" t="s">
        <v>187</v>
      </c>
      <c r="G83" s="29">
        <f>G82</f>
        <v>0</v>
      </c>
      <c r="H83" s="29">
        <f>H82+G83</f>
        <v>0</v>
      </c>
      <c r="I83" s="29">
        <f t="shared" ref="I83:P83" si="16">I82+H83</f>
        <v>0</v>
      </c>
      <c r="J83" s="29">
        <f t="shared" si="16"/>
        <v>0.96</v>
      </c>
      <c r="K83" s="29">
        <f t="shared" si="16"/>
        <v>0.96</v>
      </c>
      <c r="L83" s="29">
        <f t="shared" si="16"/>
        <v>0.96</v>
      </c>
      <c r="M83" s="29">
        <f t="shared" si="16"/>
        <v>0.96</v>
      </c>
      <c r="N83" s="29">
        <f t="shared" si="16"/>
        <v>0.96</v>
      </c>
      <c r="O83" s="29">
        <f t="shared" si="16"/>
        <v>0.96</v>
      </c>
      <c r="P83" s="29">
        <f t="shared" si="16"/>
        <v>3.48</v>
      </c>
      <c r="Q83" s="85"/>
      <c r="R83" s="85"/>
      <c r="S83" s="85"/>
      <c r="T83" s="19"/>
      <c r="U83" s="19"/>
    </row>
    <row r="84" spans="1:21" s="37" customFormat="1" ht="16.5" hidden="1" thickBot="1">
      <c r="A84" s="25">
        <v>71</v>
      </c>
      <c r="B84" s="25"/>
      <c r="C84" s="25"/>
      <c r="D84" s="25"/>
      <c r="E84" s="25"/>
      <c r="F84" s="85" t="s">
        <v>188</v>
      </c>
      <c r="G84" s="29">
        <f>SUM(G8:G37)</f>
        <v>35</v>
      </c>
      <c r="H84" s="29">
        <f t="shared" ref="H84:P84" si="17">SUM(H8:H37)</f>
        <v>35</v>
      </c>
      <c r="I84" s="29">
        <f t="shared" si="17"/>
        <v>0</v>
      </c>
      <c r="J84" s="29">
        <f t="shared" si="17"/>
        <v>0.96</v>
      </c>
      <c r="K84" s="29">
        <f t="shared" si="17"/>
        <v>0</v>
      </c>
      <c r="L84" s="29">
        <f t="shared" si="17"/>
        <v>0.32</v>
      </c>
      <c r="M84" s="29">
        <f t="shared" si="17"/>
        <v>12.920000000000002</v>
      </c>
      <c r="N84" s="29">
        <f t="shared" si="17"/>
        <v>7.620000000000001</v>
      </c>
      <c r="O84" s="29">
        <f t="shared" si="17"/>
        <v>3.23</v>
      </c>
      <c r="P84" s="29">
        <f t="shared" si="17"/>
        <v>4.5199999999999996</v>
      </c>
      <c r="Q84" s="85"/>
      <c r="R84" s="85"/>
      <c r="S84" s="85"/>
      <c r="T84" s="19"/>
      <c r="U84" s="19"/>
    </row>
    <row r="85" spans="1:21" s="37" customFormat="1" ht="16.5" thickBot="1">
      <c r="A85" s="25"/>
      <c r="B85" s="25"/>
      <c r="C85" s="25"/>
      <c r="D85" s="25"/>
      <c r="E85" s="25"/>
      <c r="F85" s="85" t="s">
        <v>188</v>
      </c>
      <c r="G85" s="29">
        <f>G84</f>
        <v>35</v>
      </c>
      <c r="H85" s="29">
        <f>H84+G85</f>
        <v>70</v>
      </c>
      <c r="I85" s="29">
        <f t="shared" ref="I85:P85" si="18">I84+H85</f>
        <v>70</v>
      </c>
      <c r="J85" s="29">
        <f t="shared" si="18"/>
        <v>70.959999999999994</v>
      </c>
      <c r="K85" s="29">
        <f t="shared" si="18"/>
        <v>70.959999999999994</v>
      </c>
      <c r="L85" s="29">
        <f t="shared" si="18"/>
        <v>71.279999999999987</v>
      </c>
      <c r="M85" s="29">
        <f t="shared" si="18"/>
        <v>84.199999999999989</v>
      </c>
      <c r="N85" s="29">
        <f t="shared" si="18"/>
        <v>91.82</v>
      </c>
      <c r="O85" s="29">
        <f t="shared" si="18"/>
        <v>95.05</v>
      </c>
      <c r="P85" s="29">
        <f t="shared" si="18"/>
        <v>99.57</v>
      </c>
      <c r="Q85" s="85"/>
      <c r="R85" s="85"/>
      <c r="S85" s="85"/>
      <c r="T85" s="19"/>
      <c r="U85" s="19"/>
    </row>
    <row r="86" spans="1:21" s="37" customFormat="1" ht="0.75" customHeight="1" thickBot="1">
      <c r="A86" s="25">
        <v>72</v>
      </c>
      <c r="B86" s="25"/>
      <c r="C86" s="25"/>
      <c r="D86" s="25"/>
      <c r="E86" s="25"/>
      <c r="F86" s="85" t="s">
        <v>183</v>
      </c>
      <c r="G86" s="29">
        <f>G10+G11+G22</f>
        <v>0</v>
      </c>
      <c r="H86" s="29">
        <f t="shared" ref="H86:P86" si="19">H10+H11+H22</f>
        <v>0</v>
      </c>
      <c r="I86" s="29">
        <f t="shared" si="19"/>
        <v>0</v>
      </c>
      <c r="J86" s="29">
        <f t="shared" si="19"/>
        <v>0</v>
      </c>
      <c r="K86" s="29">
        <f t="shared" si="19"/>
        <v>0</v>
      </c>
      <c r="L86" s="29">
        <f t="shared" si="19"/>
        <v>0</v>
      </c>
      <c r="M86" s="29">
        <f t="shared" si="19"/>
        <v>1.1000000000000001</v>
      </c>
      <c r="N86" s="29">
        <f t="shared" si="19"/>
        <v>0.1</v>
      </c>
      <c r="O86" s="29">
        <f t="shared" si="19"/>
        <v>0</v>
      </c>
      <c r="P86" s="29">
        <f t="shared" si="19"/>
        <v>0</v>
      </c>
      <c r="Q86" s="85"/>
      <c r="R86" s="85"/>
      <c r="S86" s="85"/>
      <c r="T86" s="19"/>
      <c r="U86" s="19"/>
    </row>
    <row r="87" spans="1:21" s="37" customFormat="1" ht="16.5" customHeight="1" thickBot="1">
      <c r="A87" s="25"/>
      <c r="B87" s="86"/>
      <c r="C87" s="87"/>
      <c r="D87" s="87"/>
      <c r="E87" s="88"/>
      <c r="F87" s="85" t="s">
        <v>183</v>
      </c>
      <c r="G87" s="29">
        <f>G86</f>
        <v>0</v>
      </c>
      <c r="H87" s="29">
        <f>H86+G87</f>
        <v>0</v>
      </c>
      <c r="I87" s="29">
        <f t="shared" ref="I87:P87" si="20">I86+H87</f>
        <v>0</v>
      </c>
      <c r="J87" s="29">
        <f t="shared" si="20"/>
        <v>0</v>
      </c>
      <c r="K87" s="29">
        <f t="shared" si="20"/>
        <v>0</v>
      </c>
      <c r="L87" s="29">
        <f t="shared" si="20"/>
        <v>0</v>
      </c>
      <c r="M87" s="29">
        <f t="shared" si="20"/>
        <v>1.1000000000000001</v>
      </c>
      <c r="N87" s="29">
        <f t="shared" si="20"/>
        <v>1.2000000000000002</v>
      </c>
      <c r="O87" s="29">
        <f t="shared" si="20"/>
        <v>1.2000000000000002</v>
      </c>
      <c r="P87" s="29">
        <f t="shared" si="20"/>
        <v>1.2000000000000002</v>
      </c>
      <c r="Q87" s="85"/>
      <c r="R87" s="85"/>
      <c r="S87" s="85"/>
      <c r="T87" s="19"/>
      <c r="U87" s="19"/>
    </row>
    <row r="88" spans="1:21" s="37" customFormat="1" ht="16.5" hidden="1" thickBot="1">
      <c r="A88" s="25"/>
      <c r="B88" s="225" t="s">
        <v>189</v>
      </c>
      <c r="C88" s="226"/>
      <c r="D88" s="226"/>
      <c r="E88" s="227"/>
      <c r="F88" s="85" t="s">
        <v>178</v>
      </c>
      <c r="G88" s="29">
        <v>0</v>
      </c>
      <c r="H88" s="29">
        <v>0</v>
      </c>
      <c r="I88" s="29">
        <v>0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85"/>
      <c r="R88" s="85"/>
      <c r="S88" s="85"/>
      <c r="T88" s="19"/>
      <c r="U88" s="19"/>
    </row>
    <row r="89" spans="1:21" s="37" customFormat="1" ht="15.75" customHeight="1" thickBot="1">
      <c r="A89" s="25"/>
      <c r="B89" s="225" t="s">
        <v>189</v>
      </c>
      <c r="C89" s="228"/>
      <c r="D89" s="228"/>
      <c r="E89" s="229"/>
      <c r="F89" s="85" t="s">
        <v>178</v>
      </c>
      <c r="G89" s="29">
        <f>G88</f>
        <v>0</v>
      </c>
      <c r="H89" s="29">
        <f>H88+G89</f>
        <v>0</v>
      </c>
      <c r="I89" s="29">
        <f t="shared" ref="I89:P89" si="21">I88+H89</f>
        <v>0</v>
      </c>
      <c r="J89" s="29">
        <f t="shared" si="21"/>
        <v>0</v>
      </c>
      <c r="K89" s="29">
        <f t="shared" si="21"/>
        <v>0</v>
      </c>
      <c r="L89" s="29">
        <f t="shared" si="21"/>
        <v>0</v>
      </c>
      <c r="M89" s="29">
        <f t="shared" si="21"/>
        <v>0</v>
      </c>
      <c r="N89" s="29">
        <f t="shared" si="21"/>
        <v>0</v>
      </c>
      <c r="O89" s="29">
        <f t="shared" si="21"/>
        <v>0</v>
      </c>
      <c r="P89" s="29">
        <f t="shared" si="21"/>
        <v>0</v>
      </c>
      <c r="Q89" s="85"/>
      <c r="R89" s="85"/>
      <c r="S89" s="85"/>
      <c r="T89" s="19"/>
      <c r="U89" s="19"/>
    </row>
    <row r="90" spans="1:21" s="37" customFormat="1" ht="16.5" hidden="1" thickBot="1">
      <c r="A90" s="25"/>
      <c r="B90" s="25"/>
      <c r="C90" s="25"/>
      <c r="D90" s="25"/>
      <c r="E90" s="25"/>
      <c r="F90" s="85" t="s">
        <v>187</v>
      </c>
      <c r="G90" s="29">
        <f>G62+G63</f>
        <v>0</v>
      </c>
      <c r="H90" s="29">
        <f t="shared" ref="H90:P90" si="22">H62+H63</f>
        <v>0</v>
      </c>
      <c r="I90" s="29">
        <f t="shared" si="22"/>
        <v>0</v>
      </c>
      <c r="J90" s="29">
        <f t="shared" si="22"/>
        <v>0</v>
      </c>
      <c r="K90" s="29">
        <f t="shared" si="22"/>
        <v>0.6</v>
      </c>
      <c r="L90" s="29">
        <f t="shared" si="22"/>
        <v>0</v>
      </c>
      <c r="M90" s="29">
        <f t="shared" si="22"/>
        <v>0</v>
      </c>
      <c r="N90" s="29">
        <f t="shared" si="22"/>
        <v>0</v>
      </c>
      <c r="O90" s="29">
        <f t="shared" si="22"/>
        <v>33.049999999999997</v>
      </c>
      <c r="P90" s="29">
        <f t="shared" si="22"/>
        <v>0</v>
      </c>
      <c r="Q90" s="85"/>
      <c r="R90" s="85"/>
      <c r="S90" s="85"/>
      <c r="T90" s="19"/>
      <c r="U90" s="19"/>
    </row>
    <row r="91" spans="1:21" s="37" customFormat="1" ht="16.5" thickBot="1">
      <c r="A91" s="25"/>
      <c r="B91" s="25"/>
      <c r="C91" s="25"/>
      <c r="D91" s="25"/>
      <c r="E91" s="25"/>
      <c r="F91" s="85" t="s">
        <v>187</v>
      </c>
      <c r="G91" s="29">
        <f>G90</f>
        <v>0</v>
      </c>
      <c r="H91" s="29">
        <f>H90+G91</f>
        <v>0</v>
      </c>
      <c r="I91" s="29">
        <f t="shared" ref="I91:P91" si="23">I90+H91</f>
        <v>0</v>
      </c>
      <c r="J91" s="29">
        <f t="shared" si="23"/>
        <v>0</v>
      </c>
      <c r="K91" s="29">
        <f t="shared" si="23"/>
        <v>0.6</v>
      </c>
      <c r="L91" s="29">
        <f t="shared" si="23"/>
        <v>0.6</v>
      </c>
      <c r="M91" s="29">
        <f t="shared" si="23"/>
        <v>0.6</v>
      </c>
      <c r="N91" s="29">
        <f t="shared" si="23"/>
        <v>0.6</v>
      </c>
      <c r="O91" s="29">
        <f t="shared" si="23"/>
        <v>33.65</v>
      </c>
      <c r="P91" s="29">
        <f t="shared" si="23"/>
        <v>33.65</v>
      </c>
      <c r="Q91" s="85"/>
      <c r="R91" s="85"/>
      <c r="S91" s="85"/>
      <c r="T91" s="19"/>
      <c r="U91" s="19"/>
    </row>
    <row r="92" spans="1:21" s="37" customFormat="1" ht="16.5" hidden="1" thickBot="1">
      <c r="A92" s="25"/>
      <c r="B92" s="25"/>
      <c r="C92" s="25"/>
      <c r="D92" s="25"/>
      <c r="E92" s="25"/>
      <c r="F92" s="85" t="s">
        <v>188</v>
      </c>
      <c r="G92" s="29">
        <f>G62+G63</f>
        <v>0</v>
      </c>
      <c r="H92" s="29">
        <f t="shared" ref="H92:P92" si="24">H62+H63</f>
        <v>0</v>
      </c>
      <c r="I92" s="29">
        <f t="shared" si="24"/>
        <v>0</v>
      </c>
      <c r="J92" s="29">
        <f t="shared" si="24"/>
        <v>0</v>
      </c>
      <c r="K92" s="29">
        <f t="shared" si="24"/>
        <v>0.6</v>
      </c>
      <c r="L92" s="29">
        <f t="shared" si="24"/>
        <v>0</v>
      </c>
      <c r="M92" s="29">
        <f t="shared" si="24"/>
        <v>0</v>
      </c>
      <c r="N92" s="29">
        <f t="shared" si="24"/>
        <v>0</v>
      </c>
      <c r="O92" s="29">
        <f t="shared" si="24"/>
        <v>33.049999999999997</v>
      </c>
      <c r="P92" s="29">
        <f t="shared" si="24"/>
        <v>0</v>
      </c>
      <c r="Q92" s="85"/>
      <c r="R92" s="85"/>
      <c r="S92" s="85"/>
      <c r="T92" s="19"/>
      <c r="U92" s="19"/>
    </row>
    <row r="93" spans="1:21" s="37" customFormat="1" ht="16.5" thickBot="1">
      <c r="A93" s="25"/>
      <c r="B93" s="25"/>
      <c r="C93" s="25"/>
      <c r="D93" s="25"/>
      <c r="E93" s="25"/>
      <c r="F93" s="85" t="s">
        <v>188</v>
      </c>
      <c r="G93" s="29">
        <f>G92</f>
        <v>0</v>
      </c>
      <c r="H93" s="29">
        <f>H92+G93</f>
        <v>0</v>
      </c>
      <c r="I93" s="29">
        <f t="shared" ref="I93:P93" si="25">I92+H93</f>
        <v>0</v>
      </c>
      <c r="J93" s="29">
        <f t="shared" si="25"/>
        <v>0</v>
      </c>
      <c r="K93" s="29">
        <f t="shared" si="25"/>
        <v>0.6</v>
      </c>
      <c r="L93" s="29">
        <f t="shared" si="25"/>
        <v>0.6</v>
      </c>
      <c r="M93" s="29">
        <f t="shared" si="25"/>
        <v>0.6</v>
      </c>
      <c r="N93" s="29">
        <f t="shared" si="25"/>
        <v>0.6</v>
      </c>
      <c r="O93" s="29">
        <f t="shared" si="25"/>
        <v>33.65</v>
      </c>
      <c r="P93" s="29">
        <f t="shared" si="25"/>
        <v>33.65</v>
      </c>
      <c r="Q93" s="85"/>
      <c r="R93" s="85"/>
      <c r="S93" s="85"/>
      <c r="T93" s="19"/>
      <c r="U93" s="19"/>
    </row>
    <row r="94" spans="1:21" s="37" customFormat="1" ht="0.75" customHeight="1" thickBot="1">
      <c r="A94" s="25"/>
      <c r="B94" s="25"/>
      <c r="C94" s="25"/>
      <c r="D94" s="25"/>
      <c r="E94" s="25"/>
      <c r="F94" s="85" t="s">
        <v>183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85"/>
      <c r="R94" s="85"/>
      <c r="S94" s="103"/>
      <c r="T94" s="19"/>
      <c r="U94" s="19"/>
    </row>
    <row r="95" spans="1:21" s="37" customFormat="1" ht="16.5" thickBot="1">
      <c r="A95" s="25"/>
      <c r="B95" s="25"/>
      <c r="C95" s="25"/>
      <c r="D95" s="25"/>
      <c r="E95" s="25"/>
      <c r="F95" s="85" t="s">
        <v>183</v>
      </c>
      <c r="G95" s="29">
        <f>G94</f>
        <v>0</v>
      </c>
      <c r="H95" s="29">
        <f>H94+G95</f>
        <v>0</v>
      </c>
      <c r="I95" s="29">
        <f t="shared" ref="I95:P95" si="26">I94+H95</f>
        <v>0</v>
      </c>
      <c r="J95" s="29">
        <f t="shared" si="26"/>
        <v>0</v>
      </c>
      <c r="K95" s="29">
        <f t="shared" si="26"/>
        <v>0</v>
      </c>
      <c r="L95" s="29">
        <f t="shared" si="26"/>
        <v>0</v>
      </c>
      <c r="M95" s="29">
        <f t="shared" si="26"/>
        <v>0</v>
      </c>
      <c r="N95" s="29">
        <f t="shared" si="26"/>
        <v>0</v>
      </c>
      <c r="O95" s="29">
        <f t="shared" si="26"/>
        <v>0</v>
      </c>
      <c r="P95" s="29">
        <f t="shared" si="26"/>
        <v>0</v>
      </c>
      <c r="Q95" s="85"/>
      <c r="R95" s="85"/>
      <c r="S95" s="103"/>
      <c r="T95" s="19"/>
      <c r="U95" s="19"/>
    </row>
    <row r="96" spans="1:21" s="37" customFormat="1">
      <c r="A96" s="4"/>
      <c r="B96" s="89"/>
      <c r="C96" s="2"/>
      <c r="D96" s="230"/>
      <c r="E96" s="230"/>
      <c r="F96" s="230"/>
      <c r="G96" s="230"/>
      <c r="H96" s="230"/>
      <c r="I96" s="230"/>
      <c r="J96" s="230"/>
      <c r="K96" s="230"/>
      <c r="L96" s="230"/>
      <c r="M96" s="230"/>
      <c r="N96" s="230"/>
      <c r="O96" s="230"/>
      <c r="P96" s="90"/>
      <c r="R96" s="19"/>
      <c r="S96" s="19"/>
      <c r="T96" s="19"/>
      <c r="U96" s="19"/>
    </row>
    <row r="97" spans="1:21" s="37" customFormat="1">
      <c r="A97" s="4"/>
      <c r="B97" s="22" t="s">
        <v>190</v>
      </c>
      <c r="C97" s="2"/>
      <c r="D97" s="89"/>
      <c r="E97" s="89"/>
      <c r="F97" s="89"/>
      <c r="G97" s="18"/>
      <c r="H97" s="18"/>
      <c r="I97" s="18"/>
      <c r="J97" s="18"/>
      <c r="K97" s="18"/>
      <c r="L97" s="18"/>
      <c r="M97" s="18"/>
      <c r="N97" s="18"/>
      <c r="O97" s="18"/>
      <c r="P97" s="18"/>
      <c r="R97" s="19"/>
      <c r="S97" s="19"/>
      <c r="T97" s="19"/>
      <c r="U97" s="19"/>
    </row>
    <row r="98" spans="1:21" s="37" customFormat="1">
      <c r="A98" s="4"/>
      <c r="B98" s="89"/>
      <c r="C98" s="2"/>
      <c r="D98" s="89"/>
      <c r="E98" s="89"/>
      <c r="F98" s="89"/>
      <c r="G98" s="18"/>
      <c r="H98" s="18"/>
      <c r="I98" s="18"/>
      <c r="J98" s="18"/>
      <c r="K98" s="18"/>
      <c r="L98" s="18"/>
      <c r="M98" s="18"/>
      <c r="N98" s="18"/>
      <c r="O98" s="18"/>
      <c r="P98" s="18"/>
      <c r="R98" s="19"/>
      <c r="S98" s="19"/>
      <c r="T98" s="19"/>
      <c r="U98" s="19"/>
    </row>
    <row r="99" spans="1:21" s="37" customFormat="1">
      <c r="A99" s="4"/>
      <c r="B99" s="89"/>
      <c r="C99" s="2"/>
      <c r="D99" s="89"/>
      <c r="E99" s="89"/>
      <c r="F99" s="89"/>
      <c r="G99" s="18"/>
      <c r="H99" s="18"/>
      <c r="I99" s="18"/>
      <c r="J99" s="18"/>
      <c r="K99" s="18"/>
      <c r="L99" s="18"/>
      <c r="M99" s="18"/>
      <c r="N99" s="18"/>
      <c r="O99" s="18"/>
      <c r="P99" s="18"/>
      <c r="R99" s="19"/>
      <c r="S99" s="19"/>
      <c r="T99" s="19"/>
      <c r="U99" s="19"/>
    </row>
    <row r="100" spans="1:21" s="37" customFormat="1">
      <c r="A100" s="4"/>
      <c r="B100" s="89"/>
      <c r="C100" s="2"/>
      <c r="D100" s="89"/>
      <c r="E100" s="89"/>
      <c r="F100" s="89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R100" s="19"/>
      <c r="S100" s="19"/>
      <c r="T100" s="19"/>
      <c r="U100" s="19"/>
    </row>
    <row r="101" spans="1:21" s="37" customFormat="1">
      <c r="A101" s="4"/>
      <c r="B101" s="89"/>
      <c r="C101" s="2"/>
      <c r="D101" s="89"/>
      <c r="E101" s="89"/>
      <c r="F101" s="89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R101" s="19"/>
      <c r="S101" s="19"/>
      <c r="T101" s="19"/>
      <c r="U101" s="19"/>
    </row>
    <row r="102" spans="1:21" s="37" customFormat="1">
      <c r="A102" s="4"/>
      <c r="B102" s="89"/>
      <c r="C102" s="2"/>
      <c r="D102" s="89"/>
      <c r="E102" s="89"/>
      <c r="F102" s="89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R102" s="19"/>
      <c r="S102" s="19"/>
      <c r="T102" s="19"/>
      <c r="U102" s="19"/>
    </row>
    <row r="103" spans="1:21" s="37" customFormat="1">
      <c r="A103" s="4"/>
      <c r="B103" s="89"/>
      <c r="C103" s="2"/>
      <c r="D103" s="89"/>
      <c r="E103" s="89"/>
      <c r="F103" s="89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R103" s="19"/>
      <c r="S103" s="19"/>
      <c r="T103" s="19"/>
      <c r="U103" s="19"/>
    </row>
    <row r="104" spans="1:21" s="37" customFormat="1">
      <c r="A104" s="4"/>
      <c r="B104" s="89"/>
      <c r="C104" s="2"/>
      <c r="D104" s="89"/>
      <c r="E104" s="89"/>
      <c r="F104" s="89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R104" s="19"/>
      <c r="S104" s="19"/>
      <c r="T104" s="19"/>
      <c r="U104" s="19"/>
    </row>
    <row r="105" spans="1:21" s="37" customFormat="1">
      <c r="A105" s="4"/>
      <c r="B105" s="89"/>
      <c r="C105" s="2"/>
      <c r="D105" s="89"/>
      <c r="E105" s="89"/>
      <c r="F105" s="89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R105" s="19"/>
      <c r="S105" s="19"/>
      <c r="T105" s="19"/>
      <c r="U105" s="19"/>
    </row>
    <row r="106" spans="1:21" s="37" customFormat="1">
      <c r="A106" s="4"/>
      <c r="B106" s="89"/>
      <c r="C106" s="2"/>
      <c r="D106" s="89"/>
      <c r="E106" s="89"/>
      <c r="F106" s="89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R106" s="19"/>
      <c r="S106" s="19"/>
      <c r="T106" s="19"/>
      <c r="U106" s="19"/>
    </row>
    <row r="107" spans="1:21" s="37" customFormat="1">
      <c r="A107" s="4"/>
      <c r="B107" s="89"/>
      <c r="C107" s="2"/>
      <c r="D107" s="89"/>
      <c r="E107" s="89"/>
      <c r="F107" s="89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R107" s="19"/>
      <c r="S107" s="19"/>
      <c r="T107" s="19"/>
      <c r="U107" s="19"/>
    </row>
    <row r="108" spans="1:21" s="37" customFormat="1">
      <c r="A108" s="4"/>
      <c r="B108" s="89"/>
      <c r="C108" s="2"/>
      <c r="D108" s="89"/>
      <c r="E108" s="89"/>
      <c r="F108" s="89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R108" s="19"/>
      <c r="S108" s="19"/>
      <c r="T108" s="19"/>
      <c r="U108" s="19"/>
    </row>
    <row r="109" spans="1:21" s="37" customFormat="1">
      <c r="A109" s="4"/>
      <c r="B109" s="89"/>
      <c r="C109" s="2"/>
      <c r="D109" s="89"/>
      <c r="E109" s="89"/>
      <c r="F109" s="89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R109" s="19"/>
      <c r="S109" s="19"/>
      <c r="T109" s="19"/>
      <c r="U109" s="19"/>
    </row>
    <row r="110" spans="1:21" s="37" customFormat="1">
      <c r="A110" s="4"/>
      <c r="B110" s="89"/>
      <c r="C110" s="2"/>
      <c r="D110" s="89"/>
      <c r="E110" s="89"/>
      <c r="F110" s="89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R110" s="19"/>
      <c r="S110" s="19"/>
      <c r="T110" s="19"/>
      <c r="U110" s="19"/>
    </row>
    <row r="111" spans="1:21" s="37" customFormat="1">
      <c r="A111" s="4"/>
      <c r="B111" s="89"/>
      <c r="C111" s="2"/>
      <c r="D111" s="89"/>
      <c r="E111" s="89"/>
      <c r="F111" s="89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R111" s="19"/>
      <c r="S111" s="19"/>
      <c r="T111" s="19"/>
      <c r="U111" s="19"/>
    </row>
    <row r="112" spans="1:21" s="37" customFormat="1">
      <c r="A112" s="4"/>
      <c r="B112" s="89"/>
      <c r="C112" s="2"/>
      <c r="D112" s="89"/>
      <c r="E112" s="89"/>
      <c r="F112" s="89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R112" s="19"/>
      <c r="S112" s="19"/>
      <c r="T112" s="19"/>
      <c r="U112" s="19"/>
    </row>
    <row r="113" spans="1:21" s="37" customFormat="1">
      <c r="A113" s="4"/>
      <c r="B113" s="89"/>
      <c r="C113" s="2"/>
      <c r="D113" s="89"/>
      <c r="E113" s="89"/>
      <c r="F113" s="89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R113" s="19"/>
      <c r="S113" s="19"/>
      <c r="T113" s="19"/>
      <c r="U113" s="19"/>
    </row>
    <row r="114" spans="1:21" s="37" customFormat="1">
      <c r="A114" s="4"/>
      <c r="B114" s="89"/>
      <c r="C114" s="2"/>
      <c r="D114" s="89"/>
      <c r="E114" s="89"/>
      <c r="F114" s="89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R114" s="19"/>
      <c r="S114" s="19"/>
      <c r="T114" s="19"/>
      <c r="U114" s="19"/>
    </row>
    <row r="115" spans="1:21" s="37" customFormat="1">
      <c r="A115" s="4"/>
      <c r="B115" s="89"/>
      <c r="C115" s="2"/>
      <c r="D115" s="89"/>
      <c r="E115" s="89"/>
      <c r="F115" s="89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R115" s="19"/>
      <c r="S115" s="19"/>
      <c r="T115" s="19"/>
      <c r="U115" s="19"/>
    </row>
    <row r="116" spans="1:21" s="37" customFormat="1">
      <c r="A116" s="4"/>
      <c r="B116" s="89"/>
      <c r="C116" s="2"/>
      <c r="D116" s="89"/>
      <c r="E116" s="89"/>
      <c r="F116" s="89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R116" s="19"/>
      <c r="S116" s="19"/>
      <c r="T116" s="19"/>
      <c r="U116" s="19"/>
    </row>
    <row r="117" spans="1:21" s="37" customFormat="1">
      <c r="A117" s="4"/>
      <c r="B117" s="89"/>
      <c r="C117" s="2"/>
      <c r="D117" s="89"/>
      <c r="E117" s="89"/>
      <c r="F117" s="89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R117" s="19"/>
      <c r="S117" s="19"/>
      <c r="T117" s="19"/>
      <c r="U117" s="19"/>
    </row>
    <row r="118" spans="1:21" s="37" customFormat="1">
      <c r="A118" s="4"/>
      <c r="B118" s="89"/>
      <c r="C118" s="2"/>
      <c r="D118" s="89"/>
      <c r="E118" s="89"/>
      <c r="F118" s="89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R118" s="19"/>
      <c r="S118" s="19"/>
      <c r="T118" s="19"/>
      <c r="U118" s="19"/>
    </row>
    <row r="119" spans="1:21" s="37" customFormat="1">
      <c r="A119" s="4"/>
      <c r="B119" s="89"/>
      <c r="C119" s="2"/>
      <c r="D119" s="89"/>
      <c r="E119" s="89"/>
      <c r="F119" s="89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R119" s="19"/>
      <c r="S119" s="19"/>
      <c r="T119" s="19"/>
      <c r="U119" s="19"/>
    </row>
    <row r="120" spans="1:21" s="37" customFormat="1">
      <c r="A120" s="4"/>
      <c r="B120" s="89"/>
      <c r="C120" s="2"/>
      <c r="D120" s="89"/>
      <c r="E120" s="89"/>
      <c r="F120" s="89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R120" s="19"/>
      <c r="S120" s="19"/>
      <c r="T120" s="19"/>
      <c r="U120" s="19"/>
    </row>
    <row r="121" spans="1:21" s="37" customFormat="1">
      <c r="A121" s="4"/>
      <c r="B121" s="89"/>
      <c r="C121" s="2"/>
      <c r="D121" s="89"/>
      <c r="E121" s="89"/>
      <c r="F121" s="89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R121" s="19"/>
      <c r="S121" s="19"/>
      <c r="T121" s="19"/>
      <c r="U121" s="19"/>
    </row>
    <row r="122" spans="1:21" s="37" customFormat="1">
      <c r="A122" s="4"/>
      <c r="B122" s="89"/>
      <c r="C122" s="2"/>
      <c r="D122" s="89"/>
      <c r="E122" s="89"/>
      <c r="F122" s="89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R122" s="19"/>
      <c r="S122" s="19"/>
      <c r="T122" s="19"/>
      <c r="U122" s="19"/>
    </row>
    <row r="123" spans="1:21" s="37" customFormat="1">
      <c r="A123" s="4"/>
      <c r="B123" s="89"/>
      <c r="C123" s="2"/>
      <c r="D123" s="89"/>
      <c r="E123" s="89"/>
      <c r="F123" s="89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R123" s="19"/>
      <c r="S123" s="19"/>
      <c r="T123" s="19"/>
      <c r="U123" s="19"/>
    </row>
    <row r="124" spans="1:21" s="37" customFormat="1">
      <c r="A124" s="4"/>
      <c r="B124" s="89"/>
      <c r="C124" s="2"/>
      <c r="D124" s="89"/>
      <c r="E124" s="89"/>
      <c r="F124" s="89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R124" s="19"/>
      <c r="S124" s="19"/>
      <c r="T124" s="19"/>
      <c r="U124" s="19"/>
    </row>
    <row r="125" spans="1:21" s="37" customFormat="1">
      <c r="A125" s="4"/>
      <c r="B125" s="89"/>
      <c r="C125" s="2"/>
      <c r="D125" s="89"/>
      <c r="E125" s="89"/>
      <c r="F125" s="89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R125" s="19"/>
      <c r="S125" s="19"/>
      <c r="T125" s="19"/>
      <c r="U125" s="19"/>
    </row>
    <row r="126" spans="1:21" s="37" customFormat="1">
      <c r="A126" s="4"/>
      <c r="B126" s="89"/>
      <c r="C126" s="2"/>
      <c r="D126" s="89"/>
      <c r="E126" s="89"/>
      <c r="F126" s="89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R126" s="19"/>
      <c r="S126" s="19"/>
      <c r="T126" s="19"/>
      <c r="U126" s="19"/>
    </row>
    <row r="127" spans="1:21" s="37" customFormat="1">
      <c r="A127" s="4"/>
      <c r="B127" s="89"/>
      <c r="C127" s="2"/>
      <c r="D127" s="89"/>
      <c r="E127" s="89"/>
      <c r="F127" s="89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R127" s="19"/>
      <c r="S127" s="19"/>
      <c r="T127" s="19"/>
      <c r="U127" s="19"/>
    </row>
    <row r="128" spans="1:21" s="37" customFormat="1">
      <c r="A128" s="4"/>
      <c r="B128" s="89"/>
      <c r="C128" s="2"/>
      <c r="D128" s="89"/>
      <c r="E128" s="89"/>
      <c r="F128" s="89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R128" s="19"/>
      <c r="S128" s="19"/>
      <c r="T128" s="19"/>
      <c r="U128" s="19"/>
    </row>
    <row r="129" spans="1:21" s="37" customFormat="1">
      <c r="A129" s="4"/>
      <c r="B129" s="89"/>
      <c r="C129" s="2"/>
      <c r="D129" s="89"/>
      <c r="E129" s="89"/>
      <c r="F129" s="89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R129" s="19"/>
      <c r="S129" s="19"/>
      <c r="T129" s="19"/>
      <c r="U129" s="19"/>
    </row>
    <row r="130" spans="1:21" s="37" customFormat="1">
      <c r="A130" s="4"/>
      <c r="B130" s="89"/>
      <c r="C130" s="2"/>
      <c r="D130" s="89"/>
      <c r="E130" s="89"/>
      <c r="F130" s="89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R130" s="19"/>
      <c r="S130" s="19"/>
      <c r="T130" s="19"/>
      <c r="U130" s="19"/>
    </row>
    <row r="131" spans="1:21" s="37" customFormat="1">
      <c r="A131" s="4"/>
      <c r="B131" s="89"/>
      <c r="C131" s="2"/>
      <c r="D131" s="89"/>
      <c r="E131" s="89"/>
      <c r="F131" s="89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R131" s="19"/>
      <c r="S131" s="19"/>
      <c r="T131" s="19"/>
      <c r="U131" s="19"/>
    </row>
    <row r="132" spans="1:21" s="37" customFormat="1">
      <c r="A132" s="4"/>
      <c r="B132" s="89"/>
      <c r="C132" s="2"/>
      <c r="D132" s="89"/>
      <c r="E132" s="89"/>
      <c r="F132" s="89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R132" s="19"/>
      <c r="S132" s="19"/>
      <c r="T132" s="19"/>
      <c r="U132" s="19"/>
    </row>
    <row r="133" spans="1:21" s="95" customFormat="1">
      <c r="A133" s="91"/>
      <c r="B133" s="92"/>
      <c r="C133" s="93"/>
      <c r="D133" s="92"/>
      <c r="E133" s="92"/>
      <c r="F133" s="92"/>
      <c r="G133" s="94"/>
      <c r="H133" s="94"/>
      <c r="I133" s="94"/>
      <c r="J133" s="94"/>
      <c r="K133" s="94"/>
      <c r="L133" s="94"/>
      <c r="M133" s="94"/>
      <c r="N133" s="94"/>
      <c r="O133" s="94"/>
      <c r="P133" s="94"/>
      <c r="R133" s="96"/>
      <c r="S133" s="96"/>
      <c r="T133" s="96"/>
      <c r="U133" s="96"/>
    </row>
    <row r="134" spans="1:21" s="95" customFormat="1">
      <c r="A134" s="91"/>
      <c r="B134" s="92"/>
      <c r="C134" s="93"/>
      <c r="D134" s="92"/>
      <c r="E134" s="92"/>
      <c r="F134" s="92"/>
      <c r="G134" s="94"/>
      <c r="H134" s="94"/>
      <c r="I134" s="94"/>
      <c r="J134" s="94"/>
      <c r="K134" s="94"/>
      <c r="L134" s="94"/>
      <c r="M134" s="94"/>
      <c r="N134" s="94"/>
      <c r="O134" s="94"/>
      <c r="P134" s="94"/>
      <c r="R134" s="96"/>
      <c r="S134" s="96"/>
      <c r="T134" s="96"/>
      <c r="U134" s="96"/>
    </row>
    <row r="135" spans="1:21" s="95" customFormat="1">
      <c r="A135" s="91"/>
      <c r="B135" s="92"/>
      <c r="C135" s="93"/>
      <c r="D135" s="92"/>
      <c r="E135" s="92"/>
      <c r="F135" s="92"/>
      <c r="G135" s="94"/>
      <c r="H135" s="94"/>
      <c r="I135" s="94"/>
      <c r="J135" s="94"/>
      <c r="K135" s="94"/>
      <c r="L135" s="94"/>
      <c r="M135" s="94"/>
      <c r="N135" s="94"/>
      <c r="O135" s="94"/>
      <c r="P135" s="94"/>
      <c r="R135" s="96"/>
      <c r="S135" s="96"/>
      <c r="T135" s="96"/>
      <c r="U135" s="96"/>
    </row>
    <row r="136" spans="1:21" s="95" customFormat="1">
      <c r="A136" s="91"/>
      <c r="B136" s="92"/>
      <c r="C136" s="93"/>
      <c r="D136" s="92"/>
      <c r="E136" s="92"/>
      <c r="F136" s="92"/>
      <c r="G136" s="94"/>
      <c r="H136" s="94"/>
      <c r="I136" s="94"/>
      <c r="J136" s="94"/>
      <c r="K136" s="94"/>
      <c r="L136" s="94"/>
      <c r="M136" s="94"/>
      <c r="N136" s="94"/>
      <c r="O136" s="94"/>
      <c r="P136" s="94"/>
      <c r="R136" s="96"/>
      <c r="S136" s="96"/>
      <c r="T136" s="96"/>
      <c r="U136" s="96"/>
    </row>
    <row r="137" spans="1:21" s="95" customFormat="1">
      <c r="A137" s="91"/>
      <c r="B137" s="92"/>
      <c r="C137" s="93"/>
      <c r="D137" s="92"/>
      <c r="E137" s="92"/>
      <c r="F137" s="92"/>
      <c r="G137" s="94"/>
      <c r="H137" s="94"/>
      <c r="I137" s="94"/>
      <c r="J137" s="94"/>
      <c r="K137" s="94"/>
      <c r="L137" s="94"/>
      <c r="M137" s="94"/>
      <c r="N137" s="94"/>
      <c r="O137" s="94"/>
      <c r="P137" s="94"/>
      <c r="R137" s="96"/>
      <c r="S137" s="96"/>
      <c r="T137" s="96"/>
      <c r="U137" s="96"/>
    </row>
    <row r="138" spans="1:21" s="95" customFormat="1">
      <c r="A138" s="91"/>
      <c r="B138" s="92"/>
      <c r="C138" s="93"/>
      <c r="D138" s="92"/>
      <c r="E138" s="92"/>
      <c r="F138" s="92"/>
      <c r="G138" s="94"/>
      <c r="H138" s="94"/>
      <c r="I138" s="94"/>
      <c r="J138" s="94"/>
      <c r="K138" s="94"/>
      <c r="L138" s="94"/>
      <c r="M138" s="94"/>
      <c r="N138" s="94"/>
      <c r="O138" s="94"/>
      <c r="P138" s="94"/>
      <c r="R138" s="96"/>
      <c r="S138" s="96"/>
      <c r="T138" s="96"/>
      <c r="U138" s="96"/>
    </row>
    <row r="139" spans="1:21" s="95" customFormat="1">
      <c r="A139" s="91"/>
      <c r="B139" s="92"/>
      <c r="C139" s="93"/>
      <c r="D139" s="92"/>
      <c r="E139" s="92"/>
      <c r="F139" s="92"/>
      <c r="G139" s="94"/>
      <c r="H139" s="94"/>
      <c r="I139" s="94"/>
      <c r="J139" s="94"/>
      <c r="K139" s="94"/>
      <c r="L139" s="94"/>
      <c r="M139" s="94"/>
      <c r="N139" s="94"/>
      <c r="O139" s="94"/>
      <c r="P139" s="94"/>
      <c r="R139" s="96"/>
      <c r="S139" s="96"/>
      <c r="T139" s="96"/>
      <c r="U139" s="96"/>
    </row>
    <row r="140" spans="1:21" s="95" customFormat="1">
      <c r="A140" s="91"/>
      <c r="B140" s="92"/>
      <c r="C140" s="93"/>
      <c r="D140" s="92"/>
      <c r="E140" s="92"/>
      <c r="F140" s="92"/>
      <c r="G140" s="94"/>
      <c r="H140" s="94"/>
      <c r="I140" s="94"/>
      <c r="J140" s="94"/>
      <c r="K140" s="94"/>
      <c r="L140" s="94"/>
      <c r="M140" s="94"/>
      <c r="N140" s="94"/>
      <c r="O140" s="94"/>
      <c r="P140" s="94"/>
      <c r="R140" s="96"/>
      <c r="S140" s="96"/>
      <c r="T140" s="96"/>
      <c r="U140" s="96"/>
    </row>
    <row r="141" spans="1:21" s="95" customFormat="1">
      <c r="A141" s="91"/>
      <c r="B141" s="92"/>
      <c r="C141" s="93"/>
      <c r="D141" s="92"/>
      <c r="E141" s="92"/>
      <c r="F141" s="92"/>
      <c r="G141" s="94"/>
      <c r="H141" s="94"/>
      <c r="I141" s="94"/>
      <c r="J141" s="94"/>
      <c r="K141" s="94"/>
      <c r="L141" s="94"/>
      <c r="M141" s="94"/>
      <c r="N141" s="94"/>
      <c r="O141" s="94"/>
      <c r="P141" s="94"/>
      <c r="R141" s="96"/>
      <c r="S141" s="96"/>
      <c r="T141" s="96"/>
      <c r="U141" s="96"/>
    </row>
    <row r="142" spans="1:21" s="95" customFormat="1">
      <c r="A142" s="91"/>
      <c r="B142" s="92"/>
      <c r="C142" s="93"/>
      <c r="D142" s="92"/>
      <c r="E142" s="92"/>
      <c r="F142" s="92"/>
      <c r="G142" s="94"/>
      <c r="H142" s="94"/>
      <c r="I142" s="94"/>
      <c r="J142" s="94"/>
      <c r="K142" s="94"/>
      <c r="L142" s="94"/>
      <c r="M142" s="94"/>
      <c r="N142" s="94"/>
      <c r="O142" s="94"/>
      <c r="P142" s="94"/>
      <c r="R142" s="96"/>
      <c r="S142" s="96"/>
      <c r="T142" s="96"/>
      <c r="U142" s="96"/>
    </row>
    <row r="143" spans="1:21" s="95" customFormat="1">
      <c r="A143" s="91"/>
      <c r="B143" s="92"/>
      <c r="C143" s="93"/>
      <c r="D143" s="92"/>
      <c r="E143" s="92"/>
      <c r="F143" s="92"/>
      <c r="G143" s="94"/>
      <c r="H143" s="94"/>
      <c r="I143" s="94"/>
      <c r="J143" s="94"/>
      <c r="K143" s="94"/>
      <c r="L143" s="94"/>
      <c r="M143" s="94"/>
      <c r="N143" s="94"/>
      <c r="O143" s="94"/>
      <c r="P143" s="94"/>
      <c r="R143" s="96"/>
      <c r="S143" s="96"/>
      <c r="T143" s="96"/>
      <c r="U143" s="96"/>
    </row>
    <row r="144" spans="1:21" s="95" customFormat="1">
      <c r="A144" s="91"/>
      <c r="B144" s="92"/>
      <c r="C144" s="93"/>
      <c r="D144" s="92"/>
      <c r="E144" s="92"/>
      <c r="F144" s="92"/>
      <c r="G144" s="94"/>
      <c r="H144" s="94"/>
      <c r="I144" s="94"/>
      <c r="J144" s="94"/>
      <c r="K144" s="94"/>
      <c r="L144" s="94"/>
      <c r="M144" s="94"/>
      <c r="N144" s="94"/>
      <c r="O144" s="94"/>
      <c r="P144" s="94"/>
      <c r="R144" s="96"/>
      <c r="S144" s="96"/>
      <c r="T144" s="96"/>
      <c r="U144" s="96"/>
    </row>
    <row r="145" spans="1:21" s="95" customFormat="1">
      <c r="A145" s="91"/>
      <c r="B145" s="92"/>
      <c r="C145" s="93"/>
      <c r="D145" s="92"/>
      <c r="E145" s="92"/>
      <c r="F145" s="92"/>
      <c r="G145" s="94"/>
      <c r="H145" s="94"/>
      <c r="I145" s="94"/>
      <c r="J145" s="94"/>
      <c r="K145" s="94"/>
      <c r="L145" s="94"/>
      <c r="M145" s="94"/>
      <c r="N145" s="94"/>
      <c r="O145" s="94"/>
      <c r="P145" s="94"/>
      <c r="R145" s="96"/>
      <c r="S145" s="96"/>
      <c r="T145" s="96"/>
      <c r="U145" s="96"/>
    </row>
    <row r="146" spans="1:21" s="95" customFormat="1">
      <c r="A146" s="91"/>
      <c r="B146" s="92"/>
      <c r="C146" s="93"/>
      <c r="D146" s="92"/>
      <c r="E146" s="92"/>
      <c r="F146" s="92"/>
      <c r="G146" s="94"/>
      <c r="H146" s="94"/>
      <c r="I146" s="94"/>
      <c r="J146" s="94"/>
      <c r="K146" s="94"/>
      <c r="L146" s="94"/>
      <c r="M146" s="94"/>
      <c r="N146" s="94"/>
      <c r="O146" s="94"/>
      <c r="P146" s="94"/>
      <c r="R146" s="96"/>
      <c r="S146" s="96"/>
      <c r="T146" s="96"/>
      <c r="U146" s="96"/>
    </row>
    <row r="147" spans="1:21" s="95" customFormat="1">
      <c r="A147" s="91"/>
      <c r="B147" s="92"/>
      <c r="C147" s="93"/>
      <c r="D147" s="92"/>
      <c r="E147" s="92"/>
      <c r="F147" s="92"/>
      <c r="G147" s="94"/>
      <c r="H147" s="94"/>
      <c r="I147" s="94"/>
      <c r="J147" s="94"/>
      <c r="K147" s="94"/>
      <c r="L147" s="94"/>
      <c r="M147" s="94"/>
      <c r="N147" s="94"/>
      <c r="O147" s="94"/>
      <c r="P147" s="94"/>
      <c r="R147" s="96"/>
      <c r="S147" s="96"/>
      <c r="T147" s="96"/>
      <c r="U147" s="96"/>
    </row>
    <row r="148" spans="1:21" s="95" customFormat="1">
      <c r="A148" s="91"/>
      <c r="B148" s="92"/>
      <c r="C148" s="93"/>
      <c r="D148" s="92"/>
      <c r="E148" s="92"/>
      <c r="F148" s="92"/>
      <c r="G148" s="94"/>
      <c r="H148" s="94"/>
      <c r="I148" s="94"/>
      <c r="J148" s="94"/>
      <c r="K148" s="94"/>
      <c r="L148" s="94"/>
      <c r="M148" s="94"/>
      <c r="N148" s="94"/>
      <c r="O148" s="94"/>
      <c r="P148" s="94"/>
      <c r="R148" s="96"/>
      <c r="S148" s="96"/>
      <c r="T148" s="96"/>
      <c r="U148" s="96"/>
    </row>
    <row r="149" spans="1:21" s="95" customFormat="1">
      <c r="A149" s="91"/>
      <c r="B149" s="92"/>
      <c r="C149" s="93"/>
      <c r="D149" s="92"/>
      <c r="E149" s="92"/>
      <c r="F149" s="92"/>
      <c r="G149" s="94"/>
      <c r="H149" s="94"/>
      <c r="I149" s="94"/>
      <c r="J149" s="94"/>
      <c r="K149" s="94"/>
      <c r="L149" s="94"/>
      <c r="M149" s="94"/>
      <c r="N149" s="94"/>
      <c r="O149" s="94"/>
      <c r="P149" s="94"/>
      <c r="R149" s="96"/>
      <c r="S149" s="96"/>
      <c r="T149" s="96"/>
      <c r="U149" s="96"/>
    </row>
    <row r="150" spans="1:21" s="95" customFormat="1">
      <c r="A150" s="91"/>
      <c r="B150" s="92"/>
      <c r="C150" s="93"/>
      <c r="D150" s="92"/>
      <c r="E150" s="92"/>
      <c r="F150" s="92"/>
      <c r="G150" s="94"/>
      <c r="H150" s="94"/>
      <c r="I150" s="94"/>
      <c r="J150" s="94"/>
      <c r="K150" s="94"/>
      <c r="L150" s="94"/>
      <c r="M150" s="94"/>
      <c r="N150" s="94"/>
      <c r="O150" s="94"/>
      <c r="P150" s="94"/>
      <c r="R150" s="96"/>
      <c r="S150" s="96"/>
      <c r="T150" s="96"/>
      <c r="U150" s="96"/>
    </row>
    <row r="151" spans="1:21" s="95" customFormat="1">
      <c r="A151" s="91"/>
      <c r="B151" s="92"/>
      <c r="C151" s="93"/>
      <c r="D151" s="92"/>
      <c r="E151" s="92"/>
      <c r="F151" s="92"/>
      <c r="G151" s="94"/>
      <c r="H151" s="94"/>
      <c r="I151" s="94"/>
      <c r="J151" s="94"/>
      <c r="K151" s="94"/>
      <c r="L151" s="94"/>
      <c r="M151" s="94"/>
      <c r="N151" s="94"/>
      <c r="O151" s="94"/>
      <c r="P151" s="94"/>
      <c r="R151" s="96"/>
      <c r="S151" s="96"/>
      <c r="T151" s="96"/>
      <c r="U151" s="96"/>
    </row>
    <row r="152" spans="1:21" s="95" customFormat="1">
      <c r="A152" s="91"/>
      <c r="B152" s="92"/>
      <c r="C152" s="93"/>
      <c r="D152" s="92"/>
      <c r="E152" s="92"/>
      <c r="F152" s="92"/>
      <c r="G152" s="94"/>
      <c r="H152" s="94"/>
      <c r="I152" s="94"/>
      <c r="J152" s="94"/>
      <c r="K152" s="94"/>
      <c r="L152" s="94"/>
      <c r="M152" s="94"/>
      <c r="N152" s="94"/>
      <c r="O152" s="94"/>
      <c r="P152" s="94"/>
      <c r="R152" s="96"/>
      <c r="S152" s="96"/>
      <c r="T152" s="96"/>
      <c r="U152" s="96"/>
    </row>
    <row r="153" spans="1:21" s="95" customFormat="1">
      <c r="A153" s="91"/>
      <c r="B153" s="92"/>
      <c r="C153" s="93"/>
      <c r="D153" s="92"/>
      <c r="E153" s="92"/>
      <c r="F153" s="92"/>
      <c r="G153" s="94"/>
      <c r="H153" s="94"/>
      <c r="I153" s="94"/>
      <c r="J153" s="94"/>
      <c r="K153" s="94"/>
      <c r="L153" s="94"/>
      <c r="M153" s="94"/>
      <c r="N153" s="94"/>
      <c r="O153" s="94"/>
      <c r="P153" s="94"/>
      <c r="R153" s="96"/>
      <c r="S153" s="96"/>
      <c r="T153" s="96"/>
      <c r="U153" s="96"/>
    </row>
    <row r="154" spans="1:21" s="95" customFormat="1">
      <c r="A154" s="91"/>
      <c r="B154" s="92"/>
      <c r="C154" s="93"/>
      <c r="D154" s="92"/>
      <c r="E154" s="92"/>
      <c r="F154" s="92"/>
      <c r="G154" s="94"/>
      <c r="H154" s="94"/>
      <c r="I154" s="94"/>
      <c r="J154" s="94"/>
      <c r="K154" s="94"/>
      <c r="L154" s="94"/>
      <c r="M154" s="94"/>
      <c r="N154" s="94"/>
      <c r="O154" s="94"/>
      <c r="P154" s="94"/>
      <c r="R154" s="96"/>
      <c r="S154" s="96"/>
      <c r="T154" s="96"/>
      <c r="U154" s="96"/>
    </row>
    <row r="155" spans="1:21" s="95" customFormat="1">
      <c r="A155" s="91"/>
      <c r="B155" s="92"/>
      <c r="C155" s="93"/>
      <c r="D155" s="92"/>
      <c r="E155" s="92"/>
      <c r="F155" s="92"/>
      <c r="G155" s="94"/>
      <c r="H155" s="94"/>
      <c r="I155" s="94"/>
      <c r="J155" s="94"/>
      <c r="K155" s="94"/>
      <c r="L155" s="94"/>
      <c r="M155" s="94"/>
      <c r="N155" s="94"/>
      <c r="O155" s="94"/>
      <c r="P155" s="94"/>
      <c r="R155" s="96"/>
      <c r="S155" s="96"/>
      <c r="T155" s="96"/>
      <c r="U155" s="96"/>
    </row>
    <row r="156" spans="1:21" s="95" customFormat="1">
      <c r="A156" s="91"/>
      <c r="B156" s="92"/>
      <c r="C156" s="93"/>
      <c r="D156" s="92"/>
      <c r="E156" s="92"/>
      <c r="F156" s="92"/>
      <c r="G156" s="94"/>
      <c r="H156" s="94"/>
      <c r="I156" s="94"/>
      <c r="J156" s="94"/>
      <c r="K156" s="94"/>
      <c r="L156" s="94"/>
      <c r="M156" s="94"/>
      <c r="N156" s="94"/>
      <c r="O156" s="94"/>
      <c r="P156" s="94"/>
      <c r="R156" s="96"/>
      <c r="S156" s="96"/>
      <c r="T156" s="96"/>
      <c r="U156" s="96"/>
    </row>
    <row r="157" spans="1:21" s="95" customFormat="1">
      <c r="A157" s="91"/>
      <c r="B157" s="92"/>
      <c r="C157" s="93"/>
      <c r="D157" s="92"/>
      <c r="E157" s="92"/>
      <c r="F157" s="92"/>
      <c r="G157" s="94"/>
      <c r="H157" s="94"/>
      <c r="I157" s="94"/>
      <c r="J157" s="94"/>
      <c r="K157" s="94"/>
      <c r="L157" s="94"/>
      <c r="M157" s="94"/>
      <c r="N157" s="94"/>
      <c r="O157" s="94"/>
      <c r="P157" s="94"/>
      <c r="R157" s="96"/>
      <c r="S157" s="96"/>
      <c r="T157" s="96"/>
      <c r="U157" s="96"/>
    </row>
    <row r="158" spans="1:21" s="95" customFormat="1">
      <c r="A158" s="91"/>
      <c r="B158" s="92"/>
      <c r="C158" s="93"/>
      <c r="D158" s="92"/>
      <c r="E158" s="92"/>
      <c r="F158" s="92"/>
      <c r="G158" s="94"/>
      <c r="H158" s="94"/>
      <c r="I158" s="94"/>
      <c r="J158" s="94"/>
      <c r="K158" s="94"/>
      <c r="L158" s="94"/>
      <c r="M158" s="94"/>
      <c r="N158" s="94"/>
      <c r="O158" s="94"/>
      <c r="P158" s="94"/>
      <c r="R158" s="96"/>
      <c r="S158" s="96"/>
      <c r="T158" s="96"/>
      <c r="U158" s="96"/>
    </row>
    <row r="159" spans="1:21" s="95" customFormat="1">
      <c r="A159" s="91"/>
      <c r="B159" s="92"/>
      <c r="C159" s="93"/>
      <c r="D159" s="92"/>
      <c r="E159" s="92"/>
      <c r="F159" s="92"/>
      <c r="G159" s="94"/>
      <c r="H159" s="94"/>
      <c r="I159" s="94"/>
      <c r="J159" s="94"/>
      <c r="K159" s="94"/>
      <c r="L159" s="94"/>
      <c r="M159" s="94"/>
      <c r="N159" s="94"/>
      <c r="O159" s="94"/>
      <c r="P159" s="94"/>
      <c r="R159" s="96"/>
      <c r="S159" s="96"/>
      <c r="T159" s="96"/>
      <c r="U159" s="96"/>
    </row>
    <row r="160" spans="1:21" s="95" customFormat="1">
      <c r="A160" s="91"/>
      <c r="B160" s="92"/>
      <c r="C160" s="93"/>
      <c r="D160" s="92"/>
      <c r="E160" s="92"/>
      <c r="F160" s="92"/>
      <c r="G160" s="94"/>
      <c r="H160" s="94"/>
      <c r="I160" s="94"/>
      <c r="J160" s="94"/>
      <c r="K160" s="94"/>
      <c r="L160" s="94"/>
      <c r="M160" s="94"/>
      <c r="N160" s="94"/>
      <c r="O160" s="94"/>
      <c r="P160" s="94"/>
      <c r="R160" s="96"/>
      <c r="S160" s="96"/>
      <c r="T160" s="96"/>
      <c r="U160" s="96"/>
    </row>
    <row r="161" spans="1:21" s="95" customFormat="1">
      <c r="A161" s="91"/>
      <c r="B161" s="92"/>
      <c r="C161" s="93"/>
      <c r="D161" s="92"/>
      <c r="E161" s="92"/>
      <c r="F161" s="92"/>
      <c r="G161" s="94"/>
      <c r="H161" s="94"/>
      <c r="I161" s="94"/>
      <c r="J161" s="94"/>
      <c r="K161" s="94"/>
      <c r="L161" s="94"/>
      <c r="M161" s="94"/>
      <c r="N161" s="94"/>
      <c r="O161" s="94"/>
      <c r="P161" s="94"/>
      <c r="R161" s="96"/>
      <c r="S161" s="96"/>
      <c r="T161" s="96"/>
      <c r="U161" s="96"/>
    </row>
    <row r="162" spans="1:21" s="95" customFormat="1">
      <c r="A162" s="91"/>
      <c r="B162" s="92"/>
      <c r="C162" s="93"/>
      <c r="D162" s="92"/>
      <c r="E162" s="92"/>
      <c r="F162" s="92"/>
      <c r="G162" s="94"/>
      <c r="H162" s="94"/>
      <c r="I162" s="94"/>
      <c r="J162" s="94"/>
      <c r="K162" s="94"/>
      <c r="L162" s="94"/>
      <c r="M162" s="94"/>
      <c r="N162" s="94"/>
      <c r="O162" s="94"/>
      <c r="P162" s="94"/>
      <c r="R162" s="96"/>
      <c r="S162" s="96"/>
      <c r="T162" s="96"/>
      <c r="U162" s="96"/>
    </row>
    <row r="163" spans="1:21" s="95" customFormat="1">
      <c r="A163" s="91"/>
      <c r="B163" s="92"/>
      <c r="C163" s="93"/>
      <c r="D163" s="92"/>
      <c r="E163" s="92"/>
      <c r="F163" s="92"/>
      <c r="G163" s="94"/>
      <c r="H163" s="94"/>
      <c r="I163" s="94"/>
      <c r="J163" s="94"/>
      <c r="K163" s="94"/>
      <c r="L163" s="94"/>
      <c r="M163" s="94"/>
      <c r="N163" s="94"/>
      <c r="O163" s="94"/>
      <c r="P163" s="94"/>
      <c r="R163" s="96"/>
      <c r="S163" s="96"/>
      <c r="T163" s="96"/>
      <c r="U163" s="96"/>
    </row>
    <row r="164" spans="1:21" s="95" customFormat="1">
      <c r="A164" s="91"/>
      <c r="B164" s="92"/>
      <c r="C164" s="93"/>
      <c r="D164" s="92"/>
      <c r="E164" s="92"/>
      <c r="F164" s="92"/>
      <c r="G164" s="94"/>
      <c r="H164" s="94"/>
      <c r="I164" s="94"/>
      <c r="J164" s="94"/>
      <c r="K164" s="94"/>
      <c r="L164" s="94"/>
      <c r="M164" s="94"/>
      <c r="N164" s="94"/>
      <c r="O164" s="94"/>
      <c r="P164" s="94"/>
      <c r="R164" s="96"/>
      <c r="S164" s="96"/>
      <c r="T164" s="96"/>
      <c r="U164" s="96"/>
    </row>
    <row r="165" spans="1:21" s="95" customFormat="1">
      <c r="A165" s="91"/>
      <c r="B165" s="92"/>
      <c r="C165" s="93"/>
      <c r="D165" s="92"/>
      <c r="E165" s="92"/>
      <c r="F165" s="92"/>
      <c r="G165" s="94"/>
      <c r="H165" s="94"/>
      <c r="I165" s="94"/>
      <c r="J165" s="94"/>
      <c r="K165" s="94"/>
      <c r="L165" s="94"/>
      <c r="M165" s="94"/>
      <c r="N165" s="94"/>
      <c r="O165" s="94"/>
      <c r="P165" s="94"/>
      <c r="R165" s="96"/>
      <c r="S165" s="96"/>
      <c r="T165" s="96"/>
      <c r="U165" s="96"/>
    </row>
    <row r="166" spans="1:21" s="95" customFormat="1">
      <c r="A166" s="91"/>
      <c r="B166" s="92"/>
      <c r="C166" s="93"/>
      <c r="D166" s="92"/>
      <c r="E166" s="92"/>
      <c r="F166" s="92"/>
      <c r="G166" s="94"/>
      <c r="H166" s="94"/>
      <c r="I166" s="94"/>
      <c r="J166" s="94"/>
      <c r="K166" s="94"/>
      <c r="L166" s="94"/>
      <c r="M166" s="94"/>
      <c r="N166" s="94"/>
      <c r="O166" s="94"/>
      <c r="P166" s="94"/>
      <c r="R166" s="96"/>
      <c r="S166" s="96"/>
      <c r="T166" s="96"/>
      <c r="U166" s="96"/>
    </row>
    <row r="167" spans="1:21" s="95" customFormat="1">
      <c r="A167" s="91"/>
      <c r="B167" s="92"/>
      <c r="C167" s="93"/>
      <c r="D167" s="92"/>
      <c r="E167" s="92"/>
      <c r="F167" s="92"/>
      <c r="G167" s="94"/>
      <c r="H167" s="94"/>
      <c r="I167" s="94"/>
      <c r="J167" s="94"/>
      <c r="K167" s="94"/>
      <c r="L167" s="94"/>
      <c r="M167" s="94"/>
      <c r="N167" s="94"/>
      <c r="O167" s="94"/>
      <c r="P167" s="94"/>
      <c r="R167" s="96"/>
      <c r="S167" s="96"/>
      <c r="T167" s="96"/>
      <c r="U167" s="96"/>
    </row>
    <row r="168" spans="1:21" s="95" customFormat="1">
      <c r="A168" s="91"/>
      <c r="B168" s="92"/>
      <c r="C168" s="93"/>
      <c r="D168" s="92"/>
      <c r="E168" s="92"/>
      <c r="F168" s="92"/>
      <c r="G168" s="94"/>
      <c r="H168" s="94"/>
      <c r="I168" s="94"/>
      <c r="J168" s="94"/>
      <c r="K168" s="94"/>
      <c r="L168" s="94"/>
      <c r="M168" s="94"/>
      <c r="N168" s="94"/>
      <c r="O168" s="94"/>
      <c r="P168" s="94"/>
      <c r="R168" s="96"/>
      <c r="S168" s="96"/>
      <c r="T168" s="96"/>
      <c r="U168" s="96"/>
    </row>
    <row r="169" spans="1:21" s="95" customFormat="1">
      <c r="A169" s="91"/>
      <c r="B169" s="92"/>
      <c r="C169" s="93"/>
      <c r="D169" s="92"/>
      <c r="E169" s="92"/>
      <c r="F169" s="92"/>
      <c r="G169" s="94"/>
      <c r="H169" s="94"/>
      <c r="I169" s="94"/>
      <c r="J169" s="94"/>
      <c r="K169" s="94"/>
      <c r="L169" s="94"/>
      <c r="M169" s="94"/>
      <c r="N169" s="94"/>
      <c r="O169" s="94"/>
      <c r="P169" s="94"/>
      <c r="R169" s="96"/>
      <c r="S169" s="96"/>
      <c r="T169" s="96"/>
      <c r="U169" s="96"/>
    </row>
    <row r="170" spans="1:21" s="95" customFormat="1">
      <c r="A170" s="91"/>
      <c r="B170" s="92"/>
      <c r="C170" s="93"/>
      <c r="D170" s="92"/>
      <c r="E170" s="92"/>
      <c r="F170" s="92"/>
      <c r="G170" s="94"/>
      <c r="H170" s="94"/>
      <c r="I170" s="94"/>
      <c r="J170" s="94"/>
      <c r="K170" s="94"/>
      <c r="L170" s="94"/>
      <c r="M170" s="94"/>
      <c r="N170" s="94"/>
      <c r="O170" s="94"/>
      <c r="P170" s="94"/>
      <c r="R170" s="96"/>
      <c r="S170" s="96"/>
      <c r="T170" s="96"/>
      <c r="U170" s="96"/>
    </row>
    <row r="171" spans="1:21" s="95" customFormat="1">
      <c r="A171" s="91"/>
      <c r="B171" s="92"/>
      <c r="C171" s="93"/>
      <c r="D171" s="92"/>
      <c r="E171" s="92"/>
      <c r="F171" s="92"/>
      <c r="G171" s="94"/>
      <c r="H171" s="94"/>
      <c r="I171" s="94"/>
      <c r="J171" s="94"/>
      <c r="K171" s="94"/>
      <c r="L171" s="94"/>
      <c r="M171" s="94"/>
      <c r="N171" s="94"/>
      <c r="O171" s="94"/>
      <c r="P171" s="94"/>
      <c r="R171" s="96"/>
      <c r="S171" s="96"/>
      <c r="T171" s="96"/>
      <c r="U171" s="96"/>
    </row>
    <row r="172" spans="1:21" s="95" customFormat="1">
      <c r="A172" s="91"/>
      <c r="B172" s="92"/>
      <c r="C172" s="93"/>
      <c r="D172" s="92"/>
      <c r="E172" s="92"/>
      <c r="F172" s="92"/>
      <c r="G172" s="94"/>
      <c r="H172" s="94"/>
      <c r="I172" s="94"/>
      <c r="J172" s="94"/>
      <c r="K172" s="94"/>
      <c r="L172" s="94"/>
      <c r="M172" s="94"/>
      <c r="N172" s="94"/>
      <c r="O172" s="94"/>
      <c r="P172" s="94"/>
      <c r="R172" s="96"/>
      <c r="S172" s="96"/>
      <c r="T172" s="96"/>
      <c r="U172" s="96"/>
    </row>
    <row r="173" spans="1:21" s="95" customFormat="1">
      <c r="A173" s="91"/>
      <c r="B173" s="92"/>
      <c r="C173" s="93"/>
      <c r="D173" s="92"/>
      <c r="E173" s="92"/>
      <c r="F173" s="92"/>
      <c r="G173" s="94"/>
      <c r="H173" s="94"/>
      <c r="I173" s="94"/>
      <c r="J173" s="94"/>
      <c r="K173" s="94"/>
      <c r="L173" s="94"/>
      <c r="M173" s="94"/>
      <c r="N173" s="94"/>
      <c r="O173" s="94"/>
      <c r="P173" s="94"/>
      <c r="R173" s="96"/>
      <c r="S173" s="96"/>
      <c r="T173" s="96"/>
      <c r="U173" s="96"/>
    </row>
    <row r="174" spans="1:21" s="95" customFormat="1">
      <c r="A174" s="91"/>
      <c r="B174" s="92"/>
      <c r="C174" s="93"/>
      <c r="D174" s="92"/>
      <c r="E174" s="92"/>
      <c r="F174" s="92"/>
      <c r="G174" s="94"/>
      <c r="H174" s="94"/>
      <c r="I174" s="94"/>
      <c r="J174" s="94"/>
      <c r="K174" s="94"/>
      <c r="L174" s="94"/>
      <c r="M174" s="94"/>
      <c r="N174" s="94"/>
      <c r="O174" s="94"/>
      <c r="P174" s="94"/>
      <c r="R174" s="96"/>
      <c r="S174" s="96"/>
      <c r="T174" s="96"/>
      <c r="U174" s="96"/>
    </row>
    <row r="175" spans="1:21" s="95" customFormat="1">
      <c r="A175" s="91"/>
      <c r="B175" s="92"/>
      <c r="C175" s="93"/>
      <c r="D175" s="92"/>
      <c r="E175" s="92"/>
      <c r="F175" s="92"/>
      <c r="G175" s="94"/>
      <c r="H175" s="94"/>
      <c r="I175" s="94"/>
      <c r="J175" s="94"/>
      <c r="K175" s="94"/>
      <c r="L175" s="94"/>
      <c r="M175" s="94"/>
      <c r="N175" s="94"/>
      <c r="O175" s="94"/>
      <c r="P175" s="94"/>
      <c r="R175" s="96"/>
      <c r="S175" s="96"/>
      <c r="T175" s="96"/>
      <c r="U175" s="96"/>
    </row>
    <row r="176" spans="1:21" s="95" customFormat="1">
      <c r="A176" s="91"/>
      <c r="B176" s="92"/>
      <c r="C176" s="93"/>
      <c r="D176" s="92"/>
      <c r="E176" s="92"/>
      <c r="F176" s="92"/>
      <c r="G176" s="94"/>
      <c r="H176" s="94"/>
      <c r="I176" s="94"/>
      <c r="J176" s="94"/>
      <c r="K176" s="94"/>
      <c r="L176" s="94"/>
      <c r="M176" s="94"/>
      <c r="N176" s="94"/>
      <c r="O176" s="94"/>
      <c r="P176" s="94"/>
      <c r="R176" s="96"/>
      <c r="S176" s="96"/>
      <c r="T176" s="96"/>
      <c r="U176" s="96"/>
    </row>
    <row r="177" spans="1:21" s="95" customFormat="1">
      <c r="A177" s="91"/>
      <c r="B177" s="92"/>
      <c r="C177" s="93"/>
      <c r="D177" s="92"/>
      <c r="E177" s="92"/>
      <c r="F177" s="92"/>
      <c r="G177" s="94"/>
      <c r="H177" s="94"/>
      <c r="I177" s="94"/>
      <c r="J177" s="94"/>
      <c r="K177" s="94"/>
      <c r="L177" s="94"/>
      <c r="M177" s="94"/>
      <c r="N177" s="94"/>
      <c r="O177" s="94"/>
      <c r="P177" s="94"/>
      <c r="R177" s="96"/>
      <c r="S177" s="96"/>
      <c r="T177" s="96"/>
      <c r="U177" s="96"/>
    </row>
    <row r="178" spans="1:21" s="95" customFormat="1">
      <c r="A178" s="91"/>
      <c r="B178" s="92"/>
      <c r="C178" s="93"/>
      <c r="D178" s="92"/>
      <c r="E178" s="92"/>
      <c r="F178" s="92"/>
      <c r="G178" s="94"/>
      <c r="H178" s="94"/>
      <c r="I178" s="94"/>
      <c r="J178" s="94"/>
      <c r="K178" s="94"/>
      <c r="L178" s="94"/>
      <c r="M178" s="94"/>
      <c r="N178" s="94"/>
      <c r="O178" s="94"/>
      <c r="P178" s="94"/>
      <c r="R178" s="96"/>
      <c r="S178" s="96"/>
      <c r="T178" s="96"/>
      <c r="U178" s="96"/>
    </row>
    <row r="179" spans="1:21" s="95" customFormat="1">
      <c r="A179" s="91"/>
      <c r="B179" s="92"/>
      <c r="C179" s="93"/>
      <c r="D179" s="92"/>
      <c r="E179" s="92"/>
      <c r="F179" s="92"/>
      <c r="G179" s="94"/>
      <c r="H179" s="94"/>
      <c r="I179" s="94"/>
      <c r="J179" s="94"/>
      <c r="K179" s="94"/>
      <c r="L179" s="94"/>
      <c r="M179" s="94"/>
      <c r="N179" s="94"/>
      <c r="O179" s="94"/>
      <c r="P179" s="94"/>
      <c r="R179" s="96"/>
      <c r="S179" s="96"/>
      <c r="T179" s="96"/>
      <c r="U179" s="96"/>
    </row>
    <row r="180" spans="1:21" s="95" customFormat="1">
      <c r="A180" s="91"/>
      <c r="B180" s="92"/>
      <c r="C180" s="93"/>
      <c r="D180" s="92"/>
      <c r="E180" s="92"/>
      <c r="F180" s="92"/>
      <c r="G180" s="94"/>
      <c r="H180" s="94"/>
      <c r="I180" s="94"/>
      <c r="J180" s="94"/>
      <c r="K180" s="94"/>
      <c r="L180" s="94"/>
      <c r="M180" s="94"/>
      <c r="N180" s="94"/>
      <c r="O180" s="94"/>
      <c r="P180" s="94"/>
      <c r="R180" s="96"/>
      <c r="S180" s="96"/>
      <c r="T180" s="96"/>
      <c r="U180" s="96"/>
    </row>
    <row r="181" spans="1:21" s="95" customFormat="1">
      <c r="A181" s="91"/>
      <c r="B181" s="92"/>
      <c r="C181" s="93"/>
      <c r="D181" s="92"/>
      <c r="E181" s="92"/>
      <c r="F181" s="92"/>
      <c r="G181" s="94"/>
      <c r="H181" s="94"/>
      <c r="I181" s="94"/>
      <c r="J181" s="94"/>
      <c r="K181" s="94"/>
      <c r="L181" s="94"/>
      <c r="M181" s="94"/>
      <c r="N181" s="94"/>
      <c r="O181" s="94"/>
      <c r="P181" s="94"/>
      <c r="R181" s="96"/>
      <c r="S181" s="96"/>
      <c r="T181" s="96"/>
      <c r="U181" s="96"/>
    </row>
    <row r="182" spans="1:21" s="95" customFormat="1">
      <c r="A182" s="91"/>
      <c r="B182" s="92"/>
      <c r="C182" s="93"/>
      <c r="D182" s="92"/>
      <c r="E182" s="92"/>
      <c r="F182" s="92"/>
      <c r="G182" s="94"/>
      <c r="H182" s="94"/>
      <c r="I182" s="94"/>
      <c r="J182" s="94"/>
      <c r="K182" s="94"/>
      <c r="L182" s="94"/>
      <c r="M182" s="94"/>
      <c r="N182" s="94"/>
      <c r="O182" s="94"/>
      <c r="P182" s="94"/>
      <c r="R182" s="96"/>
      <c r="S182" s="96"/>
      <c r="T182" s="96"/>
      <c r="U182" s="96"/>
    </row>
    <row r="183" spans="1:21" s="95" customFormat="1">
      <c r="A183" s="91"/>
      <c r="B183" s="92"/>
      <c r="C183" s="93"/>
      <c r="D183" s="92"/>
      <c r="E183" s="92"/>
      <c r="F183" s="92"/>
      <c r="G183" s="94"/>
      <c r="H183" s="94"/>
      <c r="I183" s="94"/>
      <c r="J183" s="94"/>
      <c r="K183" s="94"/>
      <c r="L183" s="94"/>
      <c r="M183" s="94"/>
      <c r="N183" s="94"/>
      <c r="O183" s="94"/>
      <c r="P183" s="94"/>
      <c r="R183" s="96"/>
      <c r="S183" s="96"/>
      <c r="T183" s="96"/>
      <c r="U183" s="96"/>
    </row>
    <row r="184" spans="1:21" s="95" customFormat="1">
      <c r="A184" s="91"/>
      <c r="B184" s="92"/>
      <c r="C184" s="93"/>
      <c r="D184" s="92"/>
      <c r="E184" s="92"/>
      <c r="F184" s="92"/>
      <c r="G184" s="94"/>
      <c r="H184" s="94"/>
      <c r="I184" s="94"/>
      <c r="J184" s="94"/>
      <c r="K184" s="94"/>
      <c r="L184" s="94"/>
      <c r="M184" s="94"/>
      <c r="N184" s="94"/>
      <c r="O184" s="94"/>
      <c r="P184" s="94"/>
      <c r="R184" s="96"/>
      <c r="S184" s="96"/>
      <c r="T184" s="96"/>
      <c r="U184" s="96"/>
    </row>
    <row r="185" spans="1:21" s="95" customFormat="1">
      <c r="A185" s="91"/>
      <c r="B185" s="92"/>
      <c r="C185" s="93"/>
      <c r="D185" s="92"/>
      <c r="E185" s="92"/>
      <c r="F185" s="92"/>
      <c r="G185" s="94"/>
      <c r="H185" s="94"/>
      <c r="I185" s="94"/>
      <c r="J185" s="94"/>
      <c r="K185" s="94"/>
      <c r="L185" s="94"/>
      <c r="M185" s="94"/>
      <c r="N185" s="94"/>
      <c r="O185" s="94"/>
      <c r="P185" s="94"/>
      <c r="R185" s="96"/>
      <c r="S185" s="96"/>
      <c r="T185" s="96"/>
      <c r="U185" s="96"/>
    </row>
    <row r="186" spans="1:21" s="95" customFormat="1">
      <c r="A186" s="91"/>
      <c r="B186" s="92"/>
      <c r="C186" s="93"/>
      <c r="D186" s="92"/>
      <c r="E186" s="92"/>
      <c r="F186" s="92"/>
      <c r="G186" s="94"/>
      <c r="H186" s="94"/>
      <c r="I186" s="94"/>
      <c r="J186" s="94"/>
      <c r="K186" s="94"/>
      <c r="L186" s="94"/>
      <c r="M186" s="94"/>
      <c r="N186" s="94"/>
      <c r="O186" s="94"/>
      <c r="P186" s="94"/>
      <c r="R186" s="96"/>
      <c r="S186" s="96"/>
      <c r="T186" s="96"/>
      <c r="U186" s="96"/>
    </row>
    <row r="187" spans="1:21" s="95" customFormat="1">
      <c r="A187" s="91"/>
      <c r="B187" s="92"/>
      <c r="C187" s="93"/>
      <c r="D187" s="92"/>
      <c r="E187" s="92"/>
      <c r="F187" s="92"/>
      <c r="G187" s="94"/>
      <c r="H187" s="94"/>
      <c r="I187" s="94"/>
      <c r="J187" s="94"/>
      <c r="K187" s="94"/>
      <c r="L187" s="94"/>
      <c r="M187" s="94"/>
      <c r="N187" s="94"/>
      <c r="O187" s="94"/>
      <c r="P187" s="94"/>
      <c r="R187" s="96"/>
      <c r="S187" s="96"/>
      <c r="T187" s="96"/>
      <c r="U187" s="96"/>
    </row>
    <row r="188" spans="1:21" s="95" customFormat="1">
      <c r="A188" s="91"/>
      <c r="B188" s="92"/>
      <c r="C188" s="93"/>
      <c r="D188" s="92"/>
      <c r="E188" s="92"/>
      <c r="F188" s="92"/>
      <c r="G188" s="94"/>
      <c r="H188" s="94"/>
      <c r="I188" s="94"/>
      <c r="J188" s="94"/>
      <c r="K188" s="94"/>
      <c r="L188" s="94"/>
      <c r="M188" s="94"/>
      <c r="N188" s="94"/>
      <c r="O188" s="94"/>
      <c r="P188" s="94"/>
      <c r="R188" s="96"/>
      <c r="S188" s="96"/>
      <c r="T188" s="96"/>
      <c r="U188" s="96"/>
    </row>
    <row r="189" spans="1:21" s="95" customFormat="1">
      <c r="A189" s="91"/>
      <c r="B189" s="92"/>
      <c r="C189" s="93"/>
      <c r="D189" s="92"/>
      <c r="E189" s="92"/>
      <c r="F189" s="92"/>
      <c r="G189" s="94"/>
      <c r="H189" s="94"/>
      <c r="I189" s="94"/>
      <c r="J189" s="94"/>
      <c r="K189" s="94"/>
      <c r="L189" s="94"/>
      <c r="M189" s="94"/>
      <c r="N189" s="94"/>
      <c r="O189" s="94"/>
      <c r="P189" s="94"/>
      <c r="R189" s="96"/>
      <c r="S189" s="96"/>
      <c r="T189" s="96"/>
      <c r="U189" s="96"/>
    </row>
    <row r="190" spans="1:21" s="95" customFormat="1">
      <c r="A190" s="91"/>
      <c r="B190" s="92"/>
      <c r="C190" s="93"/>
      <c r="D190" s="92"/>
      <c r="E190" s="92"/>
      <c r="F190" s="92"/>
      <c r="G190" s="94"/>
      <c r="H190" s="94"/>
      <c r="I190" s="94"/>
      <c r="J190" s="94"/>
      <c r="K190" s="94"/>
      <c r="L190" s="94"/>
      <c r="M190" s="94"/>
      <c r="N190" s="94"/>
      <c r="O190" s="94"/>
      <c r="P190" s="94"/>
      <c r="R190" s="96"/>
      <c r="S190" s="96"/>
      <c r="T190" s="96"/>
      <c r="U190" s="96"/>
    </row>
    <row r="191" spans="1:21" s="95" customFormat="1">
      <c r="A191" s="91"/>
      <c r="B191" s="92"/>
      <c r="C191" s="93"/>
      <c r="D191" s="92"/>
      <c r="E191" s="92"/>
      <c r="F191" s="92"/>
      <c r="G191" s="94"/>
      <c r="H191" s="94"/>
      <c r="I191" s="94"/>
      <c r="J191" s="94"/>
      <c r="K191" s="94"/>
      <c r="L191" s="94"/>
      <c r="M191" s="94"/>
      <c r="N191" s="94"/>
      <c r="O191" s="94"/>
      <c r="P191" s="94"/>
      <c r="R191" s="96"/>
      <c r="S191" s="96"/>
      <c r="T191" s="96"/>
      <c r="U191" s="96"/>
    </row>
    <row r="192" spans="1:21" s="95" customFormat="1">
      <c r="A192" s="91"/>
      <c r="B192" s="92"/>
      <c r="C192" s="93"/>
      <c r="D192" s="92"/>
      <c r="E192" s="92"/>
      <c r="F192" s="92"/>
      <c r="G192" s="94"/>
      <c r="H192" s="94"/>
      <c r="I192" s="94"/>
      <c r="J192" s="94"/>
      <c r="K192" s="94"/>
      <c r="L192" s="94"/>
      <c r="M192" s="94"/>
      <c r="N192" s="94"/>
      <c r="O192" s="94"/>
      <c r="P192" s="94"/>
      <c r="R192" s="96"/>
      <c r="S192" s="96"/>
      <c r="T192" s="96"/>
      <c r="U192" s="96"/>
    </row>
    <row r="193" spans="1:21" s="95" customFormat="1">
      <c r="A193" s="91"/>
      <c r="B193" s="92"/>
      <c r="C193" s="93"/>
      <c r="D193" s="92"/>
      <c r="E193" s="92"/>
      <c r="F193" s="92"/>
      <c r="G193" s="94"/>
      <c r="H193" s="94"/>
      <c r="I193" s="94"/>
      <c r="J193" s="94"/>
      <c r="K193" s="94"/>
      <c r="L193" s="94"/>
      <c r="M193" s="94"/>
      <c r="N193" s="94"/>
      <c r="O193" s="94"/>
      <c r="P193" s="94"/>
      <c r="R193" s="96"/>
      <c r="S193" s="96"/>
      <c r="T193" s="96"/>
      <c r="U193" s="96"/>
    </row>
    <row r="194" spans="1:21" s="95" customFormat="1">
      <c r="A194" s="91"/>
      <c r="B194" s="92"/>
      <c r="C194" s="93"/>
      <c r="D194" s="92"/>
      <c r="E194" s="92"/>
      <c r="F194" s="92"/>
      <c r="G194" s="94"/>
      <c r="H194" s="94"/>
      <c r="I194" s="94"/>
      <c r="J194" s="94"/>
      <c r="K194" s="94"/>
      <c r="L194" s="94"/>
      <c r="M194" s="94"/>
      <c r="N194" s="94"/>
      <c r="O194" s="94"/>
      <c r="P194" s="94"/>
      <c r="R194" s="96"/>
      <c r="S194" s="96"/>
      <c r="T194" s="96"/>
      <c r="U194" s="96"/>
    </row>
    <row r="195" spans="1:21" s="95" customFormat="1">
      <c r="A195" s="91"/>
      <c r="B195" s="92"/>
      <c r="C195" s="93"/>
      <c r="D195" s="92"/>
      <c r="E195" s="92"/>
      <c r="F195" s="92"/>
      <c r="G195" s="94"/>
      <c r="H195" s="94"/>
      <c r="I195" s="94"/>
      <c r="J195" s="94"/>
      <c r="K195" s="94"/>
      <c r="L195" s="94"/>
      <c r="M195" s="94"/>
      <c r="N195" s="94"/>
      <c r="O195" s="94"/>
      <c r="P195" s="94"/>
      <c r="R195" s="96"/>
      <c r="S195" s="96"/>
      <c r="T195" s="96"/>
      <c r="U195" s="96"/>
    </row>
    <row r="196" spans="1:21" s="95" customFormat="1">
      <c r="A196" s="91"/>
      <c r="B196" s="92"/>
      <c r="C196" s="93"/>
      <c r="D196" s="92"/>
      <c r="E196" s="92"/>
      <c r="F196" s="92"/>
      <c r="G196" s="94"/>
      <c r="H196" s="94"/>
      <c r="I196" s="94"/>
      <c r="J196" s="94"/>
      <c r="K196" s="94"/>
      <c r="L196" s="94"/>
      <c r="M196" s="94"/>
      <c r="N196" s="94"/>
      <c r="O196" s="94"/>
      <c r="P196" s="94"/>
      <c r="R196" s="96"/>
      <c r="S196" s="96"/>
      <c r="T196" s="96"/>
      <c r="U196" s="96"/>
    </row>
    <row r="197" spans="1:21" s="95" customFormat="1">
      <c r="A197" s="91"/>
      <c r="B197" s="92"/>
      <c r="C197" s="93"/>
      <c r="D197" s="92"/>
      <c r="E197" s="92"/>
      <c r="F197" s="92"/>
      <c r="G197" s="94"/>
      <c r="H197" s="94"/>
      <c r="I197" s="94"/>
      <c r="J197" s="94"/>
      <c r="K197" s="94"/>
      <c r="L197" s="94"/>
      <c r="M197" s="94"/>
      <c r="N197" s="94"/>
      <c r="O197" s="94"/>
      <c r="P197" s="94"/>
      <c r="R197" s="96"/>
      <c r="S197" s="96"/>
      <c r="T197" s="96"/>
      <c r="U197" s="96"/>
    </row>
    <row r="198" spans="1:21" s="95" customFormat="1">
      <c r="A198" s="91"/>
      <c r="B198" s="92"/>
      <c r="C198" s="93"/>
      <c r="D198" s="92"/>
      <c r="E198" s="92"/>
      <c r="F198" s="92"/>
      <c r="G198" s="94"/>
      <c r="H198" s="94"/>
      <c r="I198" s="94"/>
      <c r="J198" s="94"/>
      <c r="K198" s="94"/>
      <c r="L198" s="94"/>
      <c r="M198" s="94"/>
      <c r="N198" s="94"/>
      <c r="O198" s="94"/>
      <c r="P198" s="94"/>
      <c r="R198" s="96"/>
      <c r="S198" s="96"/>
      <c r="T198" s="96"/>
      <c r="U198" s="96"/>
    </row>
    <row r="199" spans="1:21" s="95" customFormat="1">
      <c r="A199" s="91"/>
      <c r="B199" s="92"/>
      <c r="C199" s="93"/>
      <c r="D199" s="92"/>
      <c r="E199" s="92"/>
      <c r="F199" s="92"/>
      <c r="G199" s="94"/>
      <c r="H199" s="94"/>
      <c r="I199" s="94"/>
      <c r="J199" s="94"/>
      <c r="K199" s="94"/>
      <c r="L199" s="94"/>
      <c r="M199" s="94"/>
      <c r="N199" s="94"/>
      <c r="O199" s="94"/>
      <c r="P199" s="94"/>
      <c r="R199" s="96"/>
      <c r="S199" s="96"/>
      <c r="T199" s="96"/>
      <c r="U199" s="96"/>
    </row>
    <row r="200" spans="1:21" s="95" customFormat="1">
      <c r="A200" s="91"/>
      <c r="B200" s="92"/>
      <c r="C200" s="93"/>
      <c r="D200" s="92"/>
      <c r="E200" s="92"/>
      <c r="F200" s="92"/>
      <c r="G200" s="94"/>
      <c r="H200" s="94"/>
      <c r="I200" s="94"/>
      <c r="J200" s="94"/>
      <c r="K200" s="94"/>
      <c r="L200" s="94"/>
      <c r="M200" s="94"/>
      <c r="N200" s="94"/>
      <c r="O200" s="94"/>
      <c r="P200" s="94"/>
      <c r="R200" s="96"/>
      <c r="S200" s="96"/>
      <c r="T200" s="96"/>
      <c r="U200" s="96"/>
    </row>
    <row r="201" spans="1:21" s="95" customFormat="1">
      <c r="A201" s="91"/>
      <c r="B201" s="92"/>
      <c r="C201" s="93"/>
      <c r="D201" s="92"/>
      <c r="E201" s="92"/>
      <c r="F201" s="92"/>
      <c r="G201" s="94"/>
      <c r="H201" s="94"/>
      <c r="I201" s="94"/>
      <c r="J201" s="94"/>
      <c r="K201" s="94"/>
      <c r="L201" s="94"/>
      <c r="M201" s="94"/>
      <c r="N201" s="94"/>
      <c r="O201" s="94"/>
      <c r="P201" s="94"/>
      <c r="R201" s="96"/>
      <c r="S201" s="96"/>
      <c r="T201" s="96"/>
      <c r="U201" s="96"/>
    </row>
    <row r="202" spans="1:21" s="95" customFormat="1">
      <c r="A202" s="91"/>
      <c r="B202" s="92"/>
      <c r="C202" s="93"/>
      <c r="D202" s="92"/>
      <c r="E202" s="92"/>
      <c r="F202" s="92"/>
      <c r="G202" s="94"/>
      <c r="H202" s="94"/>
      <c r="I202" s="94"/>
      <c r="J202" s="94"/>
      <c r="K202" s="94"/>
      <c r="L202" s="94"/>
      <c r="M202" s="94"/>
      <c r="N202" s="94"/>
      <c r="O202" s="94"/>
      <c r="P202" s="94"/>
      <c r="R202" s="96"/>
      <c r="S202" s="96"/>
      <c r="T202" s="96"/>
      <c r="U202" s="96"/>
    </row>
    <row r="203" spans="1:21" s="95" customFormat="1">
      <c r="A203" s="91"/>
      <c r="B203" s="92"/>
      <c r="C203" s="93"/>
      <c r="D203" s="92"/>
      <c r="E203" s="92"/>
      <c r="F203" s="92"/>
      <c r="G203" s="94"/>
      <c r="H203" s="94"/>
      <c r="I203" s="94"/>
      <c r="J203" s="94"/>
      <c r="K203" s="94"/>
      <c r="L203" s="94"/>
      <c r="M203" s="94"/>
      <c r="N203" s="94"/>
      <c r="O203" s="94"/>
      <c r="P203" s="94"/>
      <c r="R203" s="96"/>
      <c r="S203" s="96"/>
      <c r="T203" s="96"/>
      <c r="U203" s="96"/>
    </row>
    <row r="204" spans="1:21" s="95" customFormat="1">
      <c r="A204" s="91"/>
      <c r="B204" s="92"/>
      <c r="C204" s="93"/>
      <c r="D204" s="92"/>
      <c r="E204" s="92"/>
      <c r="F204" s="92"/>
      <c r="G204" s="94"/>
      <c r="H204" s="94"/>
      <c r="I204" s="94"/>
      <c r="J204" s="94"/>
      <c r="K204" s="94"/>
      <c r="L204" s="94"/>
      <c r="M204" s="94"/>
      <c r="N204" s="94"/>
      <c r="O204" s="94"/>
      <c r="P204" s="94"/>
      <c r="R204" s="96"/>
      <c r="S204" s="96"/>
      <c r="T204" s="96"/>
      <c r="U204" s="96"/>
    </row>
    <row r="205" spans="1:21" s="95" customFormat="1">
      <c r="A205" s="91"/>
      <c r="B205" s="92"/>
      <c r="C205" s="93"/>
      <c r="D205" s="92"/>
      <c r="E205" s="92"/>
      <c r="F205" s="92"/>
      <c r="G205" s="94"/>
      <c r="H205" s="94"/>
      <c r="I205" s="94"/>
      <c r="J205" s="94"/>
      <c r="K205" s="94"/>
      <c r="L205" s="94"/>
      <c r="M205" s="94"/>
      <c r="N205" s="94"/>
      <c r="O205" s="94"/>
      <c r="P205" s="94"/>
      <c r="R205" s="96"/>
      <c r="S205" s="96"/>
      <c r="T205" s="96"/>
      <c r="U205" s="96"/>
    </row>
    <row r="206" spans="1:21" s="95" customFormat="1">
      <c r="A206" s="91"/>
      <c r="B206" s="92"/>
      <c r="C206" s="93"/>
      <c r="D206" s="92"/>
      <c r="E206" s="92"/>
      <c r="F206" s="92"/>
      <c r="G206" s="94"/>
      <c r="H206" s="94"/>
      <c r="I206" s="94"/>
      <c r="J206" s="94"/>
      <c r="K206" s="94"/>
      <c r="L206" s="94"/>
      <c r="M206" s="94"/>
      <c r="N206" s="94"/>
      <c r="O206" s="94"/>
      <c r="P206" s="94"/>
      <c r="R206" s="96"/>
      <c r="S206" s="96"/>
      <c r="T206" s="96"/>
      <c r="U206" s="96"/>
    </row>
    <row r="207" spans="1:21" s="95" customFormat="1">
      <c r="A207" s="91"/>
      <c r="B207" s="92"/>
      <c r="C207" s="93"/>
      <c r="D207" s="92"/>
      <c r="E207" s="92"/>
      <c r="F207" s="92"/>
      <c r="G207" s="94"/>
      <c r="H207" s="94"/>
      <c r="I207" s="94"/>
      <c r="J207" s="94"/>
      <c r="K207" s="94"/>
      <c r="L207" s="94"/>
      <c r="M207" s="94"/>
      <c r="N207" s="94"/>
      <c r="O207" s="94"/>
      <c r="P207" s="94"/>
      <c r="R207" s="96"/>
      <c r="S207" s="96"/>
      <c r="T207" s="96"/>
      <c r="U207" s="96"/>
    </row>
    <row r="208" spans="1:21" s="95" customFormat="1">
      <c r="A208" s="91"/>
      <c r="B208" s="92"/>
      <c r="C208" s="93"/>
      <c r="D208" s="92"/>
      <c r="E208" s="92"/>
      <c r="F208" s="92"/>
      <c r="G208" s="94"/>
      <c r="H208" s="94"/>
      <c r="I208" s="94"/>
      <c r="J208" s="94"/>
      <c r="K208" s="94"/>
      <c r="L208" s="94"/>
      <c r="M208" s="94"/>
      <c r="N208" s="94"/>
      <c r="O208" s="94"/>
      <c r="P208" s="94"/>
      <c r="R208" s="96"/>
      <c r="S208" s="96"/>
      <c r="T208" s="96"/>
      <c r="U208" s="96"/>
    </row>
    <row r="209" spans="1:21" s="95" customFormat="1">
      <c r="A209" s="91"/>
      <c r="B209" s="92"/>
      <c r="C209" s="93"/>
      <c r="D209" s="92"/>
      <c r="E209" s="92"/>
      <c r="F209" s="92"/>
      <c r="G209" s="94"/>
      <c r="H209" s="94"/>
      <c r="I209" s="94"/>
      <c r="J209" s="94"/>
      <c r="K209" s="94"/>
      <c r="L209" s="94"/>
      <c r="M209" s="94"/>
      <c r="N209" s="94"/>
      <c r="O209" s="94"/>
      <c r="P209" s="94"/>
      <c r="R209" s="96"/>
      <c r="S209" s="96"/>
      <c r="T209" s="96"/>
      <c r="U209" s="96"/>
    </row>
    <row r="210" spans="1:21" s="95" customFormat="1">
      <c r="A210" s="91"/>
      <c r="B210" s="92"/>
      <c r="C210" s="93"/>
      <c r="D210" s="92"/>
      <c r="E210" s="92"/>
      <c r="F210" s="92"/>
      <c r="G210" s="94"/>
      <c r="H210" s="94"/>
      <c r="I210" s="94"/>
      <c r="J210" s="94"/>
      <c r="K210" s="94"/>
      <c r="L210" s="94"/>
      <c r="M210" s="94"/>
      <c r="N210" s="94"/>
      <c r="O210" s="94"/>
      <c r="P210" s="94"/>
      <c r="R210" s="96"/>
      <c r="S210" s="96"/>
      <c r="T210" s="96"/>
      <c r="U210" s="96"/>
    </row>
    <row r="211" spans="1:21" s="95" customFormat="1">
      <c r="A211" s="91"/>
      <c r="B211" s="92"/>
      <c r="C211" s="93"/>
      <c r="D211" s="92"/>
      <c r="E211" s="92"/>
      <c r="F211" s="92"/>
      <c r="G211" s="94"/>
      <c r="H211" s="94"/>
      <c r="I211" s="94"/>
      <c r="J211" s="94"/>
      <c r="K211" s="94"/>
      <c r="L211" s="94"/>
      <c r="M211" s="94"/>
      <c r="N211" s="94"/>
      <c r="O211" s="94"/>
      <c r="P211" s="94"/>
      <c r="R211" s="96"/>
      <c r="S211" s="96"/>
      <c r="T211" s="96"/>
      <c r="U211" s="96"/>
    </row>
    <row r="212" spans="1:21" s="95" customFormat="1">
      <c r="A212" s="91"/>
      <c r="B212" s="92"/>
      <c r="C212" s="93"/>
      <c r="D212" s="92"/>
      <c r="E212" s="92"/>
      <c r="F212" s="92"/>
      <c r="G212" s="94"/>
      <c r="H212" s="94"/>
      <c r="I212" s="94"/>
      <c r="J212" s="94"/>
      <c r="K212" s="94"/>
      <c r="L212" s="94"/>
      <c r="M212" s="94"/>
      <c r="N212" s="94"/>
      <c r="O212" s="94"/>
      <c r="P212" s="94"/>
      <c r="R212" s="96"/>
      <c r="S212" s="96"/>
      <c r="T212" s="96"/>
      <c r="U212" s="96"/>
    </row>
    <row r="213" spans="1:21" s="95" customFormat="1">
      <c r="A213" s="91"/>
      <c r="B213" s="92"/>
      <c r="C213" s="93"/>
      <c r="D213" s="92"/>
      <c r="E213" s="92"/>
      <c r="F213" s="92"/>
      <c r="G213" s="94"/>
      <c r="H213" s="94"/>
      <c r="I213" s="94"/>
      <c r="J213" s="94"/>
      <c r="K213" s="94"/>
      <c r="L213" s="94"/>
      <c r="M213" s="94"/>
      <c r="N213" s="94"/>
      <c r="O213" s="94"/>
      <c r="P213" s="94"/>
      <c r="R213" s="96"/>
      <c r="S213" s="96"/>
      <c r="T213" s="96"/>
      <c r="U213" s="96"/>
    </row>
    <row r="214" spans="1:21" s="95" customFormat="1">
      <c r="A214" s="91"/>
      <c r="B214" s="92"/>
      <c r="C214" s="93"/>
      <c r="D214" s="92"/>
      <c r="E214" s="92"/>
      <c r="F214" s="92"/>
      <c r="G214" s="94"/>
      <c r="H214" s="94"/>
      <c r="I214" s="94"/>
      <c r="J214" s="94"/>
      <c r="K214" s="94"/>
      <c r="L214" s="94"/>
      <c r="M214" s="94"/>
      <c r="N214" s="94"/>
      <c r="O214" s="94"/>
      <c r="P214" s="94"/>
      <c r="R214" s="96"/>
      <c r="S214" s="96"/>
      <c r="T214" s="96"/>
      <c r="U214" s="96"/>
    </row>
    <row r="215" spans="1:21" s="95" customFormat="1">
      <c r="A215" s="91"/>
      <c r="B215" s="92"/>
      <c r="C215" s="93"/>
      <c r="D215" s="92"/>
      <c r="E215" s="92"/>
      <c r="F215" s="92"/>
      <c r="G215" s="94"/>
      <c r="H215" s="94"/>
      <c r="I215" s="94"/>
      <c r="J215" s="94"/>
      <c r="K215" s="94"/>
      <c r="L215" s="94"/>
      <c r="M215" s="94"/>
      <c r="N215" s="94"/>
      <c r="O215" s="94"/>
      <c r="P215" s="94"/>
      <c r="R215" s="96"/>
      <c r="S215" s="96"/>
      <c r="T215" s="96"/>
      <c r="U215" s="96"/>
    </row>
    <row r="216" spans="1:21" s="95" customFormat="1">
      <c r="A216" s="91"/>
      <c r="B216" s="92"/>
      <c r="C216" s="93"/>
      <c r="D216" s="92"/>
      <c r="E216" s="92"/>
      <c r="F216" s="92"/>
      <c r="G216" s="94"/>
      <c r="H216" s="94"/>
      <c r="I216" s="94"/>
      <c r="J216" s="94"/>
      <c r="K216" s="94"/>
      <c r="L216" s="94"/>
      <c r="M216" s="94"/>
      <c r="N216" s="94"/>
      <c r="O216" s="94"/>
      <c r="P216" s="94"/>
      <c r="R216" s="96"/>
      <c r="S216" s="96"/>
      <c r="T216" s="96"/>
      <c r="U216" s="96"/>
    </row>
    <row r="217" spans="1:21" s="95" customFormat="1">
      <c r="A217" s="91"/>
      <c r="B217" s="92"/>
      <c r="C217" s="93"/>
      <c r="D217" s="92"/>
      <c r="E217" s="92"/>
      <c r="F217" s="92"/>
      <c r="G217" s="94"/>
      <c r="H217" s="94"/>
      <c r="I217" s="94"/>
      <c r="J217" s="94"/>
      <c r="K217" s="94"/>
      <c r="L217" s="94"/>
      <c r="M217" s="94"/>
      <c r="N217" s="94"/>
      <c r="O217" s="94"/>
      <c r="P217" s="94"/>
      <c r="R217" s="96"/>
      <c r="S217" s="96"/>
      <c r="T217" s="96"/>
      <c r="U217" s="96"/>
    </row>
    <row r="218" spans="1:21" s="95" customFormat="1">
      <c r="A218" s="91"/>
      <c r="B218" s="92"/>
      <c r="C218" s="93"/>
      <c r="D218" s="92"/>
      <c r="E218" s="92"/>
      <c r="F218" s="92"/>
      <c r="G218" s="94"/>
      <c r="H218" s="94"/>
      <c r="I218" s="94"/>
      <c r="J218" s="94"/>
      <c r="K218" s="94"/>
      <c r="L218" s="94"/>
      <c r="M218" s="94"/>
      <c r="N218" s="94"/>
      <c r="O218" s="94"/>
      <c r="P218" s="94"/>
      <c r="R218" s="96"/>
      <c r="S218" s="96"/>
      <c r="T218" s="96"/>
      <c r="U218" s="96"/>
    </row>
    <row r="219" spans="1:21" s="95" customFormat="1">
      <c r="A219" s="91"/>
      <c r="B219" s="92"/>
      <c r="C219" s="93"/>
      <c r="D219" s="92"/>
      <c r="E219" s="92"/>
      <c r="F219" s="92"/>
      <c r="G219" s="94"/>
      <c r="H219" s="94"/>
      <c r="I219" s="94"/>
      <c r="J219" s="94"/>
      <c r="K219" s="94"/>
      <c r="L219" s="94"/>
      <c r="M219" s="94"/>
      <c r="N219" s="94"/>
      <c r="O219" s="94"/>
      <c r="P219" s="94"/>
      <c r="R219" s="96"/>
      <c r="S219" s="96"/>
      <c r="T219" s="96"/>
      <c r="U219" s="96"/>
    </row>
    <row r="220" spans="1:21" s="95" customFormat="1">
      <c r="A220" s="91"/>
      <c r="B220" s="92"/>
      <c r="C220" s="93"/>
      <c r="D220" s="92"/>
      <c r="E220" s="92"/>
      <c r="F220" s="92"/>
      <c r="G220" s="94"/>
      <c r="H220" s="94"/>
      <c r="I220" s="94"/>
      <c r="J220" s="94"/>
      <c r="K220" s="94"/>
      <c r="L220" s="94"/>
      <c r="M220" s="94"/>
      <c r="N220" s="94"/>
      <c r="O220" s="94"/>
      <c r="P220" s="94"/>
      <c r="R220" s="96"/>
      <c r="S220" s="96"/>
      <c r="T220" s="96"/>
      <c r="U220" s="96"/>
    </row>
    <row r="221" spans="1:21" s="95" customFormat="1">
      <c r="A221" s="91"/>
      <c r="B221" s="92"/>
      <c r="C221" s="93"/>
      <c r="D221" s="92"/>
      <c r="E221" s="92"/>
      <c r="F221" s="92"/>
      <c r="G221" s="94"/>
      <c r="H221" s="94"/>
      <c r="I221" s="94"/>
      <c r="J221" s="94"/>
      <c r="K221" s="94"/>
      <c r="L221" s="94"/>
      <c r="M221" s="94"/>
      <c r="N221" s="94"/>
      <c r="O221" s="94"/>
      <c r="P221" s="94"/>
      <c r="R221" s="96"/>
      <c r="S221" s="96"/>
      <c r="T221" s="96"/>
      <c r="U221" s="96"/>
    </row>
    <row r="222" spans="1:21" s="95" customFormat="1">
      <c r="A222" s="91"/>
      <c r="B222" s="92"/>
      <c r="C222" s="93"/>
      <c r="D222" s="92"/>
      <c r="E222" s="92"/>
      <c r="F222" s="92"/>
      <c r="G222" s="94"/>
      <c r="H222" s="94"/>
      <c r="I222" s="94"/>
      <c r="J222" s="94"/>
      <c r="K222" s="94"/>
      <c r="L222" s="94"/>
      <c r="M222" s="94"/>
      <c r="N222" s="94"/>
      <c r="O222" s="94"/>
      <c r="P222" s="94"/>
      <c r="R222" s="96"/>
      <c r="S222" s="96"/>
      <c r="T222" s="96"/>
      <c r="U222" s="96"/>
    </row>
    <row r="223" spans="1:21" s="95" customFormat="1">
      <c r="A223" s="91"/>
      <c r="B223" s="92"/>
      <c r="C223" s="93"/>
      <c r="D223" s="92"/>
      <c r="E223" s="92"/>
      <c r="F223" s="92"/>
      <c r="G223" s="94"/>
      <c r="H223" s="94"/>
      <c r="I223" s="94"/>
      <c r="J223" s="94"/>
      <c r="K223" s="94"/>
      <c r="L223" s="94"/>
      <c r="M223" s="94"/>
      <c r="N223" s="94"/>
      <c r="O223" s="94"/>
      <c r="P223" s="94"/>
      <c r="R223" s="96"/>
      <c r="S223" s="96"/>
      <c r="T223" s="96"/>
      <c r="U223" s="96"/>
    </row>
    <row r="224" spans="1:21" s="95" customFormat="1">
      <c r="A224" s="91"/>
      <c r="B224" s="92"/>
      <c r="C224" s="93"/>
      <c r="D224" s="92"/>
      <c r="E224" s="92"/>
      <c r="F224" s="92"/>
      <c r="G224" s="94"/>
      <c r="H224" s="94"/>
      <c r="I224" s="94"/>
      <c r="J224" s="94"/>
      <c r="K224" s="94"/>
      <c r="L224" s="94"/>
      <c r="M224" s="94"/>
      <c r="N224" s="94"/>
      <c r="O224" s="94"/>
      <c r="P224" s="94"/>
      <c r="R224" s="96"/>
      <c r="S224" s="96"/>
      <c r="T224" s="96"/>
      <c r="U224" s="96"/>
    </row>
    <row r="225" spans="1:21" s="95" customFormat="1">
      <c r="A225" s="91"/>
      <c r="B225" s="92"/>
      <c r="C225" s="93"/>
      <c r="D225" s="92"/>
      <c r="E225" s="92"/>
      <c r="F225" s="92"/>
      <c r="G225" s="94"/>
      <c r="H225" s="94"/>
      <c r="I225" s="94"/>
      <c r="J225" s="94"/>
      <c r="K225" s="94"/>
      <c r="L225" s="94"/>
      <c r="M225" s="94"/>
      <c r="N225" s="94"/>
      <c r="O225" s="94"/>
      <c r="P225" s="94"/>
      <c r="R225" s="96"/>
      <c r="S225" s="96"/>
      <c r="T225" s="96"/>
      <c r="U225" s="96"/>
    </row>
    <row r="226" spans="1:21" s="95" customFormat="1">
      <c r="A226" s="91"/>
      <c r="B226" s="92"/>
      <c r="C226" s="93"/>
      <c r="D226" s="92"/>
      <c r="E226" s="92"/>
      <c r="F226" s="92"/>
      <c r="G226" s="94"/>
      <c r="H226" s="94"/>
      <c r="I226" s="94"/>
      <c r="J226" s="94"/>
      <c r="K226" s="94"/>
      <c r="L226" s="94"/>
      <c r="M226" s="94"/>
      <c r="N226" s="94"/>
      <c r="O226" s="94"/>
      <c r="P226" s="94"/>
      <c r="R226" s="96"/>
      <c r="S226" s="96"/>
      <c r="T226" s="96"/>
      <c r="U226" s="96"/>
    </row>
    <row r="227" spans="1:21" s="95" customFormat="1">
      <c r="A227" s="91"/>
      <c r="B227" s="92"/>
      <c r="C227" s="93"/>
      <c r="D227" s="92"/>
      <c r="E227" s="92"/>
      <c r="F227" s="92"/>
      <c r="G227" s="94"/>
      <c r="H227" s="94"/>
      <c r="I227" s="94"/>
      <c r="J227" s="94"/>
      <c r="K227" s="94"/>
      <c r="L227" s="94"/>
      <c r="M227" s="94"/>
      <c r="N227" s="94"/>
      <c r="O227" s="94"/>
      <c r="P227" s="94"/>
      <c r="R227" s="96"/>
      <c r="S227" s="96"/>
      <c r="T227" s="96"/>
      <c r="U227" s="96"/>
    </row>
    <row r="228" spans="1:21" s="95" customFormat="1">
      <c r="A228" s="91"/>
      <c r="B228" s="92"/>
      <c r="C228" s="93"/>
      <c r="D228" s="92"/>
      <c r="E228" s="92"/>
      <c r="F228" s="92"/>
      <c r="G228" s="94"/>
      <c r="H228" s="94"/>
      <c r="I228" s="94"/>
      <c r="J228" s="94"/>
      <c r="K228" s="94"/>
      <c r="L228" s="94"/>
      <c r="M228" s="94"/>
      <c r="N228" s="94"/>
      <c r="O228" s="94"/>
      <c r="P228" s="94"/>
      <c r="R228" s="96"/>
      <c r="S228" s="96"/>
      <c r="T228" s="96"/>
      <c r="U228" s="96"/>
    </row>
    <row r="229" spans="1:21" s="95" customFormat="1">
      <c r="A229" s="91"/>
      <c r="B229" s="92"/>
      <c r="C229" s="93"/>
      <c r="D229" s="92"/>
      <c r="E229" s="92"/>
      <c r="F229" s="92"/>
      <c r="G229" s="94"/>
      <c r="H229" s="94"/>
      <c r="I229" s="94"/>
      <c r="J229" s="94"/>
      <c r="K229" s="94"/>
      <c r="L229" s="94"/>
      <c r="M229" s="94"/>
      <c r="N229" s="94"/>
      <c r="O229" s="94"/>
      <c r="P229" s="94"/>
      <c r="R229" s="96"/>
      <c r="S229" s="96"/>
      <c r="T229" s="96"/>
      <c r="U229" s="96"/>
    </row>
    <row r="230" spans="1:21" s="95" customFormat="1">
      <c r="A230" s="91"/>
      <c r="B230" s="92"/>
      <c r="C230" s="93"/>
      <c r="D230" s="92"/>
      <c r="E230" s="92"/>
      <c r="F230" s="92"/>
      <c r="G230" s="94"/>
      <c r="H230" s="94"/>
      <c r="I230" s="94"/>
      <c r="J230" s="94"/>
      <c r="K230" s="94"/>
      <c r="L230" s="94"/>
      <c r="M230" s="94"/>
      <c r="N230" s="94"/>
      <c r="O230" s="94"/>
      <c r="P230" s="94"/>
      <c r="R230" s="96"/>
      <c r="S230" s="96"/>
      <c r="T230" s="96"/>
      <c r="U230" s="96"/>
    </row>
    <row r="231" spans="1:21" s="95" customFormat="1">
      <c r="A231" s="91"/>
      <c r="B231" s="92"/>
      <c r="C231" s="93"/>
      <c r="D231" s="92"/>
      <c r="E231" s="92"/>
      <c r="F231" s="92"/>
      <c r="G231" s="94"/>
      <c r="H231" s="94"/>
      <c r="I231" s="94"/>
      <c r="J231" s="94"/>
      <c r="K231" s="94"/>
      <c r="L231" s="94"/>
      <c r="M231" s="94"/>
      <c r="N231" s="94"/>
      <c r="O231" s="94"/>
      <c r="P231" s="94"/>
      <c r="R231" s="96"/>
      <c r="S231" s="96"/>
      <c r="T231" s="96"/>
      <c r="U231" s="96"/>
    </row>
    <row r="232" spans="1:21" s="95" customFormat="1">
      <c r="A232" s="91"/>
      <c r="B232" s="92"/>
      <c r="C232" s="93"/>
      <c r="D232" s="92"/>
      <c r="E232" s="92"/>
      <c r="F232" s="92"/>
      <c r="G232" s="94"/>
      <c r="H232" s="94"/>
      <c r="I232" s="94"/>
      <c r="J232" s="94"/>
      <c r="K232" s="94"/>
      <c r="L232" s="94"/>
      <c r="M232" s="94"/>
      <c r="N232" s="94"/>
      <c r="O232" s="94"/>
      <c r="P232" s="94"/>
      <c r="R232" s="96"/>
      <c r="S232" s="96"/>
      <c r="T232" s="96"/>
      <c r="U232" s="96"/>
    </row>
    <row r="233" spans="1:21" s="95" customFormat="1">
      <c r="A233" s="91"/>
      <c r="B233" s="92"/>
      <c r="C233" s="93"/>
      <c r="D233" s="92"/>
      <c r="E233" s="92"/>
      <c r="F233" s="92"/>
      <c r="G233" s="94"/>
      <c r="H233" s="94"/>
      <c r="I233" s="94"/>
      <c r="J233" s="94"/>
      <c r="K233" s="94"/>
      <c r="L233" s="94"/>
      <c r="M233" s="94"/>
      <c r="N233" s="94"/>
      <c r="O233" s="94"/>
      <c r="P233" s="94"/>
      <c r="R233" s="96"/>
      <c r="S233" s="96"/>
      <c r="T233" s="96"/>
      <c r="U233" s="96"/>
    </row>
    <row r="234" spans="1:21" s="95" customFormat="1">
      <c r="A234" s="91"/>
      <c r="B234" s="92"/>
      <c r="C234" s="93"/>
      <c r="D234" s="92"/>
      <c r="E234" s="92"/>
      <c r="F234" s="92"/>
      <c r="G234" s="94"/>
      <c r="H234" s="94"/>
      <c r="I234" s="94"/>
      <c r="J234" s="94"/>
      <c r="K234" s="94"/>
      <c r="L234" s="94"/>
      <c r="M234" s="94"/>
      <c r="N234" s="94"/>
      <c r="O234" s="94"/>
      <c r="P234" s="94"/>
      <c r="R234" s="96"/>
      <c r="S234" s="96"/>
      <c r="T234" s="96"/>
      <c r="U234" s="96"/>
    </row>
    <row r="235" spans="1:21" s="95" customFormat="1">
      <c r="A235" s="91"/>
      <c r="B235" s="92"/>
      <c r="C235" s="93"/>
      <c r="D235" s="92"/>
      <c r="E235" s="92"/>
      <c r="F235" s="92"/>
      <c r="G235" s="94"/>
      <c r="H235" s="94"/>
      <c r="I235" s="94"/>
      <c r="J235" s="94"/>
      <c r="K235" s="94"/>
      <c r="L235" s="94"/>
      <c r="M235" s="94"/>
      <c r="N235" s="94"/>
      <c r="O235" s="94"/>
      <c r="P235" s="94"/>
      <c r="R235" s="96"/>
      <c r="S235" s="96"/>
      <c r="T235" s="96"/>
      <c r="U235" s="96"/>
    </row>
    <row r="236" spans="1:21" s="95" customFormat="1">
      <c r="A236" s="91"/>
      <c r="B236" s="92"/>
      <c r="C236" s="93"/>
      <c r="D236" s="92"/>
      <c r="E236" s="92"/>
      <c r="F236" s="92"/>
      <c r="G236" s="94"/>
      <c r="H236" s="94"/>
      <c r="I236" s="94"/>
      <c r="J236" s="94"/>
      <c r="K236" s="94"/>
      <c r="L236" s="94"/>
      <c r="M236" s="94"/>
      <c r="N236" s="94"/>
      <c r="O236" s="94"/>
      <c r="P236" s="94"/>
      <c r="R236" s="96"/>
      <c r="S236" s="96"/>
      <c r="T236" s="96"/>
      <c r="U236" s="96"/>
    </row>
    <row r="237" spans="1:21" s="95" customFormat="1">
      <c r="A237" s="91"/>
      <c r="B237" s="92"/>
      <c r="C237" s="93"/>
      <c r="D237" s="92"/>
      <c r="E237" s="92"/>
      <c r="F237" s="92"/>
      <c r="G237" s="94"/>
      <c r="H237" s="94"/>
      <c r="I237" s="94"/>
      <c r="J237" s="94"/>
      <c r="K237" s="94"/>
      <c r="L237" s="94"/>
      <c r="M237" s="94"/>
      <c r="N237" s="94"/>
      <c r="O237" s="94"/>
      <c r="P237" s="94"/>
      <c r="R237" s="96"/>
      <c r="S237" s="96"/>
      <c r="T237" s="96"/>
      <c r="U237" s="96"/>
    </row>
    <row r="238" spans="1:21" s="95" customFormat="1">
      <c r="A238" s="91"/>
      <c r="B238" s="92"/>
      <c r="C238" s="93"/>
      <c r="D238" s="92"/>
      <c r="E238" s="92"/>
      <c r="F238" s="92"/>
      <c r="G238" s="94"/>
      <c r="H238" s="94"/>
      <c r="I238" s="94"/>
      <c r="J238" s="94"/>
      <c r="K238" s="94"/>
      <c r="L238" s="94"/>
      <c r="M238" s="94"/>
      <c r="N238" s="94"/>
      <c r="O238" s="94"/>
      <c r="P238" s="94"/>
      <c r="R238" s="96"/>
      <c r="S238" s="96"/>
      <c r="T238" s="96"/>
      <c r="U238" s="96"/>
    </row>
    <row r="239" spans="1:21" s="95" customFormat="1">
      <c r="A239" s="91"/>
      <c r="B239" s="92"/>
      <c r="C239" s="93"/>
      <c r="D239" s="92"/>
      <c r="E239" s="92"/>
      <c r="F239" s="92"/>
      <c r="G239" s="94"/>
      <c r="H239" s="94"/>
      <c r="I239" s="94"/>
      <c r="J239" s="94"/>
      <c r="K239" s="94"/>
      <c r="L239" s="94"/>
      <c r="M239" s="94"/>
      <c r="N239" s="94"/>
      <c r="O239" s="94"/>
      <c r="P239" s="94"/>
      <c r="R239" s="96"/>
      <c r="S239" s="96"/>
      <c r="T239" s="96"/>
      <c r="U239" s="96"/>
    </row>
    <row r="240" spans="1:21" s="95" customFormat="1">
      <c r="A240" s="91"/>
      <c r="B240" s="92"/>
      <c r="C240" s="93"/>
      <c r="D240" s="92"/>
      <c r="E240" s="92"/>
      <c r="F240" s="92"/>
      <c r="G240" s="94"/>
      <c r="H240" s="94"/>
      <c r="I240" s="94"/>
      <c r="J240" s="94"/>
      <c r="K240" s="94"/>
      <c r="L240" s="94"/>
      <c r="M240" s="94"/>
      <c r="N240" s="94"/>
      <c r="O240" s="94"/>
      <c r="P240" s="94"/>
      <c r="R240" s="96"/>
      <c r="S240" s="96"/>
      <c r="T240" s="96"/>
      <c r="U240" s="96"/>
    </row>
    <row r="241" spans="1:21" s="95" customFormat="1">
      <c r="A241" s="91"/>
      <c r="B241" s="92"/>
      <c r="C241" s="93"/>
      <c r="D241" s="92"/>
      <c r="E241" s="92"/>
      <c r="F241" s="92"/>
      <c r="G241" s="94"/>
      <c r="H241" s="94"/>
      <c r="I241" s="94"/>
      <c r="J241" s="94"/>
      <c r="K241" s="94"/>
      <c r="L241" s="94"/>
      <c r="M241" s="94"/>
      <c r="N241" s="94"/>
      <c r="O241" s="94"/>
      <c r="P241" s="94"/>
      <c r="R241" s="96"/>
      <c r="S241" s="96"/>
      <c r="T241" s="96"/>
      <c r="U241" s="96"/>
    </row>
    <row r="242" spans="1:21" s="95" customFormat="1">
      <c r="A242" s="91"/>
      <c r="B242" s="92"/>
      <c r="C242" s="93"/>
      <c r="D242" s="92"/>
      <c r="E242" s="92"/>
      <c r="F242" s="92"/>
      <c r="G242" s="94"/>
      <c r="H242" s="94"/>
      <c r="I242" s="94"/>
      <c r="J242" s="94"/>
      <c r="K242" s="94"/>
      <c r="L242" s="94"/>
      <c r="M242" s="94"/>
      <c r="N242" s="94"/>
      <c r="O242" s="94"/>
      <c r="P242" s="94"/>
      <c r="R242" s="96"/>
      <c r="S242" s="96"/>
      <c r="T242" s="96"/>
      <c r="U242" s="96"/>
    </row>
    <row r="243" spans="1:21" s="95" customFormat="1">
      <c r="A243" s="91"/>
      <c r="B243" s="92"/>
      <c r="C243" s="93"/>
      <c r="D243" s="92"/>
      <c r="E243" s="92"/>
      <c r="F243" s="92"/>
      <c r="G243" s="94"/>
      <c r="H243" s="94"/>
      <c r="I243" s="94"/>
      <c r="J243" s="94"/>
      <c r="K243" s="94"/>
      <c r="L243" s="94"/>
      <c r="M243" s="94"/>
      <c r="N243" s="94"/>
      <c r="O243" s="94"/>
      <c r="P243" s="94"/>
      <c r="R243" s="96"/>
      <c r="S243" s="96"/>
      <c r="T243" s="96"/>
      <c r="U243" s="96"/>
    </row>
    <row r="244" spans="1:21" s="95" customFormat="1">
      <c r="A244" s="91"/>
      <c r="B244" s="92"/>
      <c r="C244" s="93"/>
      <c r="D244" s="92"/>
      <c r="E244" s="92"/>
      <c r="F244" s="92"/>
      <c r="G244" s="94"/>
      <c r="H244" s="94"/>
      <c r="I244" s="94"/>
      <c r="J244" s="94"/>
      <c r="K244" s="94"/>
      <c r="L244" s="94"/>
      <c r="M244" s="94"/>
      <c r="N244" s="94"/>
      <c r="O244" s="94"/>
      <c r="P244" s="94"/>
      <c r="R244" s="96"/>
      <c r="S244" s="96"/>
      <c r="T244" s="96"/>
      <c r="U244" s="96"/>
    </row>
    <row r="245" spans="1:21" s="95" customFormat="1">
      <c r="A245" s="91"/>
      <c r="B245" s="92"/>
      <c r="C245" s="93"/>
      <c r="D245" s="92"/>
      <c r="E245" s="92"/>
      <c r="F245" s="92"/>
      <c r="G245" s="94"/>
      <c r="H245" s="94"/>
      <c r="I245" s="94"/>
      <c r="J245" s="94"/>
      <c r="K245" s="94"/>
      <c r="L245" s="94"/>
      <c r="M245" s="94"/>
      <c r="N245" s="94"/>
      <c r="O245" s="94"/>
      <c r="P245" s="94"/>
      <c r="R245" s="96"/>
      <c r="S245" s="96"/>
      <c r="T245" s="96"/>
      <c r="U245" s="96"/>
    </row>
    <row r="246" spans="1:21" s="95" customFormat="1">
      <c r="A246" s="91"/>
      <c r="B246" s="92"/>
      <c r="C246" s="93"/>
      <c r="D246" s="92"/>
      <c r="E246" s="92"/>
      <c r="F246" s="92"/>
      <c r="G246" s="94"/>
      <c r="H246" s="94"/>
      <c r="I246" s="94"/>
      <c r="J246" s="94"/>
      <c r="K246" s="94"/>
      <c r="L246" s="94"/>
      <c r="M246" s="94"/>
      <c r="N246" s="94"/>
      <c r="O246" s="94"/>
      <c r="P246" s="94"/>
      <c r="R246" s="96"/>
      <c r="S246" s="96"/>
      <c r="T246" s="96"/>
      <c r="U246" s="96"/>
    </row>
    <row r="247" spans="1:21" s="95" customFormat="1">
      <c r="A247" s="91"/>
      <c r="B247" s="92"/>
      <c r="C247" s="93"/>
      <c r="D247" s="92"/>
      <c r="E247" s="92"/>
      <c r="F247" s="92"/>
      <c r="G247" s="94"/>
      <c r="H247" s="94"/>
      <c r="I247" s="94"/>
      <c r="J247" s="94"/>
      <c r="K247" s="94"/>
      <c r="L247" s="94"/>
      <c r="M247" s="94"/>
      <c r="N247" s="94"/>
      <c r="O247" s="94"/>
      <c r="P247" s="94"/>
      <c r="R247" s="96"/>
      <c r="S247" s="96"/>
      <c r="T247" s="96"/>
      <c r="U247" s="96"/>
    </row>
    <row r="248" spans="1:21" s="95" customFormat="1">
      <c r="A248" s="91"/>
      <c r="B248" s="92"/>
      <c r="C248" s="93"/>
      <c r="D248" s="92"/>
      <c r="E248" s="92"/>
      <c r="F248" s="92"/>
      <c r="G248" s="94"/>
      <c r="H248" s="94"/>
      <c r="I248" s="94"/>
      <c r="J248" s="94"/>
      <c r="K248" s="94"/>
      <c r="L248" s="94"/>
      <c r="M248" s="94"/>
      <c r="N248" s="94"/>
      <c r="O248" s="94"/>
      <c r="P248" s="94"/>
      <c r="R248" s="96"/>
      <c r="S248" s="96"/>
      <c r="T248" s="96"/>
      <c r="U248" s="96"/>
    </row>
    <row r="249" spans="1:21" s="95" customFormat="1">
      <c r="A249" s="91"/>
      <c r="B249" s="92"/>
      <c r="C249" s="93"/>
      <c r="D249" s="92"/>
      <c r="E249" s="92"/>
      <c r="F249" s="92"/>
      <c r="G249" s="94"/>
      <c r="H249" s="94"/>
      <c r="I249" s="94"/>
      <c r="J249" s="94"/>
      <c r="K249" s="94"/>
      <c r="L249" s="94"/>
      <c r="M249" s="94"/>
      <c r="N249" s="94"/>
      <c r="O249" s="94"/>
      <c r="P249" s="94"/>
      <c r="R249" s="96"/>
      <c r="S249" s="96"/>
      <c r="T249" s="96"/>
      <c r="U249" s="96"/>
    </row>
    <row r="250" spans="1:21" s="95" customFormat="1">
      <c r="A250" s="91"/>
      <c r="B250" s="92"/>
      <c r="C250" s="93"/>
      <c r="D250" s="92"/>
      <c r="E250" s="92"/>
      <c r="F250" s="92"/>
      <c r="G250" s="94"/>
      <c r="H250" s="94"/>
      <c r="I250" s="94"/>
      <c r="J250" s="94"/>
      <c r="K250" s="94"/>
      <c r="L250" s="94"/>
      <c r="M250" s="94"/>
      <c r="N250" s="94"/>
      <c r="O250" s="94"/>
      <c r="P250" s="94"/>
      <c r="R250" s="96"/>
      <c r="S250" s="96"/>
      <c r="T250" s="96"/>
      <c r="U250" s="96"/>
    </row>
    <row r="251" spans="1:21" s="95" customFormat="1">
      <c r="A251" s="91"/>
      <c r="B251" s="92"/>
      <c r="C251" s="93"/>
      <c r="D251" s="92"/>
      <c r="E251" s="92"/>
      <c r="F251" s="92"/>
      <c r="G251" s="94"/>
      <c r="H251" s="94"/>
      <c r="I251" s="94"/>
      <c r="J251" s="94"/>
      <c r="K251" s="94"/>
      <c r="L251" s="94"/>
      <c r="M251" s="94"/>
      <c r="N251" s="94"/>
      <c r="O251" s="94"/>
      <c r="P251" s="94"/>
      <c r="R251" s="96"/>
      <c r="S251" s="96"/>
      <c r="T251" s="96"/>
      <c r="U251" s="96"/>
    </row>
    <row r="252" spans="1:21" s="95" customFormat="1">
      <c r="A252" s="91"/>
      <c r="B252" s="92"/>
      <c r="C252" s="93"/>
      <c r="D252" s="92"/>
      <c r="E252" s="92"/>
      <c r="F252" s="92"/>
      <c r="G252" s="94"/>
      <c r="H252" s="94"/>
      <c r="I252" s="94"/>
      <c r="J252" s="94"/>
      <c r="K252" s="94"/>
      <c r="L252" s="94"/>
      <c r="M252" s="94"/>
      <c r="N252" s="94"/>
      <c r="O252" s="94"/>
      <c r="P252" s="94"/>
      <c r="R252" s="96"/>
      <c r="S252" s="96"/>
      <c r="T252" s="96"/>
      <c r="U252" s="96"/>
    </row>
    <row r="253" spans="1:21" s="95" customFormat="1">
      <c r="A253" s="91"/>
      <c r="B253" s="92"/>
      <c r="C253" s="93"/>
      <c r="D253" s="92"/>
      <c r="E253" s="92"/>
      <c r="F253" s="92"/>
      <c r="G253" s="94"/>
      <c r="H253" s="94"/>
      <c r="I253" s="94"/>
      <c r="J253" s="94"/>
      <c r="K253" s="94"/>
      <c r="L253" s="94"/>
      <c r="M253" s="94"/>
      <c r="N253" s="94"/>
      <c r="O253" s="94"/>
      <c r="P253" s="94"/>
      <c r="R253" s="96"/>
      <c r="S253" s="96"/>
      <c r="T253" s="96"/>
      <c r="U253" s="96"/>
    </row>
    <row r="254" spans="1:21" s="95" customFormat="1">
      <c r="A254" s="91"/>
      <c r="B254" s="92"/>
      <c r="C254" s="93"/>
      <c r="D254" s="92"/>
      <c r="E254" s="92"/>
      <c r="F254" s="92"/>
      <c r="G254" s="94"/>
      <c r="H254" s="94"/>
      <c r="I254" s="94"/>
      <c r="J254" s="94"/>
      <c r="K254" s="94"/>
      <c r="L254" s="94"/>
      <c r="M254" s="94"/>
      <c r="N254" s="94"/>
      <c r="O254" s="94"/>
      <c r="P254" s="94"/>
      <c r="R254" s="96"/>
      <c r="S254" s="96"/>
      <c r="T254" s="96"/>
      <c r="U254" s="96"/>
    </row>
    <row r="255" spans="1:21" s="95" customFormat="1">
      <c r="A255" s="91"/>
      <c r="B255" s="92"/>
      <c r="C255" s="93"/>
      <c r="D255" s="92"/>
      <c r="E255" s="92"/>
      <c r="F255" s="92"/>
      <c r="G255" s="94"/>
      <c r="H255" s="94"/>
      <c r="I255" s="94"/>
      <c r="J255" s="94"/>
      <c r="K255" s="94"/>
      <c r="L255" s="94"/>
      <c r="M255" s="94"/>
      <c r="N255" s="94"/>
      <c r="O255" s="94"/>
      <c r="P255" s="94"/>
      <c r="R255" s="96"/>
      <c r="S255" s="96"/>
      <c r="T255" s="96"/>
      <c r="U255" s="96"/>
    </row>
    <row r="256" spans="1:21" s="95" customFormat="1">
      <c r="A256" s="91"/>
      <c r="B256" s="92"/>
      <c r="C256" s="93"/>
      <c r="D256" s="92"/>
      <c r="E256" s="92"/>
      <c r="F256" s="92"/>
      <c r="G256" s="94"/>
      <c r="H256" s="94"/>
      <c r="I256" s="94"/>
      <c r="J256" s="94"/>
      <c r="K256" s="94"/>
      <c r="L256" s="94"/>
      <c r="M256" s="94"/>
      <c r="N256" s="94"/>
      <c r="O256" s="94"/>
      <c r="P256" s="94"/>
      <c r="R256" s="96"/>
      <c r="S256" s="96"/>
      <c r="T256" s="96"/>
      <c r="U256" s="96"/>
    </row>
    <row r="257" spans="1:21" s="95" customFormat="1">
      <c r="A257" s="91"/>
      <c r="B257" s="92"/>
      <c r="C257" s="93"/>
      <c r="D257" s="92"/>
      <c r="E257" s="92"/>
      <c r="F257" s="92"/>
      <c r="G257" s="94"/>
      <c r="H257" s="94"/>
      <c r="I257" s="94"/>
      <c r="J257" s="94"/>
      <c r="K257" s="94"/>
      <c r="L257" s="94"/>
      <c r="M257" s="94"/>
      <c r="N257" s="94"/>
      <c r="O257" s="94"/>
      <c r="P257" s="94"/>
      <c r="R257" s="96"/>
      <c r="S257" s="96"/>
      <c r="T257" s="96"/>
      <c r="U257" s="96"/>
    </row>
    <row r="258" spans="1:21" s="95" customFormat="1">
      <c r="A258" s="91"/>
      <c r="B258" s="92"/>
      <c r="C258" s="93"/>
      <c r="D258" s="92"/>
      <c r="E258" s="92"/>
      <c r="F258" s="92"/>
      <c r="G258" s="94"/>
      <c r="H258" s="94"/>
      <c r="I258" s="94"/>
      <c r="J258" s="94"/>
      <c r="K258" s="94"/>
      <c r="L258" s="94"/>
      <c r="M258" s="94"/>
      <c r="N258" s="94"/>
      <c r="O258" s="94"/>
      <c r="P258" s="94"/>
      <c r="R258" s="96"/>
      <c r="S258" s="96"/>
      <c r="T258" s="96"/>
      <c r="U258" s="96"/>
    </row>
    <row r="259" spans="1:21" s="95" customFormat="1">
      <c r="A259" s="91"/>
      <c r="B259" s="92"/>
      <c r="C259" s="93"/>
      <c r="D259" s="92"/>
      <c r="E259" s="92"/>
      <c r="F259" s="92"/>
      <c r="G259" s="94"/>
      <c r="H259" s="94"/>
      <c r="I259" s="94"/>
      <c r="J259" s="94"/>
      <c r="K259" s="94"/>
      <c r="L259" s="94"/>
      <c r="M259" s="94"/>
      <c r="N259" s="94"/>
      <c r="O259" s="94"/>
      <c r="P259" s="94"/>
      <c r="R259" s="96"/>
      <c r="S259" s="96"/>
      <c r="T259" s="96"/>
      <c r="U259" s="96"/>
    </row>
    <row r="260" spans="1:21" s="95" customFormat="1">
      <c r="A260" s="91"/>
      <c r="B260" s="92"/>
      <c r="C260" s="93"/>
      <c r="D260" s="92"/>
      <c r="E260" s="92"/>
      <c r="F260" s="92"/>
      <c r="G260" s="94"/>
      <c r="H260" s="94"/>
      <c r="I260" s="94"/>
      <c r="J260" s="94"/>
      <c r="K260" s="94"/>
      <c r="L260" s="94"/>
      <c r="M260" s="94"/>
      <c r="N260" s="94"/>
      <c r="O260" s="94"/>
      <c r="P260" s="94"/>
      <c r="R260" s="96"/>
      <c r="S260" s="96"/>
      <c r="T260" s="96"/>
      <c r="U260" s="96"/>
    </row>
    <row r="261" spans="1:21" s="95" customFormat="1">
      <c r="A261" s="91"/>
      <c r="B261" s="92"/>
      <c r="C261" s="93"/>
      <c r="D261" s="92"/>
      <c r="E261" s="92"/>
      <c r="F261" s="92"/>
      <c r="G261" s="94"/>
      <c r="H261" s="94"/>
      <c r="I261" s="94"/>
      <c r="J261" s="94"/>
      <c r="K261" s="94"/>
      <c r="L261" s="94"/>
      <c r="M261" s="94"/>
      <c r="N261" s="94"/>
      <c r="O261" s="94"/>
      <c r="P261" s="94"/>
      <c r="R261" s="96"/>
      <c r="S261" s="96"/>
      <c r="T261" s="96"/>
      <c r="U261" s="96"/>
    </row>
    <row r="262" spans="1:21" s="95" customFormat="1">
      <c r="A262" s="91"/>
      <c r="B262" s="92"/>
      <c r="C262" s="93"/>
      <c r="D262" s="92"/>
      <c r="E262" s="92"/>
      <c r="F262" s="92"/>
      <c r="G262" s="94"/>
      <c r="H262" s="94"/>
      <c r="I262" s="94"/>
      <c r="J262" s="94"/>
      <c r="K262" s="94"/>
      <c r="L262" s="94"/>
      <c r="M262" s="94"/>
      <c r="N262" s="94"/>
      <c r="O262" s="94"/>
      <c r="P262" s="94"/>
      <c r="R262" s="96"/>
      <c r="S262" s="96"/>
      <c r="T262" s="96"/>
      <c r="U262" s="96"/>
    </row>
    <row r="263" spans="1:21" s="95" customFormat="1">
      <c r="A263" s="91"/>
      <c r="B263" s="92"/>
      <c r="C263" s="93"/>
      <c r="D263" s="92"/>
      <c r="E263" s="92"/>
      <c r="F263" s="92"/>
      <c r="G263" s="94"/>
      <c r="H263" s="94"/>
      <c r="I263" s="94"/>
      <c r="J263" s="94"/>
      <c r="K263" s="94"/>
      <c r="L263" s="94"/>
      <c r="M263" s="94"/>
      <c r="N263" s="94"/>
      <c r="O263" s="94"/>
      <c r="P263" s="94"/>
      <c r="R263" s="96"/>
      <c r="S263" s="96"/>
      <c r="T263" s="96"/>
      <c r="U263" s="96"/>
    </row>
    <row r="264" spans="1:21" s="95" customFormat="1">
      <c r="A264" s="91"/>
      <c r="B264" s="92"/>
      <c r="C264" s="93"/>
      <c r="D264" s="92"/>
      <c r="E264" s="92"/>
      <c r="F264" s="92"/>
      <c r="G264" s="94"/>
      <c r="H264" s="94"/>
      <c r="I264" s="94"/>
      <c r="J264" s="94"/>
      <c r="K264" s="94"/>
      <c r="L264" s="94"/>
      <c r="M264" s="94"/>
      <c r="N264" s="94"/>
      <c r="O264" s="94"/>
      <c r="P264" s="94"/>
      <c r="R264" s="96"/>
      <c r="S264" s="96"/>
      <c r="T264" s="96"/>
      <c r="U264" s="96"/>
    </row>
    <row r="265" spans="1:21" s="95" customFormat="1">
      <c r="A265" s="91"/>
      <c r="B265" s="92"/>
      <c r="C265" s="93"/>
      <c r="D265" s="92"/>
      <c r="E265" s="92"/>
      <c r="F265" s="92"/>
      <c r="G265" s="94"/>
      <c r="H265" s="94"/>
      <c r="I265" s="94"/>
      <c r="J265" s="94"/>
      <c r="K265" s="94"/>
      <c r="L265" s="94"/>
      <c r="M265" s="94"/>
      <c r="N265" s="94"/>
      <c r="O265" s="94"/>
      <c r="P265" s="94"/>
      <c r="R265" s="96"/>
      <c r="S265" s="96"/>
      <c r="T265" s="96"/>
      <c r="U265" s="96"/>
    </row>
    <row r="266" spans="1:21" s="95" customFormat="1">
      <c r="A266" s="91"/>
      <c r="B266" s="92"/>
      <c r="C266" s="93"/>
      <c r="D266" s="92"/>
      <c r="E266" s="92"/>
      <c r="F266" s="92"/>
      <c r="G266" s="94"/>
      <c r="H266" s="94"/>
      <c r="I266" s="94"/>
      <c r="J266" s="94"/>
      <c r="K266" s="94"/>
      <c r="L266" s="94"/>
      <c r="M266" s="94"/>
      <c r="N266" s="94"/>
      <c r="O266" s="94"/>
      <c r="P266" s="94"/>
      <c r="R266" s="96"/>
      <c r="S266" s="96"/>
      <c r="T266" s="96"/>
      <c r="U266" s="96"/>
    </row>
    <row r="267" spans="1:21" s="95" customFormat="1">
      <c r="A267" s="91"/>
      <c r="B267" s="92"/>
      <c r="C267" s="93"/>
      <c r="D267" s="92"/>
      <c r="E267" s="92"/>
      <c r="F267" s="92"/>
      <c r="G267" s="94"/>
      <c r="H267" s="94"/>
      <c r="I267" s="94"/>
      <c r="J267" s="94"/>
      <c r="K267" s="94"/>
      <c r="L267" s="94"/>
      <c r="M267" s="94"/>
      <c r="N267" s="94"/>
      <c r="O267" s="94"/>
      <c r="P267" s="94"/>
      <c r="R267" s="96"/>
      <c r="S267" s="96"/>
      <c r="T267" s="96"/>
      <c r="U267" s="96"/>
    </row>
    <row r="268" spans="1:21" s="95" customFormat="1">
      <c r="A268" s="91"/>
      <c r="B268" s="92"/>
      <c r="C268" s="93"/>
      <c r="D268" s="92"/>
      <c r="E268" s="92"/>
      <c r="F268" s="92"/>
      <c r="G268" s="94"/>
      <c r="H268" s="94"/>
      <c r="I268" s="94"/>
      <c r="J268" s="94"/>
      <c r="K268" s="94"/>
      <c r="L268" s="94"/>
      <c r="M268" s="94"/>
      <c r="N268" s="94"/>
      <c r="O268" s="94"/>
      <c r="P268" s="94"/>
      <c r="R268" s="96"/>
      <c r="S268" s="96"/>
      <c r="T268" s="96"/>
      <c r="U268" s="96"/>
    </row>
    <row r="269" spans="1:21" s="95" customFormat="1">
      <c r="A269" s="91"/>
      <c r="B269" s="92"/>
      <c r="C269" s="93"/>
      <c r="D269" s="92"/>
      <c r="E269" s="92"/>
      <c r="F269" s="92"/>
      <c r="G269" s="94"/>
      <c r="H269" s="94"/>
      <c r="I269" s="94"/>
      <c r="J269" s="94"/>
      <c r="K269" s="94"/>
      <c r="L269" s="94"/>
      <c r="M269" s="94"/>
      <c r="N269" s="94"/>
      <c r="O269" s="94"/>
      <c r="P269" s="94"/>
      <c r="R269" s="96"/>
      <c r="S269" s="96"/>
      <c r="T269" s="96"/>
      <c r="U269" s="96"/>
    </row>
    <row r="270" spans="1:21" s="95" customFormat="1">
      <c r="A270" s="91"/>
      <c r="B270" s="92"/>
      <c r="C270" s="93"/>
      <c r="D270" s="92"/>
      <c r="E270" s="92"/>
      <c r="F270" s="92"/>
      <c r="G270" s="94"/>
      <c r="H270" s="94"/>
      <c r="I270" s="94"/>
      <c r="J270" s="94"/>
      <c r="K270" s="94"/>
      <c r="L270" s="94"/>
      <c r="M270" s="94"/>
      <c r="N270" s="94"/>
      <c r="O270" s="94"/>
      <c r="P270" s="94"/>
      <c r="R270" s="96"/>
      <c r="S270" s="96"/>
      <c r="T270" s="96"/>
      <c r="U270" s="96"/>
    </row>
    <row r="271" spans="1:21" s="95" customFormat="1">
      <c r="A271" s="91"/>
      <c r="B271" s="92"/>
      <c r="C271" s="93"/>
      <c r="D271" s="92"/>
      <c r="E271" s="92"/>
      <c r="F271" s="92"/>
      <c r="G271" s="94"/>
      <c r="H271" s="94"/>
      <c r="I271" s="94"/>
      <c r="J271" s="94"/>
      <c r="K271" s="94"/>
      <c r="L271" s="94"/>
      <c r="M271" s="94"/>
      <c r="N271" s="94"/>
      <c r="O271" s="94"/>
      <c r="P271" s="94"/>
      <c r="R271" s="96"/>
      <c r="S271" s="96"/>
      <c r="T271" s="96"/>
      <c r="U271" s="96"/>
    </row>
    <row r="272" spans="1:21" s="95" customFormat="1">
      <c r="A272" s="91"/>
      <c r="B272" s="92"/>
      <c r="C272" s="93"/>
      <c r="D272" s="92"/>
      <c r="E272" s="92"/>
      <c r="F272" s="92"/>
      <c r="G272" s="94"/>
      <c r="H272" s="94"/>
      <c r="I272" s="94"/>
      <c r="J272" s="94"/>
      <c r="K272" s="94"/>
      <c r="L272" s="94"/>
      <c r="M272" s="94"/>
      <c r="N272" s="94"/>
      <c r="O272" s="94"/>
      <c r="P272" s="94"/>
      <c r="R272" s="96"/>
      <c r="S272" s="96"/>
      <c r="T272" s="96"/>
      <c r="U272" s="96"/>
    </row>
    <row r="273" spans="1:21" s="95" customFormat="1">
      <c r="A273" s="91"/>
      <c r="B273" s="92"/>
      <c r="C273" s="93"/>
      <c r="D273" s="92"/>
      <c r="E273" s="92"/>
      <c r="F273" s="92"/>
      <c r="G273" s="94"/>
      <c r="H273" s="94"/>
      <c r="I273" s="94"/>
      <c r="J273" s="94"/>
      <c r="K273" s="94"/>
      <c r="L273" s="94"/>
      <c r="M273" s="94"/>
      <c r="N273" s="94"/>
      <c r="O273" s="94"/>
      <c r="P273" s="94"/>
      <c r="R273" s="96"/>
      <c r="S273" s="96"/>
      <c r="T273" s="96"/>
      <c r="U273" s="96"/>
    </row>
    <row r="274" spans="1:21" s="95" customFormat="1">
      <c r="A274" s="91"/>
      <c r="B274" s="92"/>
      <c r="C274" s="93"/>
      <c r="D274" s="92"/>
      <c r="E274" s="92"/>
      <c r="F274" s="92"/>
      <c r="G274" s="94"/>
      <c r="H274" s="94"/>
      <c r="I274" s="94"/>
      <c r="J274" s="94"/>
      <c r="K274" s="94"/>
      <c r="L274" s="94"/>
      <c r="M274" s="94"/>
      <c r="N274" s="94"/>
      <c r="O274" s="94"/>
      <c r="P274" s="94"/>
      <c r="R274" s="96"/>
      <c r="S274" s="96"/>
      <c r="T274" s="96"/>
      <c r="U274" s="96"/>
    </row>
    <row r="275" spans="1:21" s="95" customFormat="1">
      <c r="A275" s="91"/>
      <c r="B275" s="92"/>
      <c r="C275" s="93"/>
      <c r="D275" s="92"/>
      <c r="E275" s="92"/>
      <c r="F275" s="92"/>
      <c r="G275" s="94"/>
      <c r="H275" s="94"/>
      <c r="I275" s="94"/>
      <c r="J275" s="94"/>
      <c r="K275" s="94"/>
      <c r="L275" s="94"/>
      <c r="M275" s="94"/>
      <c r="N275" s="94"/>
      <c r="O275" s="94"/>
      <c r="P275" s="94"/>
      <c r="R275" s="96"/>
      <c r="S275" s="96"/>
      <c r="T275" s="96"/>
      <c r="U275" s="96"/>
    </row>
    <row r="276" spans="1:21" s="95" customFormat="1">
      <c r="A276" s="91"/>
      <c r="B276" s="92"/>
      <c r="C276" s="93"/>
      <c r="D276" s="92"/>
      <c r="E276" s="92"/>
      <c r="F276" s="92"/>
      <c r="G276" s="94"/>
      <c r="H276" s="94"/>
      <c r="I276" s="94"/>
      <c r="J276" s="94"/>
      <c r="K276" s="94"/>
      <c r="L276" s="94"/>
      <c r="M276" s="94"/>
      <c r="N276" s="94"/>
      <c r="O276" s="94"/>
      <c r="P276" s="94"/>
      <c r="R276" s="96"/>
      <c r="S276" s="96"/>
      <c r="T276" s="96"/>
      <c r="U276" s="96"/>
    </row>
    <row r="277" spans="1:21" s="95" customFormat="1">
      <c r="A277" s="91"/>
      <c r="B277" s="92"/>
      <c r="C277" s="93"/>
      <c r="D277" s="92"/>
      <c r="E277" s="92"/>
      <c r="F277" s="92"/>
      <c r="G277" s="94"/>
      <c r="H277" s="94"/>
      <c r="I277" s="94"/>
      <c r="J277" s="94"/>
      <c r="K277" s="94"/>
      <c r="L277" s="94"/>
      <c r="M277" s="94"/>
      <c r="N277" s="94"/>
      <c r="O277" s="94"/>
      <c r="P277" s="94"/>
      <c r="R277" s="96"/>
      <c r="S277" s="96"/>
      <c r="T277" s="96"/>
      <c r="U277" s="96"/>
    </row>
    <row r="278" spans="1:21" s="95" customFormat="1">
      <c r="A278" s="91"/>
      <c r="B278" s="92"/>
      <c r="C278" s="93"/>
      <c r="D278" s="92"/>
      <c r="E278" s="92"/>
      <c r="F278" s="92"/>
      <c r="G278" s="94"/>
      <c r="H278" s="94"/>
      <c r="I278" s="94"/>
      <c r="J278" s="94"/>
      <c r="K278" s="94"/>
      <c r="L278" s="94"/>
      <c r="M278" s="94"/>
      <c r="N278" s="94"/>
      <c r="O278" s="94"/>
      <c r="P278" s="94"/>
      <c r="R278" s="96"/>
      <c r="S278" s="96"/>
      <c r="T278" s="96"/>
      <c r="U278" s="96"/>
    </row>
    <row r="279" spans="1:21" s="95" customFormat="1">
      <c r="A279" s="91"/>
      <c r="B279" s="92"/>
      <c r="C279" s="93"/>
      <c r="D279" s="92"/>
      <c r="E279" s="92"/>
      <c r="F279" s="92"/>
      <c r="G279" s="94"/>
      <c r="H279" s="94"/>
      <c r="I279" s="94"/>
      <c r="J279" s="94"/>
      <c r="K279" s="94"/>
      <c r="L279" s="94"/>
      <c r="M279" s="94"/>
      <c r="N279" s="94"/>
      <c r="O279" s="94"/>
      <c r="P279" s="94"/>
      <c r="R279" s="96"/>
      <c r="S279" s="96"/>
      <c r="T279" s="96"/>
      <c r="U279" s="96"/>
    </row>
    <row r="280" spans="1:21" s="95" customFormat="1">
      <c r="A280" s="91"/>
      <c r="B280" s="92"/>
      <c r="C280" s="93"/>
      <c r="D280" s="92"/>
      <c r="E280" s="92"/>
      <c r="F280" s="92"/>
      <c r="G280" s="94"/>
      <c r="H280" s="94"/>
      <c r="I280" s="94"/>
      <c r="J280" s="94"/>
      <c r="K280" s="94"/>
      <c r="L280" s="94"/>
      <c r="M280" s="94"/>
      <c r="N280" s="94"/>
      <c r="O280" s="94"/>
      <c r="P280" s="94"/>
      <c r="R280" s="96"/>
      <c r="S280" s="96"/>
      <c r="T280" s="96"/>
      <c r="U280" s="96"/>
    </row>
    <row r="281" spans="1:21" s="95" customFormat="1">
      <c r="A281" s="91"/>
      <c r="B281" s="92"/>
      <c r="C281" s="93"/>
      <c r="D281" s="92"/>
      <c r="E281" s="92"/>
      <c r="F281" s="92"/>
      <c r="G281" s="94"/>
      <c r="H281" s="94"/>
      <c r="I281" s="94"/>
      <c r="J281" s="94"/>
      <c r="K281" s="94"/>
      <c r="L281" s="94"/>
      <c r="M281" s="94"/>
      <c r="N281" s="94"/>
      <c r="O281" s="94"/>
      <c r="P281" s="94"/>
      <c r="R281" s="96"/>
      <c r="S281" s="96"/>
      <c r="T281" s="96"/>
      <c r="U281" s="96"/>
    </row>
    <row r="282" spans="1:21" s="95" customFormat="1">
      <c r="A282" s="91"/>
      <c r="B282" s="92"/>
      <c r="C282" s="93"/>
      <c r="D282" s="92"/>
      <c r="E282" s="92"/>
      <c r="F282" s="92"/>
      <c r="G282" s="94"/>
      <c r="H282" s="94"/>
      <c r="I282" s="94"/>
      <c r="J282" s="94"/>
      <c r="K282" s="94"/>
      <c r="L282" s="94"/>
      <c r="M282" s="94"/>
      <c r="N282" s="94"/>
      <c r="O282" s="94"/>
      <c r="P282" s="94"/>
      <c r="R282" s="96"/>
      <c r="S282" s="96"/>
      <c r="T282" s="96"/>
      <c r="U282" s="96"/>
    </row>
    <row r="283" spans="1:21" s="95" customFormat="1">
      <c r="A283" s="91"/>
      <c r="B283" s="92"/>
      <c r="C283" s="93"/>
      <c r="D283" s="92"/>
      <c r="E283" s="92"/>
      <c r="F283" s="92"/>
      <c r="G283" s="94"/>
      <c r="H283" s="94"/>
      <c r="I283" s="94"/>
      <c r="J283" s="94"/>
      <c r="K283" s="94"/>
      <c r="L283" s="94"/>
      <c r="M283" s="94"/>
      <c r="N283" s="94"/>
      <c r="O283" s="94"/>
      <c r="P283" s="94"/>
      <c r="R283" s="96"/>
      <c r="S283" s="96"/>
      <c r="T283" s="96"/>
      <c r="U283" s="96"/>
    </row>
    <row r="284" spans="1:21" s="95" customFormat="1">
      <c r="A284" s="91"/>
      <c r="B284" s="92"/>
      <c r="C284" s="93"/>
      <c r="D284" s="92"/>
      <c r="E284" s="92"/>
      <c r="F284" s="92"/>
      <c r="G284" s="94"/>
      <c r="H284" s="94"/>
      <c r="I284" s="94"/>
      <c r="J284" s="94"/>
      <c r="K284" s="94"/>
      <c r="L284" s="94"/>
      <c r="M284" s="94"/>
      <c r="N284" s="94"/>
      <c r="O284" s="94"/>
      <c r="P284" s="94"/>
      <c r="R284" s="96"/>
      <c r="S284" s="96"/>
      <c r="T284" s="96"/>
      <c r="U284" s="96"/>
    </row>
    <row r="285" spans="1:21" s="95" customFormat="1">
      <c r="A285" s="91"/>
      <c r="B285" s="92"/>
      <c r="C285" s="93"/>
      <c r="D285" s="92"/>
      <c r="E285" s="92"/>
      <c r="F285" s="92"/>
      <c r="G285" s="94"/>
      <c r="H285" s="94"/>
      <c r="I285" s="94"/>
      <c r="J285" s="94"/>
      <c r="K285" s="94"/>
      <c r="L285" s="94"/>
      <c r="M285" s="94"/>
      <c r="N285" s="94"/>
      <c r="O285" s="94"/>
      <c r="P285" s="94"/>
      <c r="R285" s="96"/>
      <c r="S285" s="96"/>
      <c r="T285" s="96"/>
      <c r="U285" s="96"/>
    </row>
    <row r="286" spans="1:21" s="95" customFormat="1">
      <c r="A286" s="91"/>
      <c r="B286" s="92"/>
      <c r="C286" s="93"/>
      <c r="D286" s="92"/>
      <c r="E286" s="92"/>
      <c r="F286" s="92"/>
      <c r="G286" s="94"/>
      <c r="H286" s="94"/>
      <c r="I286" s="94"/>
      <c r="J286" s="94"/>
      <c r="K286" s="94"/>
      <c r="L286" s="94"/>
      <c r="M286" s="94"/>
      <c r="N286" s="94"/>
      <c r="O286" s="94"/>
      <c r="P286" s="94"/>
      <c r="R286" s="96"/>
      <c r="S286" s="96"/>
      <c r="T286" s="96"/>
      <c r="U286" s="96"/>
    </row>
    <row r="287" spans="1:21" s="95" customFormat="1">
      <c r="A287" s="91"/>
      <c r="B287" s="92"/>
      <c r="C287" s="93"/>
      <c r="D287" s="92"/>
      <c r="E287" s="92"/>
      <c r="F287" s="92"/>
      <c r="G287" s="94"/>
      <c r="H287" s="94"/>
      <c r="I287" s="94"/>
      <c r="J287" s="94"/>
      <c r="K287" s="94"/>
      <c r="L287" s="94"/>
      <c r="M287" s="94"/>
      <c r="N287" s="94"/>
      <c r="O287" s="94"/>
      <c r="P287" s="94"/>
      <c r="R287" s="96"/>
      <c r="S287" s="96"/>
      <c r="T287" s="96"/>
      <c r="U287" s="96"/>
    </row>
    <row r="288" spans="1:21" s="95" customFormat="1">
      <c r="A288" s="91"/>
      <c r="B288" s="92"/>
      <c r="C288" s="93"/>
      <c r="D288" s="92"/>
      <c r="E288" s="92"/>
      <c r="F288" s="92"/>
      <c r="G288" s="94"/>
      <c r="H288" s="94"/>
      <c r="I288" s="94"/>
      <c r="J288" s="94"/>
      <c r="K288" s="94"/>
      <c r="L288" s="94"/>
      <c r="M288" s="94"/>
      <c r="N288" s="94"/>
      <c r="O288" s="94"/>
      <c r="P288" s="94"/>
      <c r="R288" s="96"/>
      <c r="S288" s="96"/>
      <c r="T288" s="96"/>
      <c r="U288" s="96"/>
    </row>
    <row r="289" spans="1:21" s="95" customFormat="1">
      <c r="A289" s="91"/>
      <c r="B289" s="92"/>
      <c r="C289" s="93"/>
      <c r="D289" s="92"/>
      <c r="E289" s="92"/>
      <c r="F289" s="92"/>
      <c r="G289" s="94"/>
      <c r="H289" s="94"/>
      <c r="I289" s="94"/>
      <c r="J289" s="94"/>
      <c r="K289" s="94"/>
      <c r="L289" s="94"/>
      <c r="M289" s="94"/>
      <c r="N289" s="94"/>
      <c r="O289" s="94"/>
      <c r="P289" s="94"/>
      <c r="R289" s="96"/>
      <c r="S289" s="96"/>
      <c r="T289" s="96"/>
      <c r="U289" s="96"/>
    </row>
    <row r="290" spans="1:21" s="95" customFormat="1">
      <c r="A290" s="91"/>
      <c r="B290" s="92"/>
      <c r="C290" s="93"/>
      <c r="D290" s="92"/>
      <c r="E290" s="92"/>
      <c r="F290" s="92"/>
      <c r="G290" s="94"/>
      <c r="H290" s="94"/>
      <c r="I290" s="94"/>
      <c r="J290" s="94"/>
      <c r="K290" s="94"/>
      <c r="L290" s="94"/>
      <c r="M290" s="94"/>
      <c r="N290" s="94"/>
      <c r="O290" s="94"/>
      <c r="P290" s="94"/>
      <c r="R290" s="96"/>
      <c r="S290" s="96"/>
      <c r="T290" s="96"/>
      <c r="U290" s="96"/>
    </row>
    <row r="291" spans="1:21" s="95" customFormat="1">
      <c r="A291" s="91"/>
      <c r="B291" s="92"/>
      <c r="C291" s="93"/>
      <c r="D291" s="92"/>
      <c r="E291" s="92"/>
      <c r="F291" s="92"/>
      <c r="G291" s="94"/>
      <c r="H291" s="94"/>
      <c r="I291" s="94"/>
      <c r="J291" s="94"/>
      <c r="K291" s="94"/>
      <c r="L291" s="94"/>
      <c r="M291" s="94"/>
      <c r="N291" s="94"/>
      <c r="O291" s="94"/>
      <c r="P291" s="94"/>
      <c r="R291" s="96"/>
      <c r="S291" s="96"/>
      <c r="T291" s="96"/>
      <c r="U291" s="96"/>
    </row>
    <row r="292" spans="1:21" s="95" customFormat="1">
      <c r="A292" s="91"/>
      <c r="B292" s="92"/>
      <c r="C292" s="93"/>
      <c r="D292" s="92"/>
      <c r="E292" s="92"/>
      <c r="F292" s="92"/>
      <c r="G292" s="94"/>
      <c r="H292" s="94"/>
      <c r="I292" s="94"/>
      <c r="J292" s="94"/>
      <c r="K292" s="94"/>
      <c r="L292" s="94"/>
      <c r="M292" s="94"/>
      <c r="N292" s="94"/>
      <c r="O292" s="94"/>
      <c r="P292" s="94"/>
      <c r="R292" s="96"/>
      <c r="S292" s="96"/>
      <c r="T292" s="96"/>
      <c r="U292" s="96"/>
    </row>
    <row r="293" spans="1:21" s="95" customFormat="1">
      <c r="A293" s="91"/>
      <c r="B293" s="92"/>
      <c r="C293" s="93"/>
      <c r="D293" s="92"/>
      <c r="E293" s="92"/>
      <c r="F293" s="92"/>
      <c r="G293" s="94"/>
      <c r="H293" s="94"/>
      <c r="I293" s="94"/>
      <c r="J293" s="94"/>
      <c r="K293" s="94"/>
      <c r="L293" s="94"/>
      <c r="M293" s="94"/>
      <c r="N293" s="94"/>
      <c r="O293" s="94"/>
      <c r="P293" s="94"/>
      <c r="R293" s="96"/>
      <c r="S293" s="96"/>
      <c r="T293" s="96"/>
      <c r="U293" s="96"/>
    </row>
    <row r="294" spans="1:21" s="95" customFormat="1">
      <c r="A294" s="91"/>
      <c r="B294" s="92"/>
      <c r="C294" s="93"/>
      <c r="D294" s="92"/>
      <c r="E294" s="92"/>
      <c r="F294" s="92"/>
      <c r="G294" s="94"/>
      <c r="H294" s="94"/>
      <c r="I294" s="94"/>
      <c r="J294" s="94"/>
      <c r="K294" s="94"/>
      <c r="L294" s="94"/>
      <c r="M294" s="94"/>
      <c r="N294" s="94"/>
      <c r="O294" s="94"/>
      <c r="P294" s="94"/>
      <c r="R294" s="96"/>
      <c r="S294" s="96"/>
      <c r="T294" s="96"/>
      <c r="U294" s="96"/>
    </row>
    <row r="295" spans="1:21" s="95" customFormat="1">
      <c r="A295" s="91"/>
      <c r="B295" s="92"/>
      <c r="C295" s="93"/>
      <c r="D295" s="92"/>
      <c r="E295" s="92"/>
      <c r="F295" s="92"/>
      <c r="G295" s="94"/>
      <c r="H295" s="94"/>
      <c r="I295" s="94"/>
      <c r="J295" s="94"/>
      <c r="K295" s="94"/>
      <c r="L295" s="94"/>
      <c r="M295" s="94"/>
      <c r="N295" s="94"/>
      <c r="O295" s="94"/>
      <c r="P295" s="94"/>
      <c r="R295" s="96"/>
      <c r="S295" s="96"/>
      <c r="T295" s="96"/>
      <c r="U295" s="96"/>
    </row>
    <row r="296" spans="1:21" s="95" customFormat="1">
      <c r="A296" s="91"/>
      <c r="B296" s="92"/>
      <c r="C296" s="93"/>
      <c r="D296" s="92"/>
      <c r="E296" s="92"/>
      <c r="F296" s="92"/>
      <c r="G296" s="94"/>
      <c r="H296" s="94"/>
      <c r="I296" s="94"/>
      <c r="J296" s="94"/>
      <c r="K296" s="94"/>
      <c r="L296" s="94"/>
      <c r="M296" s="94"/>
      <c r="N296" s="94"/>
      <c r="O296" s="94"/>
      <c r="P296" s="94"/>
      <c r="R296" s="96"/>
      <c r="S296" s="96"/>
      <c r="T296" s="96"/>
      <c r="U296" s="96"/>
    </row>
    <row r="297" spans="1:21" s="95" customFormat="1">
      <c r="A297" s="91"/>
      <c r="B297" s="92"/>
      <c r="C297" s="93"/>
      <c r="D297" s="92"/>
      <c r="E297" s="92"/>
      <c r="F297" s="92"/>
      <c r="G297" s="94"/>
      <c r="H297" s="94"/>
      <c r="I297" s="94"/>
      <c r="J297" s="94"/>
      <c r="K297" s="94"/>
      <c r="L297" s="94"/>
      <c r="M297" s="94"/>
      <c r="N297" s="94"/>
      <c r="O297" s="94"/>
      <c r="P297" s="94"/>
      <c r="R297" s="96"/>
      <c r="S297" s="96"/>
      <c r="T297" s="96"/>
      <c r="U297" s="96"/>
    </row>
    <row r="298" spans="1:21" s="95" customFormat="1">
      <c r="A298" s="91"/>
      <c r="B298" s="92"/>
      <c r="C298" s="93"/>
      <c r="D298" s="92"/>
      <c r="E298" s="92"/>
      <c r="F298" s="92"/>
      <c r="G298" s="94"/>
      <c r="H298" s="94"/>
      <c r="I298" s="94"/>
      <c r="J298" s="94"/>
      <c r="K298" s="94"/>
      <c r="L298" s="94"/>
      <c r="M298" s="94"/>
      <c r="N298" s="94"/>
      <c r="O298" s="94"/>
      <c r="P298" s="94"/>
      <c r="R298" s="96"/>
      <c r="S298" s="96"/>
      <c r="T298" s="96"/>
      <c r="U298" s="96"/>
    </row>
    <row r="299" spans="1:21" s="95" customFormat="1">
      <c r="A299" s="91"/>
      <c r="B299" s="92"/>
      <c r="C299" s="93"/>
      <c r="D299" s="92"/>
      <c r="E299" s="92"/>
      <c r="F299" s="92"/>
      <c r="G299" s="94"/>
      <c r="H299" s="94"/>
      <c r="I299" s="94"/>
      <c r="J299" s="94"/>
      <c r="K299" s="94"/>
      <c r="L299" s="94"/>
      <c r="M299" s="94"/>
      <c r="N299" s="94"/>
      <c r="O299" s="94"/>
      <c r="P299" s="94"/>
      <c r="R299" s="96"/>
      <c r="S299" s="96"/>
      <c r="T299" s="96"/>
      <c r="U299" s="96"/>
    </row>
    <row r="300" spans="1:21" s="95" customFormat="1">
      <c r="A300" s="91"/>
      <c r="B300" s="92"/>
      <c r="C300" s="93"/>
      <c r="D300" s="92"/>
      <c r="E300" s="92"/>
      <c r="F300" s="92"/>
      <c r="G300" s="94"/>
      <c r="H300" s="94"/>
      <c r="I300" s="94"/>
      <c r="J300" s="94"/>
      <c r="K300" s="94"/>
      <c r="L300" s="94"/>
      <c r="M300" s="94"/>
      <c r="N300" s="94"/>
      <c r="O300" s="94"/>
      <c r="P300" s="94"/>
      <c r="R300" s="96"/>
      <c r="S300" s="96"/>
      <c r="T300" s="96"/>
      <c r="U300" s="96"/>
    </row>
    <row r="301" spans="1:21" s="95" customFormat="1">
      <c r="A301" s="91"/>
      <c r="B301" s="92"/>
      <c r="C301" s="93"/>
      <c r="D301" s="92"/>
      <c r="E301" s="92"/>
      <c r="F301" s="92"/>
      <c r="G301" s="94"/>
      <c r="H301" s="94"/>
      <c r="I301" s="94"/>
      <c r="J301" s="94"/>
      <c r="K301" s="94"/>
      <c r="L301" s="94"/>
      <c r="M301" s="94"/>
      <c r="N301" s="94"/>
      <c r="O301" s="94"/>
      <c r="P301" s="94"/>
      <c r="R301" s="96"/>
      <c r="S301" s="96"/>
      <c r="T301" s="96"/>
      <c r="U301" s="96"/>
    </row>
    <row r="302" spans="1:21" s="95" customFormat="1">
      <c r="A302" s="91"/>
      <c r="B302" s="92"/>
      <c r="C302" s="93"/>
      <c r="D302" s="92"/>
      <c r="E302" s="92"/>
      <c r="F302" s="92"/>
      <c r="G302" s="94"/>
      <c r="H302" s="94"/>
      <c r="I302" s="94"/>
      <c r="J302" s="94"/>
      <c r="K302" s="94"/>
      <c r="L302" s="94"/>
      <c r="M302" s="94"/>
      <c r="N302" s="94"/>
      <c r="O302" s="94"/>
      <c r="P302" s="94"/>
      <c r="R302" s="96"/>
      <c r="S302" s="96"/>
      <c r="T302" s="96"/>
      <c r="U302" s="96"/>
    </row>
    <row r="303" spans="1:21" s="95" customFormat="1">
      <c r="A303" s="91"/>
      <c r="B303" s="92"/>
      <c r="C303" s="93"/>
      <c r="D303" s="92"/>
      <c r="E303" s="92"/>
      <c r="F303" s="92"/>
      <c r="G303" s="94"/>
      <c r="H303" s="94"/>
      <c r="I303" s="94"/>
      <c r="J303" s="94"/>
      <c r="K303" s="94"/>
      <c r="L303" s="94"/>
      <c r="M303" s="94"/>
      <c r="N303" s="94"/>
      <c r="O303" s="94"/>
      <c r="P303" s="94"/>
      <c r="R303" s="96"/>
      <c r="S303" s="96"/>
      <c r="T303" s="96"/>
      <c r="U303" s="96"/>
    </row>
    <row r="304" spans="1:21" s="95" customFormat="1">
      <c r="A304" s="91"/>
      <c r="B304" s="92"/>
      <c r="C304" s="93"/>
      <c r="D304" s="92"/>
      <c r="E304" s="92"/>
      <c r="F304" s="92"/>
      <c r="G304" s="94"/>
      <c r="H304" s="94"/>
      <c r="I304" s="94"/>
      <c r="J304" s="94"/>
      <c r="K304" s="94"/>
      <c r="L304" s="94"/>
      <c r="M304" s="94"/>
      <c r="N304" s="94"/>
      <c r="O304" s="94"/>
      <c r="P304" s="94"/>
      <c r="R304" s="96"/>
      <c r="S304" s="96"/>
      <c r="T304" s="96"/>
      <c r="U304" s="96"/>
    </row>
    <row r="305" spans="1:21" s="95" customFormat="1">
      <c r="A305" s="91"/>
      <c r="B305" s="92"/>
      <c r="C305" s="93"/>
      <c r="D305" s="92"/>
      <c r="E305" s="92"/>
      <c r="F305" s="92"/>
      <c r="G305" s="94"/>
      <c r="H305" s="94"/>
      <c r="I305" s="94"/>
      <c r="J305" s="94"/>
      <c r="K305" s="94"/>
      <c r="L305" s="94"/>
      <c r="M305" s="94"/>
      <c r="N305" s="94"/>
      <c r="O305" s="94"/>
      <c r="P305" s="94"/>
      <c r="R305" s="96"/>
      <c r="S305" s="96"/>
      <c r="T305" s="96"/>
      <c r="U305" s="96"/>
    </row>
    <row r="306" spans="1:21" s="95" customFormat="1">
      <c r="A306" s="91"/>
      <c r="B306" s="92"/>
      <c r="C306" s="93"/>
      <c r="D306" s="92"/>
      <c r="E306" s="92"/>
      <c r="F306" s="92"/>
      <c r="G306" s="94"/>
      <c r="H306" s="94"/>
      <c r="I306" s="94"/>
      <c r="J306" s="94"/>
      <c r="K306" s="94"/>
      <c r="L306" s="94"/>
      <c r="M306" s="94"/>
      <c r="N306" s="94"/>
      <c r="O306" s="94"/>
      <c r="P306" s="94"/>
      <c r="R306" s="96"/>
      <c r="S306" s="96"/>
      <c r="T306" s="96"/>
      <c r="U306" s="96"/>
    </row>
    <row r="307" spans="1:21" s="95" customFormat="1">
      <c r="A307" s="91"/>
      <c r="B307" s="92"/>
      <c r="C307" s="93"/>
      <c r="D307" s="92"/>
      <c r="E307" s="92"/>
      <c r="F307" s="92"/>
      <c r="G307" s="94"/>
      <c r="H307" s="94"/>
      <c r="I307" s="94"/>
      <c r="J307" s="94"/>
      <c r="K307" s="94"/>
      <c r="L307" s="94"/>
      <c r="M307" s="94"/>
      <c r="N307" s="94"/>
      <c r="O307" s="94"/>
      <c r="P307" s="94"/>
      <c r="R307" s="96"/>
      <c r="S307" s="96"/>
      <c r="T307" s="96"/>
      <c r="U307" s="96"/>
    </row>
    <row r="308" spans="1:21" s="95" customFormat="1">
      <c r="A308" s="91"/>
      <c r="B308" s="92"/>
      <c r="C308" s="93"/>
      <c r="D308" s="92"/>
      <c r="E308" s="92"/>
      <c r="F308" s="92"/>
      <c r="G308" s="94"/>
      <c r="H308" s="94"/>
      <c r="I308" s="94"/>
      <c r="J308" s="94"/>
      <c r="K308" s="94"/>
      <c r="L308" s="94"/>
      <c r="M308" s="94"/>
      <c r="N308" s="94"/>
      <c r="O308" s="94"/>
      <c r="P308" s="94"/>
      <c r="R308" s="96"/>
      <c r="S308" s="96"/>
      <c r="T308" s="96"/>
      <c r="U308" s="96"/>
    </row>
    <row r="309" spans="1:21" s="95" customFormat="1">
      <c r="A309" s="91"/>
      <c r="B309" s="92"/>
      <c r="C309" s="93"/>
      <c r="D309" s="92"/>
      <c r="E309" s="92"/>
      <c r="F309" s="92"/>
      <c r="G309" s="94"/>
      <c r="H309" s="94"/>
      <c r="I309" s="94"/>
      <c r="J309" s="94"/>
      <c r="K309" s="94"/>
      <c r="L309" s="94"/>
      <c r="M309" s="94"/>
      <c r="N309" s="94"/>
      <c r="O309" s="94"/>
      <c r="P309" s="94"/>
      <c r="R309" s="96"/>
      <c r="S309" s="96"/>
      <c r="T309" s="96"/>
      <c r="U309" s="96"/>
    </row>
    <row r="310" spans="1:21" s="95" customFormat="1">
      <c r="A310" s="91"/>
      <c r="B310" s="92"/>
      <c r="C310" s="93"/>
      <c r="D310" s="92"/>
      <c r="E310" s="92"/>
      <c r="F310" s="92"/>
      <c r="G310" s="94"/>
      <c r="H310" s="94"/>
      <c r="I310" s="94"/>
      <c r="J310" s="94"/>
      <c r="K310" s="94"/>
      <c r="L310" s="94"/>
      <c r="M310" s="94"/>
      <c r="N310" s="94"/>
      <c r="O310" s="94"/>
      <c r="P310" s="94"/>
      <c r="R310" s="96"/>
      <c r="S310" s="96"/>
      <c r="T310" s="96"/>
      <c r="U310" s="96"/>
    </row>
    <row r="311" spans="1:21" s="95" customFormat="1">
      <c r="A311" s="91"/>
      <c r="B311" s="92"/>
      <c r="C311" s="93"/>
      <c r="D311" s="92"/>
      <c r="E311" s="92"/>
      <c r="F311" s="92"/>
      <c r="G311" s="94"/>
      <c r="H311" s="94"/>
      <c r="I311" s="94"/>
      <c r="J311" s="94"/>
      <c r="K311" s="94"/>
      <c r="L311" s="94"/>
      <c r="M311" s="94"/>
      <c r="N311" s="94"/>
      <c r="O311" s="94"/>
      <c r="P311" s="94"/>
      <c r="R311" s="96"/>
      <c r="S311" s="96"/>
      <c r="T311" s="96"/>
      <c r="U311" s="96"/>
    </row>
    <row r="312" spans="1:21" s="95" customFormat="1">
      <c r="A312" s="91"/>
      <c r="B312" s="92"/>
      <c r="C312" s="93"/>
      <c r="D312" s="92"/>
      <c r="E312" s="92"/>
      <c r="F312" s="92"/>
      <c r="G312" s="94"/>
      <c r="H312" s="94"/>
      <c r="I312" s="94"/>
      <c r="J312" s="94"/>
      <c r="K312" s="94"/>
      <c r="L312" s="94"/>
      <c r="M312" s="94"/>
      <c r="N312" s="94"/>
      <c r="O312" s="94"/>
      <c r="P312" s="94"/>
      <c r="R312" s="96"/>
      <c r="S312" s="96"/>
      <c r="T312" s="96"/>
      <c r="U312" s="96"/>
    </row>
    <row r="313" spans="1:21" s="95" customFormat="1">
      <c r="A313" s="91"/>
      <c r="B313" s="92"/>
      <c r="C313" s="93"/>
      <c r="D313" s="92"/>
      <c r="E313" s="92"/>
      <c r="F313" s="92"/>
      <c r="G313" s="94"/>
      <c r="H313" s="94"/>
      <c r="I313" s="94"/>
      <c r="J313" s="94"/>
      <c r="K313" s="94"/>
      <c r="L313" s="94"/>
      <c r="M313" s="94"/>
      <c r="N313" s="94"/>
      <c r="O313" s="94"/>
      <c r="P313" s="94"/>
      <c r="R313" s="96"/>
      <c r="S313" s="96"/>
      <c r="T313" s="96"/>
      <c r="U313" s="96"/>
    </row>
    <row r="314" spans="1:21" s="95" customFormat="1">
      <c r="A314" s="91"/>
      <c r="B314" s="92"/>
      <c r="C314" s="93"/>
      <c r="D314" s="92"/>
      <c r="E314" s="92"/>
      <c r="F314" s="92"/>
      <c r="G314" s="94"/>
      <c r="H314" s="94"/>
      <c r="I314" s="94"/>
      <c r="J314" s="94"/>
      <c r="K314" s="94"/>
      <c r="L314" s="94"/>
      <c r="M314" s="94"/>
      <c r="N314" s="94"/>
      <c r="O314" s="94"/>
      <c r="P314" s="94"/>
      <c r="R314" s="96"/>
      <c r="S314" s="96"/>
      <c r="T314" s="96"/>
      <c r="U314" s="96"/>
    </row>
    <row r="315" spans="1:21" s="95" customFormat="1">
      <c r="A315" s="91"/>
      <c r="B315" s="92"/>
      <c r="C315" s="93"/>
      <c r="D315" s="92"/>
      <c r="E315" s="92"/>
      <c r="F315" s="92"/>
      <c r="G315" s="94"/>
      <c r="H315" s="94"/>
      <c r="I315" s="94"/>
      <c r="J315" s="94"/>
      <c r="K315" s="94"/>
      <c r="L315" s="94"/>
      <c r="M315" s="94"/>
      <c r="N315" s="94"/>
      <c r="O315" s="94"/>
      <c r="P315" s="94"/>
      <c r="R315" s="96"/>
      <c r="S315" s="96"/>
      <c r="T315" s="96"/>
      <c r="U315" s="96"/>
    </row>
    <row r="316" spans="1:21" s="95" customFormat="1">
      <c r="A316" s="91"/>
      <c r="B316" s="92"/>
      <c r="C316" s="93"/>
      <c r="D316" s="92"/>
      <c r="E316" s="92"/>
      <c r="F316" s="92"/>
      <c r="G316" s="94"/>
      <c r="H316" s="94"/>
      <c r="I316" s="94"/>
      <c r="J316" s="94"/>
      <c r="K316" s="94"/>
      <c r="L316" s="94"/>
      <c r="M316" s="94"/>
      <c r="N316" s="94"/>
      <c r="O316" s="94"/>
      <c r="P316" s="94"/>
      <c r="R316" s="96"/>
      <c r="S316" s="96"/>
      <c r="T316" s="96"/>
      <c r="U316" s="96"/>
    </row>
    <row r="317" spans="1:21" s="95" customFormat="1">
      <c r="A317" s="91"/>
      <c r="B317" s="92"/>
      <c r="C317" s="93"/>
      <c r="D317" s="92"/>
      <c r="E317" s="92"/>
      <c r="F317" s="92"/>
      <c r="G317" s="94"/>
      <c r="H317" s="94"/>
      <c r="I317" s="94"/>
      <c r="J317" s="94"/>
      <c r="K317" s="94"/>
      <c r="L317" s="94"/>
      <c r="M317" s="94"/>
      <c r="N317" s="94"/>
      <c r="O317" s="94"/>
      <c r="P317" s="94"/>
      <c r="R317" s="96"/>
      <c r="S317" s="96"/>
      <c r="T317" s="96"/>
      <c r="U317" s="96"/>
    </row>
    <row r="318" spans="1:21" s="95" customFormat="1">
      <c r="A318" s="91"/>
      <c r="B318" s="92"/>
      <c r="C318" s="93"/>
      <c r="D318" s="92"/>
      <c r="E318" s="92"/>
      <c r="F318" s="92"/>
      <c r="G318" s="94"/>
      <c r="H318" s="94"/>
      <c r="I318" s="94"/>
      <c r="J318" s="94"/>
      <c r="K318" s="94"/>
      <c r="L318" s="94"/>
      <c r="M318" s="94"/>
      <c r="N318" s="94"/>
      <c r="O318" s="94"/>
      <c r="P318" s="94"/>
      <c r="R318" s="96"/>
      <c r="S318" s="96"/>
      <c r="T318" s="96"/>
      <c r="U318" s="96"/>
    </row>
    <row r="319" spans="1:21" s="95" customFormat="1">
      <c r="A319" s="97"/>
      <c r="B319" s="98"/>
      <c r="C319" s="99"/>
      <c r="D319" s="98"/>
      <c r="E319" s="98"/>
      <c r="F319" s="98"/>
      <c r="G319" s="96"/>
      <c r="H319" s="96"/>
      <c r="I319" s="96"/>
      <c r="J319" s="96"/>
      <c r="K319" s="96"/>
      <c r="L319" s="96"/>
      <c r="M319" s="96"/>
      <c r="N319" s="96"/>
      <c r="O319" s="96"/>
      <c r="P319" s="96"/>
      <c r="R319" s="96"/>
      <c r="S319" s="96"/>
      <c r="T319" s="96"/>
      <c r="U319" s="96"/>
    </row>
    <row r="320" spans="1:21" s="95" customFormat="1">
      <c r="A320" s="97"/>
      <c r="B320" s="98"/>
      <c r="C320" s="99"/>
      <c r="D320" s="98"/>
      <c r="E320" s="98"/>
      <c r="F320" s="98"/>
      <c r="G320" s="96"/>
      <c r="H320" s="96"/>
      <c r="I320" s="96"/>
      <c r="J320" s="96"/>
      <c r="K320" s="96"/>
      <c r="L320" s="96"/>
      <c r="M320" s="96"/>
      <c r="N320" s="96"/>
      <c r="O320" s="96"/>
      <c r="P320" s="96"/>
      <c r="R320" s="96"/>
      <c r="S320" s="96"/>
      <c r="T320" s="96"/>
      <c r="U320" s="96"/>
    </row>
  </sheetData>
  <mergeCells count="26">
    <mergeCell ref="B81:E81"/>
    <mergeCell ref="B88:E88"/>
    <mergeCell ref="B89:E89"/>
    <mergeCell ref="D96:O96"/>
    <mergeCell ref="B44:B49"/>
    <mergeCell ref="C44:C47"/>
    <mergeCell ref="E44:E47"/>
    <mergeCell ref="R47:R53"/>
    <mergeCell ref="B65:B66"/>
    <mergeCell ref="B80:E80"/>
    <mergeCell ref="B24:B28"/>
    <mergeCell ref="B31:B32"/>
    <mergeCell ref="C31:C32"/>
    <mergeCell ref="B38:B41"/>
    <mergeCell ref="C38:C39"/>
    <mergeCell ref="C40:C41"/>
    <mergeCell ref="A1:Q1"/>
    <mergeCell ref="A2:Q2"/>
    <mergeCell ref="A3:Q3"/>
    <mergeCell ref="A5:A6"/>
    <mergeCell ref="B5:B6"/>
    <mergeCell ref="C5:C6"/>
    <mergeCell ref="D5:D6"/>
    <mergeCell ref="E5:E6"/>
    <mergeCell ref="F5:F6"/>
    <mergeCell ref="G5:P5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2012/2013&amp;R&amp;P</oddFooter>
  </headerFooter>
  <rowBreaks count="3" manualBreakCount="3">
    <brk id="23" max="22" man="1"/>
    <brk id="54" max="22" man="1"/>
    <brk id="98" max="15" man="1"/>
  </rowBreaks>
  <colBreaks count="1" manualBreakCount="1">
    <brk id="1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X320"/>
  <sheetViews>
    <sheetView topLeftCell="A55" zoomScale="90" zoomScaleNormal="90" zoomScaleSheetLayoutView="90" workbookViewId="0">
      <selection activeCell="S73" sqref="S73"/>
    </sheetView>
  </sheetViews>
  <sheetFormatPr defaultColWidth="8.85546875" defaultRowHeight="15.75"/>
  <cols>
    <col min="1" max="1" width="7.28515625" style="177" customWidth="1"/>
    <col min="2" max="2" width="48.28515625" style="178" customWidth="1"/>
    <col min="3" max="3" width="16.85546875" style="179" customWidth="1"/>
    <col min="4" max="4" width="24.42578125" style="178" customWidth="1"/>
    <col min="5" max="5" width="14.7109375" style="178" customWidth="1"/>
    <col min="6" max="6" width="15.5703125" style="178" customWidth="1"/>
    <col min="7" max="7" width="7.85546875" style="19" customWidth="1"/>
    <col min="8" max="8" width="8.7109375" style="19" customWidth="1"/>
    <col min="9" max="9" width="8.140625" style="19" customWidth="1"/>
    <col min="10" max="10" width="8.7109375" style="19" customWidth="1"/>
    <col min="11" max="11" width="8.42578125" style="19" customWidth="1"/>
    <col min="12" max="12" width="8.7109375" style="19" customWidth="1"/>
    <col min="13" max="13" width="8.42578125" style="19" customWidth="1"/>
    <col min="14" max="14" width="9.140625" style="19" customWidth="1"/>
    <col min="15" max="15" width="8.42578125" style="19" customWidth="1"/>
    <col min="16" max="16" width="8.85546875" style="19" customWidth="1"/>
    <col min="17" max="17" width="7" style="37" customWidth="1"/>
    <col min="18" max="18" width="7.7109375" style="19" customWidth="1"/>
    <col min="19" max="19" width="7.140625" style="19" customWidth="1"/>
    <col min="20" max="20" width="6.85546875" style="19" customWidth="1"/>
    <col min="21" max="21" width="7" style="19" customWidth="1"/>
    <col min="22" max="22" width="6.42578125" style="19" customWidth="1"/>
    <col min="23" max="23" width="9" style="19" customWidth="1"/>
    <col min="24" max="24" width="8.5703125" style="19" customWidth="1"/>
    <col min="25" max="25" width="7.5703125" style="19" customWidth="1"/>
    <col min="26" max="26" width="9.7109375" style="19" customWidth="1"/>
    <col min="27" max="27" width="6.140625" style="19" customWidth="1"/>
    <col min="28" max="28" width="7.7109375" style="19" customWidth="1"/>
    <col min="29" max="29" width="8" style="19" customWidth="1"/>
    <col min="30" max="30" width="11.28515625" style="19" customWidth="1"/>
    <col min="31" max="31" width="13.85546875" style="19" customWidth="1"/>
    <col min="32" max="32" width="7.42578125" style="19" customWidth="1"/>
    <col min="33" max="33" width="5.7109375" style="19" customWidth="1"/>
    <col min="34" max="16384" width="8.85546875" style="19"/>
  </cols>
  <sheetData>
    <row r="1" spans="1:22" s="4" customFormat="1" ht="19.5" customHeight="1">
      <c r="A1" s="211" t="s">
        <v>0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3"/>
    </row>
    <row r="2" spans="1:22" s="1" customFormat="1" ht="19.5" customHeight="1">
      <c r="A2" s="212" t="s">
        <v>1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5"/>
    </row>
    <row r="3" spans="1:22" s="8" customFormat="1" ht="19.5" customHeight="1">
      <c r="A3" s="212" t="s">
        <v>2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212"/>
      <c r="Q3" s="212"/>
      <c r="R3" s="6"/>
      <c r="S3" s="7"/>
      <c r="T3" s="7"/>
      <c r="U3" s="7"/>
      <c r="V3" s="7"/>
    </row>
    <row r="4" spans="1:22" s="4" customFormat="1" ht="19.5" customHeight="1" thickBot="1">
      <c r="A4" s="9"/>
      <c r="B4" s="9"/>
      <c r="C4" s="9"/>
      <c r="D4" s="9"/>
      <c r="E4" s="9" t="s">
        <v>193</v>
      </c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3"/>
    </row>
    <row r="5" spans="1:22" s="12" customFormat="1" ht="15.95" customHeight="1" thickBot="1">
      <c r="A5" s="213" t="s">
        <v>3</v>
      </c>
      <c r="B5" s="215" t="s">
        <v>4</v>
      </c>
      <c r="C5" s="217" t="s">
        <v>5</v>
      </c>
      <c r="D5" s="213" t="s">
        <v>6</v>
      </c>
      <c r="E5" s="213" t="s">
        <v>7</v>
      </c>
      <c r="F5" s="219" t="s">
        <v>8</v>
      </c>
      <c r="G5" s="221" t="s">
        <v>9</v>
      </c>
      <c r="H5" s="222"/>
      <c r="I5" s="222"/>
      <c r="J5" s="222"/>
      <c r="K5" s="222"/>
      <c r="L5" s="222"/>
      <c r="M5" s="222"/>
      <c r="N5" s="222"/>
      <c r="O5" s="222"/>
      <c r="P5" s="223"/>
      <c r="Q5" s="11"/>
    </row>
    <row r="6" spans="1:22" ht="15.95" customHeight="1" thickBot="1">
      <c r="A6" s="214"/>
      <c r="B6" s="216"/>
      <c r="C6" s="218"/>
      <c r="D6" s="214"/>
      <c r="E6" s="214"/>
      <c r="F6" s="220"/>
      <c r="G6" s="13" t="s">
        <v>10</v>
      </c>
      <c r="H6" s="13" t="s">
        <v>11</v>
      </c>
      <c r="I6" s="13" t="s">
        <v>12</v>
      </c>
      <c r="J6" s="14" t="s">
        <v>13</v>
      </c>
      <c r="K6" s="108" t="s">
        <v>14</v>
      </c>
      <c r="L6" s="13" t="s">
        <v>15</v>
      </c>
      <c r="M6" s="16" t="s">
        <v>16</v>
      </c>
      <c r="N6" s="13" t="s">
        <v>17</v>
      </c>
      <c r="O6" s="16" t="s">
        <v>18</v>
      </c>
      <c r="P6" s="13" t="s">
        <v>19</v>
      </c>
      <c r="Q6" s="17"/>
      <c r="R6" s="18"/>
      <c r="S6" s="18"/>
      <c r="T6" s="18"/>
      <c r="U6" s="18"/>
    </row>
    <row r="7" spans="1:22" s="24" customFormat="1" ht="15.95" customHeight="1" thickBot="1">
      <c r="A7" s="20">
        <v>1</v>
      </c>
      <c r="B7" s="21">
        <f>A7+1</f>
        <v>2</v>
      </c>
      <c r="C7" s="21">
        <f t="shared" ref="C7:P7" si="0">B7+1</f>
        <v>3</v>
      </c>
      <c r="D7" s="21">
        <f t="shared" si="0"/>
        <v>4</v>
      </c>
      <c r="E7" s="21">
        <f t="shared" si="0"/>
        <v>5</v>
      </c>
      <c r="F7" s="21">
        <f t="shared" si="0"/>
        <v>6</v>
      </c>
      <c r="G7" s="21">
        <f t="shared" si="0"/>
        <v>7</v>
      </c>
      <c r="H7" s="21">
        <f t="shared" si="0"/>
        <v>8</v>
      </c>
      <c r="I7" s="21">
        <f t="shared" si="0"/>
        <v>9</v>
      </c>
      <c r="J7" s="21">
        <f t="shared" si="0"/>
        <v>10</v>
      </c>
      <c r="K7" s="21">
        <f t="shared" si="0"/>
        <v>11</v>
      </c>
      <c r="L7" s="21">
        <f t="shared" si="0"/>
        <v>12</v>
      </c>
      <c r="M7" s="21">
        <f t="shared" si="0"/>
        <v>13</v>
      </c>
      <c r="N7" s="21">
        <f t="shared" si="0"/>
        <v>14</v>
      </c>
      <c r="O7" s="21">
        <f t="shared" si="0"/>
        <v>15</v>
      </c>
      <c r="P7" s="21">
        <f t="shared" si="0"/>
        <v>16</v>
      </c>
      <c r="Q7" s="100">
        <v>17</v>
      </c>
      <c r="R7" s="101">
        <v>18</v>
      </c>
      <c r="S7" s="101">
        <v>19</v>
      </c>
      <c r="T7" s="23"/>
      <c r="U7" s="23"/>
    </row>
    <row r="8" spans="1:22" s="24" customFormat="1" ht="36.75" customHeight="1" thickBot="1">
      <c r="A8" s="25">
        <v>1</v>
      </c>
      <c r="B8" s="26" t="s">
        <v>20</v>
      </c>
      <c r="C8" s="27" t="s">
        <v>21</v>
      </c>
      <c r="D8" s="28" t="s">
        <v>22</v>
      </c>
      <c r="E8" s="109" t="s">
        <v>23</v>
      </c>
      <c r="F8" s="109">
        <v>30</v>
      </c>
      <c r="G8" s="29"/>
      <c r="H8" s="29"/>
      <c r="I8" s="30"/>
      <c r="J8" s="29"/>
      <c r="K8" s="29"/>
      <c r="L8" s="29"/>
      <c r="M8" s="29">
        <v>0.15</v>
      </c>
      <c r="N8" s="29"/>
      <c r="O8" s="29"/>
      <c r="P8" s="29"/>
      <c r="Q8" s="102">
        <f>SUM(G8:P8)</f>
        <v>0.15</v>
      </c>
      <c r="R8" s="113"/>
      <c r="S8" s="114">
        <v>2</v>
      </c>
      <c r="T8" s="23"/>
      <c r="U8" s="23"/>
    </row>
    <row r="9" spans="1:22" s="24" customFormat="1" ht="41.25" customHeight="1" thickBot="1">
      <c r="A9" s="115">
        <v>2</v>
      </c>
      <c r="B9" s="28" t="s">
        <v>24</v>
      </c>
      <c r="C9" s="116" t="s">
        <v>25</v>
      </c>
      <c r="D9" s="31" t="s">
        <v>26</v>
      </c>
      <c r="E9" s="105" t="s">
        <v>27</v>
      </c>
      <c r="F9" s="105">
        <v>30</v>
      </c>
      <c r="G9" s="32"/>
      <c r="H9" s="33"/>
      <c r="I9" s="30"/>
      <c r="J9" s="33"/>
      <c r="K9" s="32"/>
      <c r="L9" s="33"/>
      <c r="M9" s="32">
        <v>3.82</v>
      </c>
      <c r="N9" s="33"/>
      <c r="O9" s="29"/>
      <c r="P9" s="34"/>
      <c r="Q9" s="102">
        <f t="shared" ref="Q9:Q66" si="1">SUM(G9:P9)</f>
        <v>3.82</v>
      </c>
      <c r="R9" s="114"/>
      <c r="S9" s="114">
        <v>4.16</v>
      </c>
      <c r="T9" s="23"/>
      <c r="U9" s="23"/>
    </row>
    <row r="10" spans="1:22" s="24" customFormat="1" ht="41.25" customHeight="1" thickBot="1">
      <c r="A10" s="115">
        <v>3</v>
      </c>
      <c r="B10" s="28" t="s">
        <v>28</v>
      </c>
      <c r="C10" s="35" t="s">
        <v>216</v>
      </c>
      <c r="D10" s="28" t="s">
        <v>29</v>
      </c>
      <c r="E10" s="117" t="s">
        <v>30</v>
      </c>
      <c r="F10" s="105">
        <v>5</v>
      </c>
      <c r="G10" s="32"/>
      <c r="H10" s="33"/>
      <c r="I10" s="30"/>
      <c r="J10" s="33"/>
      <c r="K10" s="32"/>
      <c r="L10" s="33"/>
      <c r="M10" s="32">
        <v>1.1000000000000001</v>
      </c>
      <c r="N10" s="33"/>
      <c r="O10" s="29"/>
      <c r="P10" s="34"/>
      <c r="Q10" s="102">
        <f t="shared" si="1"/>
        <v>1.1000000000000001</v>
      </c>
      <c r="R10" s="114"/>
      <c r="S10" s="114">
        <v>2.5</v>
      </c>
      <c r="T10" s="23"/>
      <c r="U10" s="23"/>
    </row>
    <row r="11" spans="1:22" s="37" customFormat="1" ht="32.25" thickBot="1">
      <c r="A11" s="25">
        <v>4</v>
      </c>
      <c r="B11" s="116" t="s">
        <v>31</v>
      </c>
      <c r="C11" s="118" t="s">
        <v>32</v>
      </c>
      <c r="D11" s="36" t="s">
        <v>33</v>
      </c>
      <c r="E11" s="117" t="s">
        <v>30</v>
      </c>
      <c r="F11" s="117">
        <v>5</v>
      </c>
      <c r="G11" s="117"/>
      <c r="H11" s="117"/>
      <c r="I11" s="117"/>
      <c r="J11" s="117"/>
      <c r="K11" s="117"/>
      <c r="L11" s="117"/>
      <c r="M11" s="117"/>
      <c r="N11" s="107">
        <v>0.1</v>
      </c>
      <c r="O11" s="29"/>
      <c r="P11" s="29"/>
      <c r="Q11" s="102">
        <f t="shared" si="1"/>
        <v>0.1</v>
      </c>
      <c r="R11" s="85"/>
      <c r="S11" s="85">
        <v>0.5</v>
      </c>
      <c r="T11" s="19"/>
      <c r="U11" s="19"/>
    </row>
    <row r="12" spans="1:22" s="37" customFormat="1" ht="32.25" thickBot="1">
      <c r="A12" s="25">
        <v>5</v>
      </c>
      <c r="B12" s="116" t="s">
        <v>31</v>
      </c>
      <c r="C12" s="118" t="s">
        <v>34</v>
      </c>
      <c r="D12" s="36" t="s">
        <v>35</v>
      </c>
      <c r="E12" s="117" t="s">
        <v>36</v>
      </c>
      <c r="F12" s="117">
        <v>45</v>
      </c>
      <c r="G12" s="117"/>
      <c r="H12" s="117"/>
      <c r="I12" s="117"/>
      <c r="J12" s="117"/>
      <c r="K12" s="117"/>
      <c r="L12" s="117"/>
      <c r="M12" s="117">
        <v>0.3</v>
      </c>
      <c r="N12" s="107"/>
      <c r="O12" s="29"/>
      <c r="P12" s="29"/>
      <c r="Q12" s="102">
        <f t="shared" si="1"/>
        <v>0.3</v>
      </c>
      <c r="R12" s="85"/>
      <c r="S12" s="85">
        <v>0.8</v>
      </c>
      <c r="T12" s="19"/>
      <c r="U12" s="19"/>
    </row>
    <row r="13" spans="1:22" s="37" customFormat="1" ht="32.25" thickBot="1">
      <c r="A13" s="25">
        <v>6</v>
      </c>
      <c r="B13" s="116" t="s">
        <v>31</v>
      </c>
      <c r="C13" s="118" t="s">
        <v>37</v>
      </c>
      <c r="D13" s="36" t="s">
        <v>38</v>
      </c>
      <c r="E13" s="117" t="s">
        <v>36</v>
      </c>
      <c r="F13" s="117">
        <v>45</v>
      </c>
      <c r="G13" s="117"/>
      <c r="H13" s="117"/>
      <c r="I13" s="117"/>
      <c r="J13" s="117"/>
      <c r="K13" s="117"/>
      <c r="L13" s="117"/>
      <c r="M13" s="117">
        <v>1</v>
      </c>
      <c r="N13" s="107"/>
      <c r="O13" s="29"/>
      <c r="P13" s="29"/>
      <c r="Q13" s="102">
        <f t="shared" si="1"/>
        <v>1</v>
      </c>
      <c r="R13" s="85"/>
      <c r="S13" s="85">
        <v>2</v>
      </c>
      <c r="T13" s="19"/>
      <c r="U13" s="19"/>
    </row>
    <row r="14" spans="1:22" s="37" customFormat="1" ht="32.25" thickBot="1">
      <c r="A14" s="25">
        <v>7</v>
      </c>
      <c r="B14" s="116" t="s">
        <v>31</v>
      </c>
      <c r="C14" s="118" t="s">
        <v>39</v>
      </c>
      <c r="D14" s="36" t="s">
        <v>40</v>
      </c>
      <c r="E14" s="117" t="s">
        <v>36</v>
      </c>
      <c r="F14" s="117">
        <v>45</v>
      </c>
      <c r="G14" s="117"/>
      <c r="H14" s="117"/>
      <c r="I14" s="117"/>
      <c r="J14" s="117"/>
      <c r="K14" s="117"/>
      <c r="L14" s="117"/>
      <c r="M14" s="117"/>
      <c r="N14" s="107">
        <v>2.2999999999999998</v>
      </c>
      <c r="O14" s="29"/>
      <c r="P14" s="29"/>
      <c r="Q14" s="102">
        <f t="shared" si="1"/>
        <v>2.2999999999999998</v>
      </c>
      <c r="R14" s="85"/>
      <c r="S14" s="85">
        <v>6</v>
      </c>
      <c r="T14" s="19"/>
      <c r="U14" s="19"/>
    </row>
    <row r="15" spans="1:22" s="37" customFormat="1" ht="32.25" thickBot="1">
      <c r="A15" s="25">
        <v>8</v>
      </c>
      <c r="B15" s="116" t="s">
        <v>31</v>
      </c>
      <c r="C15" s="118" t="s">
        <v>41</v>
      </c>
      <c r="D15" s="36" t="s">
        <v>42</v>
      </c>
      <c r="E15" s="117" t="s">
        <v>36</v>
      </c>
      <c r="F15" s="117">
        <v>45</v>
      </c>
      <c r="G15" s="117"/>
      <c r="H15" s="117"/>
      <c r="I15" s="117"/>
      <c r="J15" s="117"/>
      <c r="K15" s="117"/>
      <c r="L15" s="117"/>
      <c r="M15" s="117">
        <v>0.8</v>
      </c>
      <c r="N15" s="107"/>
      <c r="O15" s="29"/>
      <c r="P15" s="29"/>
      <c r="Q15" s="102">
        <f t="shared" si="1"/>
        <v>0.8</v>
      </c>
      <c r="R15" s="85"/>
      <c r="S15" s="85">
        <v>1.5</v>
      </c>
      <c r="T15" s="19"/>
      <c r="U15" s="19"/>
    </row>
    <row r="16" spans="1:22" s="37" customFormat="1" ht="32.25" thickBot="1">
      <c r="A16" s="25">
        <v>9</v>
      </c>
      <c r="B16" s="116" t="s">
        <v>31</v>
      </c>
      <c r="C16" s="118" t="s">
        <v>43</v>
      </c>
      <c r="D16" s="36" t="s">
        <v>44</v>
      </c>
      <c r="E16" s="117" t="s">
        <v>36</v>
      </c>
      <c r="F16" s="117">
        <v>45</v>
      </c>
      <c r="G16" s="117"/>
      <c r="H16" s="117"/>
      <c r="I16" s="117"/>
      <c r="J16" s="117"/>
      <c r="K16" s="117"/>
      <c r="L16" s="117"/>
      <c r="M16" s="117">
        <v>1.87</v>
      </c>
      <c r="N16" s="107"/>
      <c r="O16" s="29"/>
      <c r="P16" s="29"/>
      <c r="Q16" s="102">
        <f t="shared" si="1"/>
        <v>1.87</v>
      </c>
      <c r="R16" s="85"/>
      <c r="S16" s="85">
        <v>3.5</v>
      </c>
      <c r="T16" s="19"/>
      <c r="U16" s="19"/>
    </row>
    <row r="17" spans="1:21" s="37" customFormat="1" ht="32.25" thickBot="1">
      <c r="A17" s="25">
        <v>10</v>
      </c>
      <c r="B17" s="116" t="s">
        <v>31</v>
      </c>
      <c r="C17" s="118" t="s">
        <v>45</v>
      </c>
      <c r="D17" s="36" t="s">
        <v>46</v>
      </c>
      <c r="E17" s="117" t="s">
        <v>36</v>
      </c>
      <c r="F17" s="117">
        <v>45</v>
      </c>
      <c r="G17" s="117"/>
      <c r="H17" s="117"/>
      <c r="I17" s="117"/>
      <c r="J17" s="117"/>
      <c r="K17" s="117"/>
      <c r="L17" s="117"/>
      <c r="M17" s="117">
        <v>2.4500000000000002</v>
      </c>
      <c r="N17" s="107"/>
      <c r="O17" s="29"/>
      <c r="P17" s="29"/>
      <c r="Q17" s="102">
        <f t="shared" si="1"/>
        <v>2.4500000000000002</v>
      </c>
      <c r="R17" s="85"/>
      <c r="S17" s="85">
        <v>5.6</v>
      </c>
      <c r="T17" s="19"/>
      <c r="U17" s="19"/>
    </row>
    <row r="18" spans="1:21" s="37" customFormat="1" ht="32.25" thickBot="1">
      <c r="A18" s="25">
        <v>11</v>
      </c>
      <c r="B18" s="116" t="s">
        <v>31</v>
      </c>
      <c r="C18" s="118" t="s">
        <v>47</v>
      </c>
      <c r="D18" s="36" t="s">
        <v>48</v>
      </c>
      <c r="E18" s="117" t="s">
        <v>36</v>
      </c>
      <c r="F18" s="117">
        <v>45</v>
      </c>
      <c r="G18" s="117"/>
      <c r="H18" s="117"/>
      <c r="I18" s="117"/>
      <c r="J18" s="117"/>
      <c r="K18" s="117"/>
      <c r="L18" s="117"/>
      <c r="M18" s="117"/>
      <c r="N18" s="107">
        <v>0.06</v>
      </c>
      <c r="O18" s="29"/>
      <c r="P18" s="29"/>
      <c r="Q18" s="102">
        <f t="shared" si="1"/>
        <v>0.06</v>
      </c>
      <c r="R18" s="85"/>
      <c r="S18" s="85">
        <v>0.6</v>
      </c>
      <c r="T18" s="19"/>
      <c r="U18" s="19"/>
    </row>
    <row r="19" spans="1:21" s="37" customFormat="1" ht="32.25" thickBot="1">
      <c r="A19" s="25">
        <v>12</v>
      </c>
      <c r="B19" s="116" t="s">
        <v>31</v>
      </c>
      <c r="C19" s="118" t="s">
        <v>49</v>
      </c>
      <c r="D19" s="36" t="s">
        <v>50</v>
      </c>
      <c r="E19" s="117" t="s">
        <v>36</v>
      </c>
      <c r="F19" s="117">
        <v>45</v>
      </c>
      <c r="G19" s="117"/>
      <c r="H19" s="117"/>
      <c r="I19" s="17"/>
      <c r="J19" s="117"/>
      <c r="K19" s="117"/>
      <c r="L19" s="117"/>
      <c r="M19" s="117"/>
      <c r="N19" s="107"/>
      <c r="O19" s="117"/>
      <c r="P19" s="29">
        <v>1.17</v>
      </c>
      <c r="Q19" s="102">
        <f t="shared" si="1"/>
        <v>1.17</v>
      </c>
      <c r="R19" s="85"/>
      <c r="S19" s="85">
        <v>2.4</v>
      </c>
      <c r="T19" s="19"/>
      <c r="U19" s="19"/>
    </row>
    <row r="20" spans="1:21" s="37" customFormat="1" ht="32.25" thickBot="1">
      <c r="A20" s="25">
        <v>13</v>
      </c>
      <c r="B20" s="112" t="s">
        <v>51</v>
      </c>
      <c r="C20" s="119" t="s">
        <v>52</v>
      </c>
      <c r="D20" s="120" t="s">
        <v>53</v>
      </c>
      <c r="E20" s="105" t="s">
        <v>54</v>
      </c>
      <c r="F20" s="105">
        <v>20</v>
      </c>
      <c r="G20" s="32"/>
      <c r="H20" s="33"/>
      <c r="I20" s="30"/>
      <c r="J20" s="33">
        <v>1.07</v>
      </c>
      <c r="K20" s="32"/>
      <c r="L20" s="33"/>
      <c r="M20" s="32"/>
      <c r="N20" s="33"/>
      <c r="O20" s="32"/>
      <c r="P20" s="33"/>
      <c r="Q20" s="102">
        <f t="shared" si="1"/>
        <v>1.07</v>
      </c>
      <c r="R20" s="85"/>
      <c r="S20" s="85">
        <v>1.95</v>
      </c>
      <c r="T20" s="19"/>
      <c r="U20" s="19"/>
    </row>
    <row r="21" spans="1:21" s="37" customFormat="1" ht="42" customHeight="1" thickBot="1">
      <c r="A21" s="25">
        <v>14</v>
      </c>
      <c r="B21" s="116" t="s">
        <v>55</v>
      </c>
      <c r="C21" s="121" t="s">
        <v>56</v>
      </c>
      <c r="D21" s="122" t="s">
        <v>57</v>
      </c>
      <c r="E21" s="117" t="s">
        <v>54</v>
      </c>
      <c r="F21" s="117">
        <v>40</v>
      </c>
      <c r="G21" s="117"/>
      <c r="H21" s="117"/>
      <c r="I21" s="117"/>
      <c r="J21" s="117"/>
      <c r="K21" s="117"/>
      <c r="L21" s="117"/>
      <c r="M21" s="117"/>
      <c r="N21" s="107">
        <v>2.2000000000000002</v>
      </c>
      <c r="O21" s="29"/>
      <c r="P21" s="29"/>
      <c r="Q21" s="102">
        <f t="shared" si="1"/>
        <v>2.2000000000000002</v>
      </c>
      <c r="R21" s="85"/>
      <c r="S21" s="85">
        <v>3</v>
      </c>
      <c r="T21" s="19"/>
      <c r="U21" s="19"/>
    </row>
    <row r="22" spans="1:21" s="37" customFormat="1" ht="24" customHeight="1" thickBot="1">
      <c r="A22" s="25">
        <v>15</v>
      </c>
      <c r="B22" s="110" t="s">
        <v>58</v>
      </c>
      <c r="C22" s="119" t="s">
        <v>59</v>
      </c>
      <c r="D22" s="31" t="s">
        <v>60</v>
      </c>
      <c r="E22" s="105" t="s">
        <v>30</v>
      </c>
      <c r="F22" s="105">
        <v>5</v>
      </c>
      <c r="G22" s="34"/>
      <c r="H22" s="34"/>
      <c r="I22" s="33"/>
      <c r="J22" s="33"/>
      <c r="K22" s="34"/>
      <c r="L22" s="33"/>
      <c r="M22" s="34">
        <v>0</v>
      </c>
      <c r="N22" s="33"/>
      <c r="O22" s="33"/>
      <c r="P22" s="34"/>
      <c r="Q22" s="102">
        <f t="shared" si="1"/>
        <v>0</v>
      </c>
      <c r="R22" s="85"/>
      <c r="S22" s="85">
        <v>2.5</v>
      </c>
      <c r="T22" s="19"/>
      <c r="U22" s="19"/>
    </row>
    <row r="23" spans="1:21" s="37" customFormat="1" ht="32.25" thickBot="1">
      <c r="A23" s="25">
        <v>16</v>
      </c>
      <c r="B23" s="38" t="s">
        <v>61</v>
      </c>
      <c r="C23" s="28" t="s">
        <v>62</v>
      </c>
      <c r="D23" s="123" t="s">
        <v>63</v>
      </c>
      <c r="E23" s="109" t="s">
        <v>36</v>
      </c>
      <c r="F23" s="109">
        <v>30</v>
      </c>
      <c r="G23" s="124"/>
      <c r="H23" s="29"/>
      <c r="I23" s="29"/>
      <c r="J23" s="29"/>
      <c r="K23" s="29"/>
      <c r="L23" s="29"/>
      <c r="M23" s="29"/>
      <c r="N23" s="29">
        <v>0</v>
      </c>
      <c r="O23" s="29"/>
      <c r="P23" s="29"/>
      <c r="Q23" s="102">
        <f t="shared" si="1"/>
        <v>0</v>
      </c>
      <c r="R23" s="85"/>
      <c r="S23" s="85">
        <v>4</v>
      </c>
      <c r="T23" s="19"/>
      <c r="U23" s="19"/>
    </row>
    <row r="24" spans="1:21" s="37" customFormat="1" ht="19.5" customHeight="1" thickBot="1">
      <c r="A24" s="25">
        <v>17</v>
      </c>
      <c r="B24" s="233" t="s">
        <v>64</v>
      </c>
      <c r="C24" s="125" t="s">
        <v>65</v>
      </c>
      <c r="D24" s="126" t="s">
        <v>66</v>
      </c>
      <c r="E24" s="39" t="s">
        <v>67</v>
      </c>
      <c r="F24" s="39">
        <v>5</v>
      </c>
      <c r="G24" s="127"/>
      <c r="H24" s="40"/>
      <c r="I24" s="127"/>
      <c r="J24" s="40"/>
      <c r="K24" s="127"/>
      <c r="L24" s="40"/>
      <c r="M24" s="127"/>
      <c r="N24" s="40"/>
      <c r="O24" s="127">
        <v>0.8</v>
      </c>
      <c r="P24" s="40"/>
      <c r="Q24" s="102">
        <f t="shared" si="1"/>
        <v>0.8</v>
      </c>
      <c r="R24" s="85"/>
      <c r="S24" s="85">
        <v>2</v>
      </c>
      <c r="T24" s="19"/>
      <c r="U24" s="19"/>
    </row>
    <row r="25" spans="1:21" s="37" customFormat="1" ht="43.5" customHeight="1" thickBot="1">
      <c r="A25" s="25">
        <v>18</v>
      </c>
      <c r="B25" s="234"/>
      <c r="C25" s="128" t="s">
        <v>65</v>
      </c>
      <c r="D25" s="129" t="s">
        <v>68</v>
      </c>
      <c r="E25" s="130" t="s">
        <v>69</v>
      </c>
      <c r="F25" s="130">
        <v>30</v>
      </c>
      <c r="G25" s="131"/>
      <c r="H25" s="132"/>
      <c r="I25" s="131"/>
      <c r="J25" s="132"/>
      <c r="K25" s="131"/>
      <c r="L25" s="132"/>
      <c r="M25" s="131"/>
      <c r="N25" s="132"/>
      <c r="O25" s="131">
        <v>2.21</v>
      </c>
      <c r="P25" s="132"/>
      <c r="Q25" s="102">
        <f t="shared" si="1"/>
        <v>2.21</v>
      </c>
      <c r="R25" s="85"/>
      <c r="S25" s="85">
        <v>2</v>
      </c>
      <c r="T25" s="19"/>
      <c r="U25" s="19"/>
    </row>
    <row r="26" spans="1:21" s="37" customFormat="1" ht="16.5" customHeight="1" thickBot="1">
      <c r="A26" s="25">
        <v>19</v>
      </c>
      <c r="B26" s="234"/>
      <c r="C26" s="128" t="s">
        <v>70</v>
      </c>
      <c r="D26" s="129" t="s">
        <v>71</v>
      </c>
      <c r="E26" s="130" t="s">
        <v>69</v>
      </c>
      <c r="F26" s="130">
        <v>40</v>
      </c>
      <c r="G26" s="131"/>
      <c r="H26" s="132"/>
      <c r="I26" s="131"/>
      <c r="J26" s="132"/>
      <c r="K26" s="131"/>
      <c r="L26" s="132">
        <v>0.2</v>
      </c>
      <c r="M26" s="131"/>
      <c r="N26" s="132"/>
      <c r="O26" s="131"/>
      <c r="P26" s="132"/>
      <c r="Q26" s="102">
        <f t="shared" si="1"/>
        <v>0.2</v>
      </c>
      <c r="R26" s="85"/>
      <c r="S26" s="85">
        <v>0.5</v>
      </c>
      <c r="T26" s="19"/>
      <c r="U26" s="19"/>
    </row>
    <row r="27" spans="1:21" s="37" customFormat="1" ht="16.5" thickBot="1">
      <c r="A27" s="25">
        <v>20</v>
      </c>
      <c r="B27" s="234"/>
      <c r="C27" s="128" t="s">
        <v>72</v>
      </c>
      <c r="D27" s="133" t="s">
        <v>71</v>
      </c>
      <c r="E27" s="134" t="s">
        <v>67</v>
      </c>
      <c r="F27" s="134">
        <v>5</v>
      </c>
      <c r="G27" s="41"/>
      <c r="H27" s="42"/>
      <c r="I27" s="41"/>
      <c r="J27" s="42"/>
      <c r="K27" s="41"/>
      <c r="L27" s="42">
        <v>0.1</v>
      </c>
      <c r="M27" s="41"/>
      <c r="N27" s="42"/>
      <c r="O27" s="41"/>
      <c r="P27" s="42"/>
      <c r="Q27" s="102">
        <f t="shared" si="1"/>
        <v>0.1</v>
      </c>
      <c r="R27" s="85"/>
      <c r="S27" s="85">
        <v>0.2</v>
      </c>
      <c r="T27" s="19"/>
      <c r="U27" s="19"/>
    </row>
    <row r="28" spans="1:21" s="37" customFormat="1" ht="16.5" thickBot="1">
      <c r="A28" s="25">
        <v>21</v>
      </c>
      <c r="B28" s="235"/>
      <c r="C28" s="135" t="s">
        <v>73</v>
      </c>
      <c r="D28" s="136" t="s">
        <v>74</v>
      </c>
      <c r="E28" s="134" t="s">
        <v>67</v>
      </c>
      <c r="F28" s="43">
        <v>10</v>
      </c>
      <c r="G28" s="44"/>
      <c r="H28" s="45"/>
      <c r="I28" s="44"/>
      <c r="J28" s="45"/>
      <c r="K28" s="44"/>
      <c r="L28" s="45"/>
      <c r="M28" s="44"/>
      <c r="N28" s="45"/>
      <c r="O28" s="44"/>
      <c r="P28" s="45">
        <v>0.3</v>
      </c>
      <c r="Q28" s="102">
        <f t="shared" si="1"/>
        <v>0.3</v>
      </c>
      <c r="R28" s="85"/>
      <c r="S28" s="85">
        <v>3</v>
      </c>
      <c r="T28" s="19"/>
      <c r="U28" s="19"/>
    </row>
    <row r="29" spans="1:21" s="37" customFormat="1" ht="36.75" thickBot="1">
      <c r="A29" s="25">
        <v>22</v>
      </c>
      <c r="B29" s="137" t="s">
        <v>75</v>
      </c>
      <c r="C29" s="138" t="s">
        <v>76</v>
      </c>
      <c r="D29" s="35" t="s">
        <v>77</v>
      </c>
      <c r="E29" s="105" t="s">
        <v>78</v>
      </c>
      <c r="F29" s="105">
        <v>30</v>
      </c>
      <c r="G29" s="139"/>
      <c r="H29" s="139"/>
      <c r="I29" s="140"/>
      <c r="J29" s="141"/>
      <c r="K29" s="140"/>
      <c r="L29" s="141"/>
      <c r="M29" s="140">
        <v>0.74</v>
      </c>
      <c r="N29" s="141">
        <v>0.17</v>
      </c>
      <c r="O29" s="140">
        <v>0.1</v>
      </c>
      <c r="P29" s="141">
        <v>0.1</v>
      </c>
      <c r="Q29" s="102">
        <f t="shared" si="1"/>
        <v>1.1100000000000001</v>
      </c>
      <c r="R29" s="85"/>
      <c r="S29" s="85">
        <v>2.85</v>
      </c>
      <c r="T29" s="19"/>
      <c r="U29" s="19"/>
    </row>
    <row r="30" spans="1:21" s="37" customFormat="1" ht="32.25" thickBot="1">
      <c r="A30" s="25">
        <v>23</v>
      </c>
      <c r="B30" s="142" t="s">
        <v>79</v>
      </c>
      <c r="C30" s="119" t="s">
        <v>80</v>
      </c>
      <c r="D30" s="28" t="s">
        <v>81</v>
      </c>
      <c r="E30" s="143" t="s">
        <v>54</v>
      </c>
      <c r="F30" s="143">
        <v>15</v>
      </c>
      <c r="G30" s="34"/>
      <c r="H30" s="34"/>
      <c r="I30" s="33"/>
      <c r="J30" s="33"/>
      <c r="K30" s="34"/>
      <c r="L30" s="33"/>
      <c r="M30" s="34"/>
      <c r="N30" s="33"/>
      <c r="O30" s="34"/>
      <c r="P30" s="34">
        <v>1.2</v>
      </c>
      <c r="Q30" s="102">
        <f t="shared" si="1"/>
        <v>1.2</v>
      </c>
      <c r="R30" s="85"/>
      <c r="S30" s="85">
        <v>1.2</v>
      </c>
      <c r="T30" s="19"/>
      <c r="U30" s="19"/>
    </row>
    <row r="31" spans="1:21" s="37" customFormat="1" ht="16.5" thickBot="1">
      <c r="A31" s="25">
        <v>24</v>
      </c>
      <c r="B31" s="236" t="s">
        <v>82</v>
      </c>
      <c r="C31" s="238" t="s">
        <v>83</v>
      </c>
      <c r="D31" s="46" t="s">
        <v>84</v>
      </c>
      <c r="E31" s="143" t="s">
        <v>54</v>
      </c>
      <c r="F31" s="39">
        <v>20</v>
      </c>
      <c r="G31" s="144"/>
      <c r="H31" s="127"/>
      <c r="I31" s="40"/>
      <c r="J31" s="127"/>
      <c r="K31" s="40"/>
      <c r="L31" s="127"/>
      <c r="M31" s="40"/>
      <c r="N31" s="127"/>
      <c r="O31" s="40"/>
      <c r="P31" s="144">
        <v>1</v>
      </c>
      <c r="Q31" s="102">
        <f t="shared" si="1"/>
        <v>1</v>
      </c>
      <c r="R31" s="85"/>
      <c r="S31" s="85">
        <v>1</v>
      </c>
      <c r="T31" s="19"/>
      <c r="U31" s="19"/>
    </row>
    <row r="32" spans="1:21" s="37" customFormat="1" ht="16.5" thickBot="1">
      <c r="A32" s="25">
        <v>25</v>
      </c>
      <c r="B32" s="237"/>
      <c r="C32" s="239"/>
      <c r="D32" s="47" t="s">
        <v>85</v>
      </c>
      <c r="E32" s="143" t="s">
        <v>54</v>
      </c>
      <c r="F32" s="48">
        <v>20</v>
      </c>
      <c r="G32" s="145"/>
      <c r="H32" s="146"/>
      <c r="I32" s="147"/>
      <c r="J32" s="146"/>
      <c r="K32" s="147"/>
      <c r="L32" s="146"/>
      <c r="M32" s="147"/>
      <c r="N32" s="146"/>
      <c r="O32" s="147"/>
      <c r="P32" s="145">
        <v>0</v>
      </c>
      <c r="Q32" s="102">
        <f t="shared" si="1"/>
        <v>0</v>
      </c>
      <c r="R32" s="85"/>
      <c r="S32" s="85">
        <v>1.5</v>
      </c>
      <c r="T32" s="19"/>
      <c r="U32" s="19"/>
    </row>
    <row r="33" spans="1:21" s="37" customFormat="1" ht="16.5" customHeight="1" thickBot="1">
      <c r="A33" s="148">
        <v>26</v>
      </c>
      <c r="B33" s="149" t="s">
        <v>86</v>
      </c>
      <c r="C33" s="150" t="s">
        <v>87</v>
      </c>
      <c r="D33" s="149" t="s">
        <v>88</v>
      </c>
      <c r="E33" s="39" t="s">
        <v>54</v>
      </c>
      <c r="F33" s="151">
        <v>30</v>
      </c>
      <c r="G33" s="106"/>
      <c r="H33" s="106"/>
      <c r="I33" s="106"/>
      <c r="J33" s="106"/>
      <c r="K33" s="106"/>
      <c r="L33" s="106"/>
      <c r="M33" s="49"/>
      <c r="N33" s="106"/>
      <c r="O33" s="106"/>
      <c r="P33" s="106">
        <v>0.45</v>
      </c>
      <c r="Q33" s="102">
        <f t="shared" si="1"/>
        <v>0.45</v>
      </c>
      <c r="R33" s="85"/>
      <c r="S33" s="85">
        <v>1</v>
      </c>
      <c r="T33" s="19"/>
      <c r="U33" s="19"/>
    </row>
    <row r="34" spans="1:21" s="37" customFormat="1" ht="32.25" thickBot="1">
      <c r="A34" s="152">
        <v>27</v>
      </c>
      <c r="B34" s="153" t="s">
        <v>86</v>
      </c>
      <c r="C34" s="154" t="s">
        <v>89</v>
      </c>
      <c r="D34" s="136" t="s">
        <v>90</v>
      </c>
      <c r="E34" s="43" t="s">
        <v>54</v>
      </c>
      <c r="F34" s="43">
        <v>40</v>
      </c>
      <c r="G34" s="127"/>
      <c r="H34" s="40"/>
      <c r="I34" s="127"/>
      <c r="J34" s="40"/>
      <c r="K34" s="127"/>
      <c r="L34" s="40"/>
      <c r="M34" s="127"/>
      <c r="N34" s="40">
        <v>2.37</v>
      </c>
      <c r="O34" s="40"/>
      <c r="P34" s="40"/>
      <c r="Q34" s="102">
        <f t="shared" si="1"/>
        <v>2.37</v>
      </c>
      <c r="R34" s="85"/>
      <c r="S34" s="85">
        <v>5</v>
      </c>
      <c r="T34" s="19"/>
      <c r="U34" s="19"/>
    </row>
    <row r="35" spans="1:21" s="37" customFormat="1" ht="16.5" thickBot="1">
      <c r="A35" s="25">
        <v>28</v>
      </c>
      <c r="B35" s="50" t="s">
        <v>91</v>
      </c>
      <c r="C35" s="155" t="s">
        <v>92</v>
      </c>
      <c r="D35" s="28" t="s">
        <v>93</v>
      </c>
      <c r="E35" s="29" t="s">
        <v>94</v>
      </c>
      <c r="F35" s="156">
        <v>5</v>
      </c>
      <c r="G35" s="29"/>
      <c r="H35" s="29"/>
      <c r="I35" s="29"/>
      <c r="J35" s="29">
        <v>0</v>
      </c>
      <c r="K35" s="29"/>
      <c r="L35" s="29"/>
      <c r="M35" s="29"/>
      <c r="N35" s="29"/>
      <c r="O35" s="29"/>
      <c r="P35" s="109"/>
      <c r="Q35" s="102">
        <f t="shared" si="1"/>
        <v>0</v>
      </c>
      <c r="R35" s="85"/>
      <c r="S35" s="85">
        <v>0.2</v>
      </c>
      <c r="T35" s="19"/>
      <c r="U35" s="19"/>
    </row>
    <row r="36" spans="1:21" s="37" customFormat="1" ht="32.25" thickBot="1">
      <c r="A36" s="25">
        <v>29</v>
      </c>
      <c r="B36" s="137" t="s">
        <v>91</v>
      </c>
      <c r="C36" s="51" t="s">
        <v>95</v>
      </c>
      <c r="D36" s="126" t="s">
        <v>96</v>
      </c>
      <c r="E36" s="39" t="s">
        <v>97</v>
      </c>
      <c r="F36" s="39">
        <v>5</v>
      </c>
      <c r="G36" s="144">
        <v>35</v>
      </c>
      <c r="H36" s="40"/>
      <c r="I36" s="40"/>
      <c r="J36" s="40"/>
      <c r="K36" s="127"/>
      <c r="L36" s="40"/>
      <c r="M36" s="127"/>
      <c r="N36" s="40"/>
      <c r="O36" s="127"/>
      <c r="P36" s="40"/>
      <c r="Q36" s="102">
        <f t="shared" si="1"/>
        <v>35</v>
      </c>
      <c r="R36" s="85"/>
      <c r="S36" s="85">
        <v>40</v>
      </c>
      <c r="T36" s="19"/>
      <c r="U36" s="19"/>
    </row>
    <row r="37" spans="1:21" s="37" customFormat="1" ht="32.25" thickBot="1">
      <c r="A37" s="25">
        <v>30</v>
      </c>
      <c r="B37" s="137" t="s">
        <v>91</v>
      </c>
      <c r="C37" s="155" t="s">
        <v>98</v>
      </c>
      <c r="D37" s="153" t="s">
        <v>99</v>
      </c>
      <c r="E37" s="39" t="s">
        <v>97</v>
      </c>
      <c r="F37" s="43">
        <v>5</v>
      </c>
      <c r="G37" s="45"/>
      <c r="H37" s="45">
        <v>35</v>
      </c>
      <c r="I37" s="45"/>
      <c r="J37" s="52"/>
      <c r="K37" s="52"/>
      <c r="L37" s="52"/>
      <c r="M37" s="52"/>
      <c r="N37" s="52"/>
      <c r="O37" s="52"/>
      <c r="P37" s="52"/>
      <c r="Q37" s="102">
        <f t="shared" si="1"/>
        <v>35</v>
      </c>
      <c r="R37" s="85"/>
      <c r="S37" s="85">
        <v>40</v>
      </c>
      <c r="T37" s="19"/>
      <c r="U37" s="19"/>
    </row>
    <row r="38" spans="1:21" s="37" customFormat="1" ht="33.75" customHeight="1" thickBot="1">
      <c r="A38" s="25">
        <v>31</v>
      </c>
      <c r="B38" s="233" t="s">
        <v>100</v>
      </c>
      <c r="C38" s="240" t="s">
        <v>101</v>
      </c>
      <c r="D38" s="46" t="s">
        <v>102</v>
      </c>
      <c r="E38" s="39" t="s">
        <v>97</v>
      </c>
      <c r="F38" s="109">
        <v>20</v>
      </c>
      <c r="G38" s="53"/>
      <c r="H38" s="53"/>
      <c r="I38" s="53">
        <v>0</v>
      </c>
      <c r="J38" s="53"/>
      <c r="K38" s="17"/>
      <c r="L38" s="53"/>
      <c r="M38" s="53"/>
      <c r="N38" s="53"/>
      <c r="O38" s="53"/>
      <c r="P38" s="53"/>
      <c r="Q38" s="102">
        <f t="shared" si="1"/>
        <v>0</v>
      </c>
      <c r="R38" s="85"/>
      <c r="S38" s="85">
        <v>12.5</v>
      </c>
      <c r="T38" s="19"/>
      <c r="U38" s="19"/>
    </row>
    <row r="39" spans="1:21" s="37" customFormat="1" ht="32.25" customHeight="1" thickBot="1">
      <c r="A39" s="25">
        <v>32</v>
      </c>
      <c r="B39" s="234"/>
      <c r="C39" s="241"/>
      <c r="D39" s="54" t="s">
        <v>103</v>
      </c>
      <c r="E39" s="39" t="s">
        <v>97</v>
      </c>
      <c r="F39" s="109">
        <v>20</v>
      </c>
      <c r="G39" s="53"/>
      <c r="H39" s="53"/>
      <c r="I39" s="53">
        <v>0</v>
      </c>
      <c r="J39" s="53"/>
      <c r="K39" s="53"/>
      <c r="L39" s="53"/>
      <c r="M39" s="53"/>
      <c r="N39" s="53"/>
      <c r="O39" s="53"/>
      <c r="P39" s="53"/>
      <c r="Q39" s="102">
        <f t="shared" si="1"/>
        <v>0</v>
      </c>
      <c r="R39" s="85"/>
      <c r="S39" s="85">
        <v>9</v>
      </c>
      <c r="T39" s="19"/>
      <c r="U39" s="19"/>
    </row>
    <row r="40" spans="1:21" s="37" customFormat="1" ht="32.25" thickBot="1">
      <c r="A40" s="25">
        <v>33</v>
      </c>
      <c r="B40" s="234"/>
      <c r="C40" s="240" t="s">
        <v>104</v>
      </c>
      <c r="D40" s="46" t="s">
        <v>105</v>
      </c>
      <c r="E40" s="39" t="s">
        <v>106</v>
      </c>
      <c r="F40" s="39">
        <v>20</v>
      </c>
      <c r="G40" s="40"/>
      <c r="H40" s="40"/>
      <c r="I40" s="55">
        <v>7</v>
      </c>
      <c r="J40" s="40"/>
      <c r="K40" s="40"/>
      <c r="L40" s="40"/>
      <c r="M40" s="40"/>
      <c r="N40" s="40"/>
      <c r="O40" s="40"/>
      <c r="P40" s="40"/>
      <c r="Q40" s="102">
        <f t="shared" si="1"/>
        <v>7</v>
      </c>
      <c r="R40" s="85"/>
      <c r="S40" s="85">
        <v>15</v>
      </c>
      <c r="T40" s="19"/>
      <c r="U40" s="19"/>
    </row>
    <row r="41" spans="1:21" s="37" customFormat="1" ht="40.5" customHeight="1" thickBot="1">
      <c r="A41" s="25">
        <v>34</v>
      </c>
      <c r="B41" s="235"/>
      <c r="C41" s="241"/>
      <c r="D41" s="54" t="s">
        <v>107</v>
      </c>
      <c r="E41" s="43" t="s">
        <v>106</v>
      </c>
      <c r="F41" s="43">
        <v>20</v>
      </c>
      <c r="G41" s="56"/>
      <c r="H41" s="57"/>
      <c r="I41" s="45">
        <v>0.12</v>
      </c>
      <c r="J41" s="44"/>
      <c r="K41" s="52"/>
      <c r="L41" s="57"/>
      <c r="M41" s="52"/>
      <c r="N41" s="57"/>
      <c r="O41" s="52"/>
      <c r="P41" s="56"/>
      <c r="Q41" s="102">
        <f t="shared" si="1"/>
        <v>0.12</v>
      </c>
      <c r="R41" s="85"/>
      <c r="S41" s="85">
        <v>1.6</v>
      </c>
      <c r="T41" s="19"/>
      <c r="U41" s="19"/>
    </row>
    <row r="42" spans="1:21" s="37" customFormat="1" ht="40.5" customHeight="1" thickBot="1">
      <c r="A42" s="25">
        <v>35</v>
      </c>
      <c r="B42" s="38" t="s">
        <v>100</v>
      </c>
      <c r="C42" s="28" t="s">
        <v>108</v>
      </c>
      <c r="D42" s="28" t="s">
        <v>109</v>
      </c>
      <c r="E42" s="43" t="s">
        <v>106</v>
      </c>
      <c r="F42" s="43">
        <v>20</v>
      </c>
      <c r="G42" s="29"/>
      <c r="H42" s="29"/>
      <c r="I42" s="53">
        <v>0.25</v>
      </c>
      <c r="J42" s="53"/>
      <c r="K42" s="29"/>
      <c r="L42" s="29"/>
      <c r="M42" s="29"/>
      <c r="N42" s="29"/>
      <c r="O42" s="29"/>
      <c r="P42" s="29"/>
      <c r="Q42" s="102">
        <f t="shared" si="1"/>
        <v>0.25</v>
      </c>
      <c r="R42" s="85"/>
      <c r="S42" s="85">
        <v>1.4</v>
      </c>
      <c r="T42" s="19"/>
      <c r="U42" s="19"/>
    </row>
    <row r="43" spans="1:21" s="37" customFormat="1" ht="40.5" customHeight="1" thickBot="1">
      <c r="A43" s="25">
        <v>36</v>
      </c>
      <c r="B43" s="38" t="s">
        <v>100</v>
      </c>
      <c r="C43" s="35" t="s">
        <v>110</v>
      </c>
      <c r="D43" s="28" t="s">
        <v>111</v>
      </c>
      <c r="E43" s="43" t="s">
        <v>106</v>
      </c>
      <c r="F43" s="43">
        <v>20</v>
      </c>
      <c r="G43" s="58"/>
      <c r="H43" s="29"/>
      <c r="I43" s="53"/>
      <c r="J43" s="53">
        <v>0</v>
      </c>
      <c r="K43" s="58">
        <v>0</v>
      </c>
      <c r="L43" s="29"/>
      <c r="M43" s="58"/>
      <c r="N43" s="29"/>
      <c r="O43" s="58"/>
      <c r="P43" s="29"/>
      <c r="Q43" s="102">
        <f t="shared" si="1"/>
        <v>0</v>
      </c>
      <c r="R43" s="85"/>
      <c r="S43" s="85">
        <v>1.4</v>
      </c>
      <c r="T43" s="19"/>
      <c r="U43" s="19"/>
    </row>
    <row r="44" spans="1:21" s="37" customFormat="1" ht="16.5" thickBot="1">
      <c r="A44" s="59">
        <v>37</v>
      </c>
      <c r="B44" s="242" t="s">
        <v>112</v>
      </c>
      <c r="C44" s="242" t="s">
        <v>113</v>
      </c>
      <c r="D44" s="157" t="s">
        <v>114</v>
      </c>
      <c r="E44" s="243" t="s">
        <v>115</v>
      </c>
      <c r="F44" s="158">
        <v>10</v>
      </c>
      <c r="G44" s="159"/>
      <c r="H44" s="160"/>
      <c r="I44" s="161"/>
      <c r="J44" s="160">
        <v>3</v>
      </c>
      <c r="K44" s="160"/>
      <c r="L44" s="160"/>
      <c r="M44" s="159"/>
      <c r="N44" s="160"/>
      <c r="O44" s="159"/>
      <c r="P44" s="160"/>
      <c r="Q44" s="102">
        <f t="shared" si="1"/>
        <v>3</v>
      </c>
      <c r="R44" s="85"/>
      <c r="S44" s="162">
        <v>4.0999999999999996</v>
      </c>
      <c r="T44" s="19"/>
      <c r="U44" s="19"/>
    </row>
    <row r="45" spans="1:21" s="37" customFormat="1" ht="16.5" thickBot="1">
      <c r="A45" s="25">
        <v>38</v>
      </c>
      <c r="B45" s="242"/>
      <c r="C45" s="242"/>
      <c r="D45" s="60" t="s">
        <v>116</v>
      </c>
      <c r="E45" s="243"/>
      <c r="F45" s="61">
        <v>10</v>
      </c>
      <c r="G45" s="62"/>
      <c r="H45" s="63"/>
      <c r="I45" s="62"/>
      <c r="J45" s="63"/>
      <c r="K45" s="63"/>
      <c r="L45" s="42"/>
      <c r="M45" s="41"/>
      <c r="N45" s="42"/>
      <c r="O45" s="41"/>
      <c r="P45" s="42"/>
      <c r="Q45" s="102">
        <f t="shared" si="1"/>
        <v>0</v>
      </c>
      <c r="R45" s="85"/>
      <c r="S45" s="85">
        <v>0</v>
      </c>
      <c r="T45" s="19"/>
      <c r="U45" s="19"/>
    </row>
    <row r="46" spans="1:21" s="37" customFormat="1" ht="16.5" thickBot="1">
      <c r="A46" s="25">
        <v>39</v>
      </c>
      <c r="B46" s="242"/>
      <c r="C46" s="242"/>
      <c r="D46" s="60" t="s">
        <v>117</v>
      </c>
      <c r="E46" s="243"/>
      <c r="F46" s="61">
        <v>10</v>
      </c>
      <c r="G46" s="62"/>
      <c r="H46" s="63"/>
      <c r="I46" s="62"/>
      <c r="J46" s="63"/>
      <c r="K46" s="63"/>
      <c r="L46" s="42"/>
      <c r="M46" s="41"/>
      <c r="N46" s="42"/>
      <c r="O46" s="41"/>
      <c r="P46" s="42"/>
      <c r="Q46" s="102">
        <f t="shared" si="1"/>
        <v>0</v>
      </c>
      <c r="R46" s="85"/>
      <c r="S46" s="85">
        <v>0</v>
      </c>
      <c r="T46" s="19"/>
      <c r="U46" s="19"/>
    </row>
    <row r="47" spans="1:21" s="37" customFormat="1" ht="16.5" thickBot="1">
      <c r="A47" s="25">
        <v>40</v>
      </c>
      <c r="B47" s="242"/>
      <c r="C47" s="242"/>
      <c r="D47" s="47" t="s">
        <v>118</v>
      </c>
      <c r="E47" s="243"/>
      <c r="F47" s="163">
        <v>10</v>
      </c>
      <c r="G47" s="64"/>
      <c r="H47" s="65"/>
      <c r="I47" s="64"/>
      <c r="J47" s="65">
        <v>8.42</v>
      </c>
      <c r="K47" s="65"/>
      <c r="L47" s="147"/>
      <c r="M47" s="146"/>
      <c r="N47" s="147"/>
      <c r="O47" s="146"/>
      <c r="P47" s="147"/>
      <c r="Q47" s="102">
        <f t="shared" si="1"/>
        <v>8.42</v>
      </c>
      <c r="R47" s="224"/>
      <c r="S47" s="85">
        <v>9</v>
      </c>
      <c r="T47" s="19"/>
      <c r="U47" s="19"/>
    </row>
    <row r="48" spans="1:21" s="37" customFormat="1" ht="16.5" thickBot="1">
      <c r="A48" s="25">
        <v>41</v>
      </c>
      <c r="B48" s="242"/>
      <c r="C48" s="26" t="s">
        <v>119</v>
      </c>
      <c r="D48" s="28" t="s">
        <v>120</v>
      </c>
      <c r="E48" s="109" t="s">
        <v>69</v>
      </c>
      <c r="F48" s="117">
        <v>30</v>
      </c>
      <c r="G48" s="29"/>
      <c r="H48" s="29"/>
      <c r="I48" s="29"/>
      <c r="J48" s="29">
        <v>0.45</v>
      </c>
      <c r="K48" s="29"/>
      <c r="L48" s="53"/>
      <c r="M48" s="53"/>
      <c r="N48" s="53"/>
      <c r="O48" s="53"/>
      <c r="P48" s="53"/>
      <c r="Q48" s="102">
        <f t="shared" si="1"/>
        <v>0.45</v>
      </c>
      <c r="R48" s="224"/>
      <c r="S48" s="85">
        <v>0.5</v>
      </c>
      <c r="T48" s="19"/>
      <c r="U48" s="19"/>
    </row>
    <row r="49" spans="1:24" s="37" customFormat="1" ht="16.5" thickBot="1">
      <c r="A49" s="25">
        <v>42</v>
      </c>
      <c r="B49" s="239"/>
      <c r="C49" s="135" t="s">
        <v>121</v>
      </c>
      <c r="D49" s="31" t="s">
        <v>122</v>
      </c>
      <c r="E49" s="105" t="s">
        <v>69</v>
      </c>
      <c r="F49" s="105">
        <v>30</v>
      </c>
      <c r="G49" s="32"/>
      <c r="H49" s="33"/>
      <c r="I49" s="32"/>
      <c r="J49" s="33"/>
      <c r="K49" s="32">
        <v>0.15</v>
      </c>
      <c r="L49" s="33"/>
      <c r="M49" s="32"/>
      <c r="N49" s="33"/>
      <c r="O49" s="32"/>
      <c r="P49" s="33"/>
      <c r="Q49" s="102">
        <f t="shared" si="1"/>
        <v>0.15</v>
      </c>
      <c r="R49" s="224"/>
      <c r="S49" s="85">
        <v>0.8</v>
      </c>
      <c r="T49" s="19"/>
      <c r="U49" s="19"/>
    </row>
    <row r="50" spans="1:24" s="37" customFormat="1" ht="16.5" thickBot="1">
      <c r="A50" s="25">
        <v>43</v>
      </c>
      <c r="B50" s="66" t="s">
        <v>123</v>
      </c>
      <c r="C50" s="51" t="s">
        <v>124</v>
      </c>
      <c r="D50" s="111" t="s">
        <v>125</v>
      </c>
      <c r="E50" s="104" t="s">
        <v>115</v>
      </c>
      <c r="F50" s="104">
        <v>40</v>
      </c>
      <c r="G50" s="49"/>
      <c r="H50" s="49"/>
      <c r="I50" s="67"/>
      <c r="J50" s="49">
        <v>4.5</v>
      </c>
      <c r="K50" s="49"/>
      <c r="L50" s="49"/>
      <c r="M50" s="49"/>
      <c r="N50" s="49"/>
      <c r="O50" s="49"/>
      <c r="P50" s="49"/>
      <c r="Q50" s="102">
        <f t="shared" si="1"/>
        <v>4.5</v>
      </c>
      <c r="R50" s="224"/>
      <c r="S50" s="85">
        <v>5.5</v>
      </c>
      <c r="T50" s="19"/>
      <c r="U50" s="19"/>
    </row>
    <row r="51" spans="1:24" s="37" customFormat="1" ht="16.5" thickBot="1">
      <c r="A51" s="115">
        <v>44</v>
      </c>
      <c r="B51" s="111" t="s">
        <v>126</v>
      </c>
      <c r="C51" s="164" t="s">
        <v>127</v>
      </c>
      <c r="D51" s="47" t="s">
        <v>128</v>
      </c>
      <c r="E51" s="48" t="s">
        <v>54</v>
      </c>
      <c r="F51" s="48">
        <v>40</v>
      </c>
      <c r="G51" s="145"/>
      <c r="H51" s="147"/>
      <c r="I51" s="147"/>
      <c r="J51" s="145">
        <v>0.5</v>
      </c>
      <c r="K51" s="147">
        <v>0.72</v>
      </c>
      <c r="L51" s="145">
        <v>0.66</v>
      </c>
      <c r="M51" s="146"/>
      <c r="N51" s="147"/>
      <c r="O51" s="146"/>
      <c r="P51" s="147"/>
      <c r="Q51" s="102">
        <f t="shared" si="1"/>
        <v>1.88</v>
      </c>
      <c r="R51" s="224"/>
      <c r="S51" s="85">
        <v>4.5</v>
      </c>
      <c r="T51" s="19"/>
      <c r="U51" s="19"/>
    </row>
    <row r="52" spans="1:24" s="37" customFormat="1" ht="16.5" thickBot="1">
      <c r="A52" s="25">
        <v>45</v>
      </c>
      <c r="B52" s="68" t="s">
        <v>129</v>
      </c>
      <c r="C52" s="69" t="s">
        <v>130</v>
      </c>
      <c r="D52" s="36" t="s">
        <v>131</v>
      </c>
      <c r="E52" s="109" t="s">
        <v>132</v>
      </c>
      <c r="F52" s="109">
        <v>15</v>
      </c>
      <c r="G52" s="53"/>
      <c r="H52" s="53"/>
      <c r="I52" s="53"/>
      <c r="J52" s="53">
        <v>0</v>
      </c>
      <c r="K52" s="53"/>
      <c r="L52" s="53"/>
      <c r="M52" s="53"/>
      <c r="N52" s="53"/>
      <c r="O52" s="53"/>
      <c r="P52" s="53"/>
      <c r="Q52" s="102">
        <f t="shared" si="1"/>
        <v>0</v>
      </c>
      <c r="R52" s="224"/>
      <c r="S52" s="85">
        <v>0</v>
      </c>
      <c r="T52" s="19"/>
      <c r="U52" s="19"/>
    </row>
    <row r="53" spans="1:24" s="37" customFormat="1" ht="16.5" thickBot="1">
      <c r="A53" s="25">
        <v>46</v>
      </c>
      <c r="B53" s="26" t="s">
        <v>133</v>
      </c>
      <c r="C53" s="27" t="s">
        <v>134</v>
      </c>
      <c r="D53" s="28" t="s">
        <v>135</v>
      </c>
      <c r="E53" s="109" t="s">
        <v>115</v>
      </c>
      <c r="F53" s="109">
        <v>5</v>
      </c>
      <c r="G53" s="29"/>
      <c r="H53" s="29"/>
      <c r="I53" s="29"/>
      <c r="J53" s="29">
        <v>0</v>
      </c>
      <c r="K53" s="29"/>
      <c r="L53" s="29"/>
      <c r="M53" s="29"/>
      <c r="N53" s="29"/>
      <c r="O53" s="29"/>
      <c r="P53" s="29"/>
      <c r="Q53" s="102">
        <f t="shared" si="1"/>
        <v>0</v>
      </c>
      <c r="R53" s="224"/>
      <c r="S53" s="85">
        <v>1.5</v>
      </c>
      <c r="T53" s="19"/>
      <c r="U53" s="19"/>
    </row>
    <row r="54" spans="1:24" s="37" customFormat="1" ht="48" thickBot="1">
      <c r="A54" s="25">
        <v>47</v>
      </c>
      <c r="B54" s="27" t="s">
        <v>136</v>
      </c>
      <c r="C54" s="155" t="s">
        <v>137</v>
      </c>
      <c r="D54" s="35" t="s">
        <v>138</v>
      </c>
      <c r="E54" s="109" t="s">
        <v>54</v>
      </c>
      <c r="F54" s="109">
        <v>30</v>
      </c>
      <c r="G54" s="124"/>
      <c r="H54" s="124"/>
      <c r="I54" s="29"/>
      <c r="J54" s="124"/>
      <c r="K54" s="124"/>
      <c r="L54" s="29">
        <v>5.2</v>
      </c>
      <c r="M54" s="58"/>
      <c r="N54" s="29"/>
      <c r="O54" s="58"/>
      <c r="P54" s="29"/>
      <c r="Q54" s="102">
        <f t="shared" si="1"/>
        <v>5.2</v>
      </c>
      <c r="R54" s="85"/>
      <c r="S54" s="85">
        <v>10</v>
      </c>
      <c r="T54" s="19"/>
      <c r="U54" s="19"/>
    </row>
    <row r="55" spans="1:24" s="37" customFormat="1" ht="45" customHeight="1" thickBot="1">
      <c r="A55" s="59">
        <v>48</v>
      </c>
      <c r="B55" s="110" t="s">
        <v>139</v>
      </c>
      <c r="C55" s="70" t="s">
        <v>140</v>
      </c>
      <c r="D55" s="31" t="s">
        <v>141</v>
      </c>
      <c r="E55" s="71" t="s">
        <v>54</v>
      </c>
      <c r="F55" s="105">
        <v>30</v>
      </c>
      <c r="G55" s="34"/>
      <c r="H55" s="34"/>
      <c r="I55" s="33"/>
      <c r="J55" s="34"/>
      <c r="K55" s="165">
        <v>9.4</v>
      </c>
      <c r="L55" s="166">
        <v>17.940000000000001</v>
      </c>
      <c r="M55" s="166">
        <v>4.7</v>
      </c>
      <c r="N55" s="166">
        <v>8.4700000000000006</v>
      </c>
      <c r="O55" s="32"/>
      <c r="P55" s="33"/>
      <c r="Q55" s="102">
        <f t="shared" si="1"/>
        <v>40.510000000000005</v>
      </c>
      <c r="R55" s="85"/>
      <c r="S55" s="85">
        <v>85</v>
      </c>
      <c r="T55" s="19"/>
      <c r="U55" s="19"/>
    </row>
    <row r="56" spans="1:24" s="37" customFormat="1" ht="32.25" thickBot="1">
      <c r="A56" s="25">
        <v>49</v>
      </c>
      <c r="B56" s="116" t="s">
        <v>142</v>
      </c>
      <c r="C56" s="167" t="s">
        <v>143</v>
      </c>
      <c r="D56" s="168" t="s">
        <v>144</v>
      </c>
      <c r="E56" s="39" t="s">
        <v>27</v>
      </c>
      <c r="F56" s="39">
        <v>15</v>
      </c>
      <c r="G56" s="169"/>
      <c r="H56" s="170"/>
      <c r="I56" s="169"/>
      <c r="J56" s="170">
        <v>0.26</v>
      </c>
      <c r="K56" s="169"/>
      <c r="L56" s="170"/>
      <c r="M56" s="169"/>
      <c r="N56" s="170"/>
      <c r="O56" s="169"/>
      <c r="P56" s="170"/>
      <c r="Q56" s="102">
        <f t="shared" si="1"/>
        <v>0.26</v>
      </c>
      <c r="R56" s="85"/>
      <c r="S56" s="85">
        <v>0.69</v>
      </c>
      <c r="T56" s="19"/>
      <c r="U56" s="19"/>
    </row>
    <row r="57" spans="1:24" s="37" customFormat="1" ht="32.25" thickBot="1">
      <c r="A57" s="25">
        <v>50</v>
      </c>
      <c r="B57" s="28" t="s">
        <v>145</v>
      </c>
      <c r="C57" s="72" t="s">
        <v>146</v>
      </c>
      <c r="D57" s="28" t="s">
        <v>147</v>
      </c>
      <c r="E57" s="105" t="s">
        <v>115</v>
      </c>
      <c r="F57" s="71">
        <v>15</v>
      </c>
      <c r="G57" s="73"/>
      <c r="H57" s="74"/>
      <c r="I57" s="75"/>
      <c r="J57" s="73"/>
      <c r="K57" s="74">
        <v>2</v>
      </c>
      <c r="L57" s="75"/>
      <c r="M57" s="74"/>
      <c r="N57" s="75"/>
      <c r="O57" s="75"/>
      <c r="P57" s="73"/>
      <c r="Q57" s="102">
        <f t="shared" si="1"/>
        <v>2</v>
      </c>
      <c r="R57" s="85"/>
      <c r="S57" s="85">
        <v>4</v>
      </c>
      <c r="T57" s="19"/>
      <c r="U57" s="19"/>
      <c r="X57" s="37" t="s">
        <v>148</v>
      </c>
    </row>
    <row r="58" spans="1:24" s="37" customFormat="1" ht="32.25" thickBot="1">
      <c r="A58" s="25">
        <v>51</v>
      </c>
      <c r="B58" s="76" t="s">
        <v>149</v>
      </c>
      <c r="C58" s="27" t="s">
        <v>150</v>
      </c>
      <c r="D58" s="72" t="s">
        <v>151</v>
      </c>
      <c r="E58" s="109" t="s">
        <v>152</v>
      </c>
      <c r="F58" s="109">
        <v>5</v>
      </c>
      <c r="G58" s="29"/>
      <c r="H58" s="29"/>
      <c r="I58" s="29"/>
      <c r="J58" s="29">
        <v>0</v>
      </c>
      <c r="K58" s="29"/>
      <c r="L58" s="29"/>
      <c r="M58" s="29"/>
      <c r="N58" s="29"/>
      <c r="O58" s="29"/>
      <c r="P58" s="29"/>
      <c r="Q58" s="102">
        <f t="shared" si="1"/>
        <v>0</v>
      </c>
      <c r="R58" s="85"/>
      <c r="S58" s="85">
        <v>14</v>
      </c>
      <c r="T58" s="19"/>
      <c r="U58" s="19"/>
    </row>
    <row r="59" spans="1:24" s="37" customFormat="1" ht="16.5" thickBot="1">
      <c r="A59" s="25">
        <v>52</v>
      </c>
      <c r="B59" s="77" t="s">
        <v>153</v>
      </c>
      <c r="C59" s="78" t="s">
        <v>154</v>
      </c>
      <c r="D59" s="47" t="s">
        <v>155</v>
      </c>
      <c r="E59" s="48" t="s">
        <v>156</v>
      </c>
      <c r="F59" s="48">
        <v>20</v>
      </c>
      <c r="G59" s="64"/>
      <c r="H59" s="65"/>
      <c r="I59" s="64"/>
      <c r="J59" s="65"/>
      <c r="K59" s="64">
        <v>0</v>
      </c>
      <c r="L59" s="65"/>
      <c r="M59" s="64"/>
      <c r="N59" s="65"/>
      <c r="O59" s="64"/>
      <c r="P59" s="65"/>
      <c r="Q59" s="102">
        <f t="shared" si="1"/>
        <v>0</v>
      </c>
      <c r="R59" s="85"/>
      <c r="S59" s="85">
        <v>3</v>
      </c>
      <c r="T59" s="19"/>
      <c r="U59" s="19"/>
    </row>
    <row r="60" spans="1:24" s="37" customFormat="1" ht="16.5" thickBot="1">
      <c r="A60" s="25">
        <v>53</v>
      </c>
      <c r="B60" s="26" t="s">
        <v>157</v>
      </c>
      <c r="C60" s="27" t="s">
        <v>158</v>
      </c>
      <c r="D60" s="35" t="s">
        <v>159</v>
      </c>
      <c r="E60" s="109" t="s">
        <v>54</v>
      </c>
      <c r="F60" s="109">
        <v>20</v>
      </c>
      <c r="G60" s="58"/>
      <c r="H60" s="29"/>
      <c r="I60" s="58"/>
      <c r="J60" s="29"/>
      <c r="K60" s="58">
        <v>0.3</v>
      </c>
      <c r="L60" s="29"/>
      <c r="M60" s="58"/>
      <c r="N60" s="29"/>
      <c r="O60" s="58"/>
      <c r="P60" s="29"/>
      <c r="Q60" s="102">
        <f t="shared" si="1"/>
        <v>0.3</v>
      </c>
      <c r="R60" s="85"/>
      <c r="S60" s="85">
        <v>1.25</v>
      </c>
      <c r="T60" s="19"/>
      <c r="U60" s="19"/>
    </row>
    <row r="61" spans="1:24" s="37" customFormat="1" ht="16.5" thickBot="1">
      <c r="A61" s="25">
        <v>54</v>
      </c>
      <c r="B61" s="26" t="s">
        <v>157</v>
      </c>
      <c r="C61" s="27" t="s">
        <v>154</v>
      </c>
      <c r="D61" s="31" t="s">
        <v>160</v>
      </c>
      <c r="E61" s="105" t="s">
        <v>54</v>
      </c>
      <c r="F61" s="105">
        <v>20</v>
      </c>
      <c r="G61" s="32"/>
      <c r="H61" s="33"/>
      <c r="I61" s="32"/>
      <c r="J61" s="33"/>
      <c r="K61" s="32">
        <v>0.2</v>
      </c>
      <c r="L61" s="33"/>
      <c r="M61" s="32"/>
      <c r="N61" s="33"/>
      <c r="O61" s="32"/>
      <c r="P61" s="33"/>
      <c r="Q61" s="102">
        <f t="shared" si="1"/>
        <v>0.2</v>
      </c>
      <c r="R61" s="85"/>
      <c r="S61" s="85">
        <v>0.7</v>
      </c>
      <c r="T61" s="19"/>
      <c r="U61" s="19"/>
    </row>
    <row r="62" spans="1:24" s="37" customFormat="1" ht="16.5" thickBot="1">
      <c r="A62" s="25">
        <v>55</v>
      </c>
      <c r="B62" s="116" t="s">
        <v>161</v>
      </c>
      <c r="C62" s="118" t="s">
        <v>162</v>
      </c>
      <c r="D62" s="46" t="s">
        <v>163</v>
      </c>
      <c r="E62" s="117" t="s">
        <v>164</v>
      </c>
      <c r="F62" s="117">
        <v>15</v>
      </c>
      <c r="G62" s="117"/>
      <c r="H62" s="117"/>
      <c r="I62" s="117"/>
      <c r="J62" s="117"/>
      <c r="K62" s="117"/>
      <c r="L62" s="117"/>
      <c r="M62" s="117"/>
      <c r="N62" s="107"/>
      <c r="O62" s="29">
        <v>33.049999999999997</v>
      </c>
      <c r="P62" s="29"/>
      <c r="Q62" s="102">
        <f t="shared" si="1"/>
        <v>33.049999999999997</v>
      </c>
      <c r="R62" s="85"/>
      <c r="S62" s="85">
        <v>35</v>
      </c>
      <c r="T62" s="19"/>
      <c r="U62" s="19"/>
    </row>
    <row r="63" spans="1:24" s="37" customFormat="1" ht="32.25" thickBot="1">
      <c r="A63" s="25">
        <v>56</v>
      </c>
      <c r="B63" s="28" t="s">
        <v>165</v>
      </c>
      <c r="C63" s="46" t="s">
        <v>166</v>
      </c>
      <c r="D63" s="28" t="s">
        <v>167</v>
      </c>
      <c r="E63" s="48" t="s">
        <v>54</v>
      </c>
      <c r="F63" s="171">
        <v>20</v>
      </c>
      <c r="G63" s="172"/>
      <c r="H63" s="171"/>
      <c r="I63" s="172"/>
      <c r="J63" s="171"/>
      <c r="K63" s="172">
        <v>0.2</v>
      </c>
      <c r="L63" s="171"/>
      <c r="M63" s="172"/>
      <c r="N63" s="106"/>
      <c r="O63" s="173"/>
      <c r="P63" s="49"/>
      <c r="Q63" s="102">
        <f t="shared" si="1"/>
        <v>0.2</v>
      </c>
      <c r="R63" s="85"/>
      <c r="S63" s="85">
        <v>2.4</v>
      </c>
      <c r="T63" s="19"/>
      <c r="U63" s="19"/>
    </row>
    <row r="64" spans="1:24" s="37" customFormat="1" ht="32.25" thickBot="1">
      <c r="A64" s="25">
        <v>57</v>
      </c>
      <c r="B64" s="28" t="s">
        <v>168</v>
      </c>
      <c r="C64" s="174" t="s">
        <v>169</v>
      </c>
      <c r="D64" s="126" t="s">
        <v>170</v>
      </c>
      <c r="E64" s="39" t="s">
        <v>171</v>
      </c>
      <c r="F64" s="39">
        <v>20</v>
      </c>
      <c r="G64" s="127"/>
      <c r="H64" s="40"/>
      <c r="I64" s="127"/>
      <c r="J64" s="40"/>
      <c r="K64" s="127"/>
      <c r="L64" s="40"/>
      <c r="M64" s="127"/>
      <c r="N64" s="40"/>
      <c r="O64" s="127"/>
      <c r="P64" s="40">
        <v>19.5</v>
      </c>
      <c r="Q64" s="102">
        <f t="shared" si="1"/>
        <v>19.5</v>
      </c>
      <c r="R64" s="85"/>
      <c r="S64" s="85">
        <v>19.5</v>
      </c>
      <c r="T64" s="19"/>
      <c r="U64" s="19"/>
    </row>
    <row r="65" spans="1:24" s="37" customFormat="1" ht="16.5" thickBot="1">
      <c r="A65" s="25">
        <v>58</v>
      </c>
      <c r="B65" s="231" t="s">
        <v>172</v>
      </c>
      <c r="C65" s="164" t="s">
        <v>173</v>
      </c>
      <c r="D65" s="46" t="s">
        <v>174</v>
      </c>
      <c r="E65" s="39" t="s">
        <v>54</v>
      </c>
      <c r="F65" s="39">
        <v>30</v>
      </c>
      <c r="G65" s="127"/>
      <c r="H65" s="40"/>
      <c r="I65" s="127"/>
      <c r="J65" s="40"/>
      <c r="K65" s="127"/>
      <c r="L65" s="40"/>
      <c r="M65" s="127"/>
      <c r="N65" s="40"/>
      <c r="O65" s="144"/>
      <c r="P65" s="40">
        <v>1</v>
      </c>
      <c r="Q65" s="102">
        <f t="shared" si="1"/>
        <v>1</v>
      </c>
      <c r="R65" s="85"/>
      <c r="S65" s="85">
        <v>6</v>
      </c>
      <c r="T65" s="19"/>
      <c r="U65" s="19"/>
    </row>
    <row r="66" spans="1:24" s="37" customFormat="1" ht="15.75" customHeight="1" thickBot="1">
      <c r="A66" s="25">
        <v>59</v>
      </c>
      <c r="B66" s="232"/>
      <c r="C66" s="154" t="s">
        <v>175</v>
      </c>
      <c r="D66" s="175" t="s">
        <v>176</v>
      </c>
      <c r="E66" s="176" t="s">
        <v>54</v>
      </c>
      <c r="F66" s="176">
        <v>30</v>
      </c>
      <c r="G66" s="57"/>
      <c r="H66" s="52"/>
      <c r="I66" s="57"/>
      <c r="J66" s="52"/>
      <c r="K66" s="57"/>
      <c r="L66" s="52"/>
      <c r="M66" s="57"/>
      <c r="N66" s="52"/>
      <c r="O66" s="56"/>
      <c r="P66" s="52">
        <v>0.2</v>
      </c>
      <c r="Q66" s="102">
        <f t="shared" si="1"/>
        <v>0.2</v>
      </c>
      <c r="R66" s="85"/>
      <c r="S66" s="85">
        <v>3</v>
      </c>
      <c r="T66" s="19"/>
      <c r="U66" s="19"/>
    </row>
    <row r="67" spans="1:24" s="37" customFormat="1" ht="15.75" hidden="1" customHeight="1" thickBot="1">
      <c r="A67" s="25">
        <v>60</v>
      </c>
      <c r="B67" s="79"/>
      <c r="C67" s="80"/>
      <c r="D67" s="79"/>
      <c r="E67" s="50" t="s">
        <v>177</v>
      </c>
      <c r="F67" s="17"/>
      <c r="G67" s="81">
        <f t="shared" ref="G67:P67" si="2">SUM(G8:G66)</f>
        <v>35</v>
      </c>
      <c r="H67" s="81">
        <f t="shared" si="2"/>
        <v>35</v>
      </c>
      <c r="I67" s="81">
        <f t="shared" si="2"/>
        <v>7.37</v>
      </c>
      <c r="J67" s="81">
        <f t="shared" si="2"/>
        <v>18.2</v>
      </c>
      <c r="K67" s="81">
        <f t="shared" si="2"/>
        <v>12.969999999999999</v>
      </c>
      <c r="L67" s="81">
        <f t="shared" si="2"/>
        <v>24.1</v>
      </c>
      <c r="M67" s="81">
        <f t="shared" si="2"/>
        <v>16.93</v>
      </c>
      <c r="N67" s="81">
        <f t="shared" si="2"/>
        <v>15.670000000000002</v>
      </c>
      <c r="O67" s="81">
        <f t="shared" si="2"/>
        <v>36.159999999999997</v>
      </c>
      <c r="P67" s="81">
        <f t="shared" si="2"/>
        <v>24.919999999999998</v>
      </c>
      <c r="Q67" s="85"/>
      <c r="R67" s="85"/>
      <c r="S67" s="85"/>
      <c r="T67" s="19"/>
      <c r="U67" s="19"/>
      <c r="X67" s="82"/>
    </row>
    <row r="68" spans="1:24" s="37" customFormat="1" ht="16.5" hidden="1" thickBot="1">
      <c r="A68" s="25">
        <v>61</v>
      </c>
      <c r="B68" s="83" t="e">
        <f>#REF!/A67*100</f>
        <v>#REF!</v>
      </c>
      <c r="C68" s="80"/>
      <c r="D68" s="79"/>
      <c r="E68" s="79"/>
      <c r="F68" s="79" t="s">
        <v>178</v>
      </c>
      <c r="G68" s="81">
        <f>G10+G11+G22+G24+G27+G35+G36+G37+G53+G58</f>
        <v>35</v>
      </c>
      <c r="H68" s="81">
        <f t="shared" ref="H68:P68" si="3">H10+H11+H22+H24+H27+H35+H36+H37+H53+H58</f>
        <v>35</v>
      </c>
      <c r="I68" s="81">
        <f t="shared" si="3"/>
        <v>0</v>
      </c>
      <c r="J68" s="81">
        <f t="shared" si="3"/>
        <v>0</v>
      </c>
      <c r="K68" s="81">
        <f t="shared" si="3"/>
        <v>0</v>
      </c>
      <c r="L68" s="81">
        <f t="shared" si="3"/>
        <v>0.1</v>
      </c>
      <c r="M68" s="81">
        <f t="shared" si="3"/>
        <v>1.1000000000000001</v>
      </c>
      <c r="N68" s="81">
        <f t="shared" si="3"/>
        <v>0.1</v>
      </c>
      <c r="O68" s="81">
        <f t="shared" si="3"/>
        <v>0.8</v>
      </c>
      <c r="P68" s="81">
        <f t="shared" si="3"/>
        <v>0</v>
      </c>
      <c r="Q68" s="85"/>
      <c r="R68" s="85"/>
      <c r="S68" s="162"/>
      <c r="T68" s="19"/>
      <c r="U68" s="19"/>
    </row>
    <row r="69" spans="1:24" s="37" customFormat="1" ht="15.75" customHeight="1" thickBot="1">
      <c r="A69" s="25"/>
      <c r="B69" s="83"/>
      <c r="C69" s="80"/>
      <c r="D69" s="79"/>
      <c r="E69" s="79" t="s">
        <v>179</v>
      </c>
      <c r="F69" s="79" t="s">
        <v>178</v>
      </c>
      <c r="G69" s="81">
        <f>G11+G12+G23+G25+G28+G36+G37+G38+G54+G59</f>
        <v>35</v>
      </c>
      <c r="H69" s="81">
        <f>G69+H68</f>
        <v>70</v>
      </c>
      <c r="I69" s="81">
        <f t="shared" ref="I69:P69" si="4">H69+I68</f>
        <v>70</v>
      </c>
      <c r="J69" s="81">
        <f t="shared" si="4"/>
        <v>70</v>
      </c>
      <c r="K69" s="81">
        <f t="shared" si="4"/>
        <v>70</v>
      </c>
      <c r="L69" s="81">
        <f t="shared" si="4"/>
        <v>70.099999999999994</v>
      </c>
      <c r="M69" s="81">
        <f t="shared" si="4"/>
        <v>71.199999999999989</v>
      </c>
      <c r="N69" s="81">
        <f t="shared" si="4"/>
        <v>71.299999999999983</v>
      </c>
      <c r="O69" s="81">
        <f t="shared" si="4"/>
        <v>72.09999999999998</v>
      </c>
      <c r="P69" s="81">
        <f t="shared" si="4"/>
        <v>72.09999999999998</v>
      </c>
      <c r="Q69" s="85"/>
      <c r="R69" s="85"/>
      <c r="S69" s="162"/>
      <c r="T69" s="19"/>
      <c r="U69" s="19"/>
    </row>
    <row r="70" spans="1:24" s="37" customFormat="1" ht="16.5" hidden="1" thickBot="1">
      <c r="A70" s="25">
        <v>62</v>
      </c>
      <c r="B70" s="83" t="e">
        <f>#REF!/A67*100</f>
        <v>#REF!</v>
      </c>
      <c r="C70" s="80"/>
      <c r="D70" s="79"/>
      <c r="E70" s="79"/>
      <c r="F70" s="79" t="s">
        <v>180</v>
      </c>
      <c r="G70" s="81">
        <f>G20+G28+G30+G31+G32+G38+G39+G40+G41+G42+G43+G44+G45+G46+G47+G52+G52+G56+G57+G59+G60+G61+G62+G63+G64</f>
        <v>0</v>
      </c>
      <c r="H70" s="81">
        <f t="shared" ref="H70:P70" si="5">H20+H28+H30+H31+H32+H38+H39+H40+H41+H42+H43+H44+H45+H46+H47+H52+H52+H56+H57+H59+H60+H61+H62+H63+H64</f>
        <v>0</v>
      </c>
      <c r="I70" s="81">
        <f t="shared" si="5"/>
        <v>7.37</v>
      </c>
      <c r="J70" s="81">
        <f t="shared" si="5"/>
        <v>12.75</v>
      </c>
      <c r="K70" s="81">
        <f t="shared" si="5"/>
        <v>2.7</v>
      </c>
      <c r="L70" s="81">
        <f t="shared" si="5"/>
        <v>0</v>
      </c>
      <c r="M70" s="81">
        <f t="shared" si="5"/>
        <v>0</v>
      </c>
      <c r="N70" s="81">
        <f t="shared" si="5"/>
        <v>0</v>
      </c>
      <c r="O70" s="81">
        <f t="shared" si="5"/>
        <v>33.049999999999997</v>
      </c>
      <c r="P70" s="81">
        <f t="shared" si="5"/>
        <v>22</v>
      </c>
      <c r="Q70" s="85"/>
      <c r="R70" s="85"/>
      <c r="S70" s="85"/>
      <c r="T70" s="19"/>
      <c r="U70" s="19"/>
    </row>
    <row r="71" spans="1:24" s="37" customFormat="1" ht="16.5" thickBot="1">
      <c r="A71" s="25"/>
      <c r="B71" s="83"/>
      <c r="C71" s="80"/>
      <c r="D71" s="79"/>
      <c r="E71" s="79"/>
      <c r="F71" s="79" t="s">
        <v>180</v>
      </c>
      <c r="G71" s="81">
        <f>G21+G29+G31+G32+G33+G39+G40+G41+G42+G43+G44+G45+G46+G47+G48+G53+G53+G57+G58+G60+G61+G62+G63+G64+G65</f>
        <v>0</v>
      </c>
      <c r="H71" s="81">
        <f>H70+G71</f>
        <v>0</v>
      </c>
      <c r="I71" s="81">
        <f t="shared" ref="I71:P71" si="6">I70+H71</f>
        <v>7.37</v>
      </c>
      <c r="J71" s="81">
        <f t="shared" si="6"/>
        <v>20.12</v>
      </c>
      <c r="K71" s="81">
        <f t="shared" si="6"/>
        <v>22.82</v>
      </c>
      <c r="L71" s="81">
        <f t="shared" si="6"/>
        <v>22.82</v>
      </c>
      <c r="M71" s="81">
        <f t="shared" si="6"/>
        <v>22.82</v>
      </c>
      <c r="N71" s="81">
        <f t="shared" si="6"/>
        <v>22.82</v>
      </c>
      <c r="O71" s="81">
        <f t="shared" si="6"/>
        <v>55.87</v>
      </c>
      <c r="P71" s="81">
        <f t="shared" si="6"/>
        <v>77.87</v>
      </c>
      <c r="Q71" s="85"/>
      <c r="R71" s="85"/>
      <c r="S71" s="85"/>
      <c r="T71" s="19"/>
      <c r="U71" s="19"/>
    </row>
    <row r="72" spans="1:24" s="37" customFormat="1" ht="16.5" thickBot="1">
      <c r="A72" s="25"/>
      <c r="B72" s="83" t="e">
        <f>#REF!/A67*100</f>
        <v>#REF!</v>
      </c>
      <c r="C72" s="80"/>
      <c r="D72" s="79"/>
      <c r="E72" s="79"/>
      <c r="F72" s="79" t="s">
        <v>181</v>
      </c>
      <c r="G72" s="81">
        <f>G8+G9+G12+G13+G14+G15+G16+G17+G18+G19+G21+G23+G25+G26+G29+G33+G34+G48+G49+G50+G51+G54+G55+G65+G66</f>
        <v>0</v>
      </c>
      <c r="H72" s="81">
        <f t="shared" ref="H72:P72" si="7">H8+H9+H12+H13+H14+H15+H16+H17+H18+H19+H21+H23+H25+H26+H29+H33+H34+H48+H49+H50+H51+H54+H55+H65+H66</f>
        <v>0</v>
      </c>
      <c r="I72" s="81">
        <f t="shared" si="7"/>
        <v>0</v>
      </c>
      <c r="J72" s="81">
        <f t="shared" si="7"/>
        <v>5.45</v>
      </c>
      <c r="K72" s="81">
        <f t="shared" si="7"/>
        <v>10.27</v>
      </c>
      <c r="L72" s="81">
        <f t="shared" si="7"/>
        <v>24</v>
      </c>
      <c r="M72" s="81">
        <f t="shared" si="7"/>
        <v>15.830000000000002</v>
      </c>
      <c r="N72" s="81">
        <f t="shared" si="7"/>
        <v>15.57</v>
      </c>
      <c r="O72" s="81">
        <f t="shared" si="7"/>
        <v>2.31</v>
      </c>
      <c r="P72" s="81">
        <f t="shared" si="7"/>
        <v>2.92</v>
      </c>
      <c r="Q72" s="85"/>
      <c r="R72" s="85"/>
      <c r="S72" s="162"/>
      <c r="T72" s="19"/>
      <c r="U72" s="19"/>
    </row>
    <row r="73" spans="1:24" s="37" customFormat="1" ht="15.75" customHeight="1" thickBot="1">
      <c r="A73" s="25"/>
      <c r="B73" s="83"/>
      <c r="C73" s="80"/>
      <c r="D73" s="79"/>
      <c r="E73" s="79"/>
      <c r="F73" s="79" t="s">
        <v>182</v>
      </c>
      <c r="G73" s="81">
        <f>G76</f>
        <v>35</v>
      </c>
      <c r="H73" s="81">
        <f t="shared" ref="H73:P73" si="8">H76</f>
        <v>70</v>
      </c>
      <c r="I73" s="81">
        <f t="shared" si="8"/>
        <v>77.37</v>
      </c>
      <c r="J73" s="81">
        <f t="shared" si="8"/>
        <v>95.570000000000007</v>
      </c>
      <c r="K73" s="81">
        <f t="shared" si="8"/>
        <v>108.54</v>
      </c>
      <c r="L73" s="81">
        <f t="shared" si="8"/>
        <v>132.64000000000001</v>
      </c>
      <c r="M73" s="81">
        <f t="shared" si="8"/>
        <v>149.57000000000002</v>
      </c>
      <c r="N73" s="81">
        <f t="shared" si="8"/>
        <v>165.24</v>
      </c>
      <c r="O73" s="81">
        <f t="shared" si="8"/>
        <v>201.4</v>
      </c>
      <c r="P73" s="81">
        <f t="shared" si="8"/>
        <v>226.32</v>
      </c>
      <c r="Q73" s="85"/>
      <c r="R73" s="85"/>
      <c r="S73" s="162">
        <v>215.2</v>
      </c>
      <c r="T73" s="19">
        <v>228.6</v>
      </c>
      <c r="U73" s="19"/>
    </row>
    <row r="74" spans="1:24" s="37" customFormat="1" ht="16.5" hidden="1" thickBot="1">
      <c r="A74" s="25">
        <v>64</v>
      </c>
      <c r="B74" s="83" t="e">
        <f>#REF!/#REF!*100</f>
        <v>#REF!</v>
      </c>
      <c r="C74" s="80"/>
      <c r="D74" s="79"/>
      <c r="E74" s="79"/>
      <c r="F74" s="79" t="s">
        <v>183</v>
      </c>
      <c r="G74" s="81">
        <f>G10+G11+G22</f>
        <v>0</v>
      </c>
      <c r="H74" s="81">
        <f t="shared" ref="H74:P74" si="9">H10+H11+H22</f>
        <v>0</v>
      </c>
      <c r="I74" s="81">
        <f t="shared" si="9"/>
        <v>0</v>
      </c>
      <c r="J74" s="81">
        <f t="shared" si="9"/>
        <v>0</v>
      </c>
      <c r="K74" s="81">
        <f t="shared" si="9"/>
        <v>0</v>
      </c>
      <c r="L74" s="81">
        <f t="shared" si="9"/>
        <v>0</v>
      </c>
      <c r="M74" s="81">
        <f t="shared" si="9"/>
        <v>1.1000000000000001</v>
      </c>
      <c r="N74" s="81">
        <f t="shared" si="9"/>
        <v>0.1</v>
      </c>
      <c r="O74" s="81">
        <f t="shared" si="9"/>
        <v>0</v>
      </c>
      <c r="P74" s="81">
        <f t="shared" si="9"/>
        <v>0</v>
      </c>
      <c r="Q74" s="85"/>
      <c r="R74" s="85"/>
      <c r="S74" s="85"/>
      <c r="T74" s="19"/>
      <c r="U74" s="19"/>
    </row>
    <row r="75" spans="1:24" s="37" customFormat="1" ht="15.75" customHeight="1" thickBot="1">
      <c r="A75" s="25"/>
      <c r="B75" s="83"/>
      <c r="C75" s="80"/>
      <c r="D75" s="79"/>
      <c r="E75" s="79"/>
      <c r="F75" s="79" t="s">
        <v>183</v>
      </c>
      <c r="G75" s="81">
        <f>G11+G12+G23</f>
        <v>0</v>
      </c>
      <c r="H75" s="81">
        <f>H74+G75</f>
        <v>0</v>
      </c>
      <c r="I75" s="81">
        <f t="shared" ref="I75:P75" si="10">I74+H75</f>
        <v>0</v>
      </c>
      <c r="J75" s="81">
        <f t="shared" si="10"/>
        <v>0</v>
      </c>
      <c r="K75" s="81">
        <f t="shared" si="10"/>
        <v>0</v>
      </c>
      <c r="L75" s="81">
        <f t="shared" si="10"/>
        <v>0</v>
      </c>
      <c r="M75" s="81">
        <f t="shared" si="10"/>
        <v>1.1000000000000001</v>
      </c>
      <c r="N75" s="81">
        <f t="shared" si="10"/>
        <v>1.2000000000000002</v>
      </c>
      <c r="O75" s="81">
        <f t="shared" si="10"/>
        <v>1.2000000000000002</v>
      </c>
      <c r="P75" s="81">
        <f t="shared" si="10"/>
        <v>1.2000000000000002</v>
      </c>
      <c r="Q75" s="85"/>
      <c r="R75" s="85"/>
      <c r="S75" s="85"/>
      <c r="T75" s="19"/>
      <c r="U75" s="19"/>
    </row>
    <row r="76" spans="1:24" s="37" customFormat="1" ht="16.5" hidden="1" thickBot="1">
      <c r="A76" s="25">
        <v>65</v>
      </c>
      <c r="B76" s="83" t="e">
        <f>#REF!+#REF!+#REF!</f>
        <v>#REF!</v>
      </c>
      <c r="C76" s="80"/>
      <c r="D76" s="79"/>
      <c r="E76" s="50" t="s">
        <v>184</v>
      </c>
      <c r="F76" s="50"/>
      <c r="G76" s="81">
        <f>G67</f>
        <v>35</v>
      </c>
      <c r="H76" s="81">
        <f t="shared" ref="H76:P76" si="11">G76+H67</f>
        <v>70</v>
      </c>
      <c r="I76" s="81">
        <f t="shared" si="11"/>
        <v>77.37</v>
      </c>
      <c r="J76" s="81">
        <f t="shared" si="11"/>
        <v>95.570000000000007</v>
      </c>
      <c r="K76" s="81">
        <f t="shared" si="11"/>
        <v>108.54</v>
      </c>
      <c r="L76" s="81">
        <f t="shared" si="11"/>
        <v>132.64000000000001</v>
      </c>
      <c r="M76" s="81">
        <f t="shared" si="11"/>
        <v>149.57000000000002</v>
      </c>
      <c r="N76" s="81">
        <f t="shared" si="11"/>
        <v>165.24</v>
      </c>
      <c r="O76" s="81">
        <f t="shared" si="11"/>
        <v>201.4</v>
      </c>
      <c r="P76" s="81">
        <f t="shared" si="11"/>
        <v>226.32</v>
      </c>
      <c r="Q76" s="85"/>
      <c r="R76" s="85"/>
      <c r="S76" s="85"/>
      <c r="T76" s="19"/>
      <c r="U76" s="19"/>
    </row>
    <row r="77" spans="1:24" s="37" customFormat="1" ht="2.25" hidden="1" customHeight="1" thickBot="1">
      <c r="A77" s="25">
        <v>66</v>
      </c>
      <c r="B77" s="79"/>
      <c r="C77" s="84"/>
      <c r="D77" s="79"/>
      <c r="E77" s="79"/>
      <c r="F77" s="79" t="s">
        <v>185</v>
      </c>
      <c r="G77" s="81">
        <v>39.479999999999997</v>
      </c>
      <c r="H77" s="81">
        <v>39.479999999999997</v>
      </c>
      <c r="I77" s="81">
        <v>39.479999999999997</v>
      </c>
      <c r="J77" s="81">
        <v>39.479999999999997</v>
      </c>
      <c r="K77" s="81">
        <v>39.479999999999997</v>
      </c>
      <c r="L77" s="81">
        <v>39.479999999999997</v>
      </c>
      <c r="M77" s="81">
        <v>39.479999999999997</v>
      </c>
      <c r="N77" s="81">
        <v>39.479999999999997</v>
      </c>
      <c r="O77" s="81">
        <v>39.479999999999997</v>
      </c>
      <c r="P77" s="81">
        <v>39.479999999999997</v>
      </c>
      <c r="Q77" s="85"/>
      <c r="R77" s="85"/>
      <c r="S77" s="85"/>
      <c r="T77" s="19"/>
      <c r="U77" s="19"/>
      <c r="X77" s="82"/>
    </row>
    <row r="78" spans="1:24" s="37" customFormat="1" ht="0.75" customHeight="1" thickBot="1">
      <c r="A78" s="25">
        <v>67</v>
      </c>
      <c r="B78" s="79"/>
      <c r="C78" s="84"/>
      <c r="D78" s="79"/>
      <c r="E78" s="79"/>
      <c r="F78" s="30"/>
      <c r="G78" s="81">
        <f t="shared" ref="G78:P78" si="12">G77-G67</f>
        <v>4.4799999999999969</v>
      </c>
      <c r="H78" s="81">
        <f t="shared" si="12"/>
        <v>4.4799999999999969</v>
      </c>
      <c r="I78" s="81">
        <f t="shared" si="12"/>
        <v>32.11</v>
      </c>
      <c r="J78" s="81">
        <f t="shared" si="12"/>
        <v>21.279999999999998</v>
      </c>
      <c r="K78" s="81">
        <f t="shared" si="12"/>
        <v>26.509999999999998</v>
      </c>
      <c r="L78" s="81">
        <f t="shared" si="12"/>
        <v>15.379999999999995</v>
      </c>
      <c r="M78" s="81">
        <f t="shared" si="12"/>
        <v>22.549999999999997</v>
      </c>
      <c r="N78" s="81">
        <f t="shared" si="12"/>
        <v>23.809999999999995</v>
      </c>
      <c r="O78" s="81">
        <f t="shared" si="12"/>
        <v>3.3200000000000003</v>
      </c>
      <c r="P78" s="81">
        <f t="shared" si="12"/>
        <v>14.559999999999999</v>
      </c>
      <c r="Q78" s="85"/>
      <c r="R78" s="85"/>
      <c r="S78" s="85"/>
      <c r="T78" s="19"/>
      <c r="U78" s="19"/>
    </row>
    <row r="79" spans="1:24" s="37" customFormat="1" ht="16.5" thickBot="1">
      <c r="A79" s="25"/>
      <c r="B79" s="25"/>
      <c r="C79" s="25"/>
      <c r="D79" s="25"/>
      <c r="E79" s="25"/>
      <c r="F79" s="85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85"/>
      <c r="R79" s="85"/>
      <c r="S79" s="85"/>
      <c r="T79" s="19"/>
      <c r="U79" s="19"/>
    </row>
    <row r="80" spans="1:24" s="37" customFormat="1" ht="16.5" hidden="1" thickBot="1">
      <c r="A80" s="25">
        <v>69</v>
      </c>
      <c r="B80" s="225" t="s">
        <v>186</v>
      </c>
      <c r="C80" s="226"/>
      <c r="D80" s="226"/>
      <c r="E80" s="227"/>
      <c r="F80" s="85" t="s">
        <v>178</v>
      </c>
      <c r="G80" s="29">
        <f>G10+G11+G22+G24+G27+G35+G36+G37</f>
        <v>35</v>
      </c>
      <c r="H80" s="29">
        <f t="shared" ref="H80:P80" si="13">H10+H11+H22+H24+H27+H35+H36+H37</f>
        <v>35</v>
      </c>
      <c r="I80" s="29">
        <f t="shared" si="13"/>
        <v>0</v>
      </c>
      <c r="J80" s="29">
        <f t="shared" si="13"/>
        <v>0</v>
      </c>
      <c r="K80" s="29">
        <f t="shared" si="13"/>
        <v>0</v>
      </c>
      <c r="L80" s="29">
        <f t="shared" si="13"/>
        <v>0.1</v>
      </c>
      <c r="M80" s="29">
        <f t="shared" si="13"/>
        <v>1.1000000000000001</v>
      </c>
      <c r="N80" s="29">
        <f t="shared" si="13"/>
        <v>0.1</v>
      </c>
      <c r="O80" s="29">
        <f t="shared" si="13"/>
        <v>0.8</v>
      </c>
      <c r="P80" s="29">
        <f t="shared" si="13"/>
        <v>0</v>
      </c>
      <c r="Q80" s="85"/>
      <c r="R80" s="85"/>
      <c r="S80" s="85"/>
      <c r="T80" s="19"/>
      <c r="U80" s="19"/>
    </row>
    <row r="81" spans="1:21" s="37" customFormat="1" ht="15" customHeight="1" thickBot="1">
      <c r="A81" s="25"/>
      <c r="B81" s="225" t="s">
        <v>186</v>
      </c>
      <c r="C81" s="228"/>
      <c r="D81" s="228"/>
      <c r="E81" s="229"/>
      <c r="F81" s="85" t="s">
        <v>178</v>
      </c>
      <c r="G81" s="29">
        <f>G80</f>
        <v>35</v>
      </c>
      <c r="H81" s="29">
        <f>H80+G81</f>
        <v>70</v>
      </c>
      <c r="I81" s="29">
        <f t="shared" ref="I81:P81" si="14">I80+H81</f>
        <v>70</v>
      </c>
      <c r="J81" s="29">
        <f t="shared" si="14"/>
        <v>70</v>
      </c>
      <c r="K81" s="29">
        <f t="shared" si="14"/>
        <v>70</v>
      </c>
      <c r="L81" s="29">
        <f t="shared" si="14"/>
        <v>70.099999999999994</v>
      </c>
      <c r="M81" s="29">
        <f t="shared" si="14"/>
        <v>71.199999999999989</v>
      </c>
      <c r="N81" s="29">
        <f t="shared" si="14"/>
        <v>71.299999999999983</v>
      </c>
      <c r="O81" s="29">
        <f t="shared" si="14"/>
        <v>72.09999999999998</v>
      </c>
      <c r="P81" s="29">
        <f t="shared" si="14"/>
        <v>72.09999999999998</v>
      </c>
      <c r="Q81" s="85"/>
      <c r="R81" s="85"/>
      <c r="S81" s="85"/>
      <c r="T81" s="19"/>
      <c r="U81" s="19"/>
    </row>
    <row r="82" spans="1:21" s="37" customFormat="1" ht="16.5" hidden="1" thickBot="1">
      <c r="A82" s="25">
        <v>70</v>
      </c>
      <c r="B82" s="25"/>
      <c r="C82" s="25"/>
      <c r="D82" s="25"/>
      <c r="E82" s="25"/>
      <c r="F82" s="85" t="s">
        <v>187</v>
      </c>
      <c r="G82" s="29">
        <f>G20+G28+G30+G31+G32</f>
        <v>0</v>
      </c>
      <c r="H82" s="29">
        <f t="shared" ref="H82:P82" si="15">H20+H28+H30+H31+H32</f>
        <v>0</v>
      </c>
      <c r="I82" s="29">
        <f t="shared" si="15"/>
        <v>0</v>
      </c>
      <c r="J82" s="29">
        <f t="shared" si="15"/>
        <v>1.07</v>
      </c>
      <c r="K82" s="29">
        <f t="shared" si="15"/>
        <v>0</v>
      </c>
      <c r="L82" s="29">
        <f t="shared" si="15"/>
        <v>0</v>
      </c>
      <c r="M82" s="29">
        <f t="shared" si="15"/>
        <v>0</v>
      </c>
      <c r="N82" s="29">
        <f t="shared" si="15"/>
        <v>0</v>
      </c>
      <c r="O82" s="29">
        <f t="shared" si="15"/>
        <v>0</v>
      </c>
      <c r="P82" s="29">
        <f t="shared" si="15"/>
        <v>2.5</v>
      </c>
      <c r="Q82" s="85"/>
      <c r="R82" s="85"/>
      <c r="S82" s="85"/>
      <c r="T82" s="19"/>
      <c r="U82" s="19"/>
    </row>
    <row r="83" spans="1:21" s="37" customFormat="1" ht="15.75" customHeight="1" thickBot="1">
      <c r="A83" s="25"/>
      <c r="B83" s="25"/>
      <c r="C83" s="25"/>
      <c r="D83" s="25"/>
      <c r="E83" s="25"/>
      <c r="F83" s="85" t="s">
        <v>187</v>
      </c>
      <c r="G83" s="29">
        <f>G82</f>
        <v>0</v>
      </c>
      <c r="H83" s="29">
        <f>H82+G83</f>
        <v>0</v>
      </c>
      <c r="I83" s="29">
        <f t="shared" ref="I83:P83" si="16">I82+H83</f>
        <v>0</v>
      </c>
      <c r="J83" s="29">
        <f t="shared" si="16"/>
        <v>1.07</v>
      </c>
      <c r="K83" s="29">
        <f t="shared" si="16"/>
        <v>1.07</v>
      </c>
      <c r="L83" s="29">
        <f t="shared" si="16"/>
        <v>1.07</v>
      </c>
      <c r="M83" s="29">
        <f t="shared" si="16"/>
        <v>1.07</v>
      </c>
      <c r="N83" s="29">
        <f t="shared" si="16"/>
        <v>1.07</v>
      </c>
      <c r="O83" s="29">
        <f t="shared" si="16"/>
        <v>1.07</v>
      </c>
      <c r="P83" s="29">
        <f t="shared" si="16"/>
        <v>3.5700000000000003</v>
      </c>
      <c r="Q83" s="85"/>
      <c r="R83" s="85"/>
      <c r="S83" s="85"/>
      <c r="T83" s="19"/>
      <c r="U83" s="19"/>
    </row>
    <row r="84" spans="1:21" s="37" customFormat="1" ht="16.5" hidden="1" thickBot="1">
      <c r="A84" s="25">
        <v>71</v>
      </c>
      <c r="B84" s="25"/>
      <c r="C84" s="25"/>
      <c r="D84" s="25"/>
      <c r="E84" s="25"/>
      <c r="F84" s="85" t="s">
        <v>188</v>
      </c>
      <c r="G84" s="29">
        <f>SUM(G8:G37)</f>
        <v>35</v>
      </c>
      <c r="H84" s="29">
        <f t="shared" ref="H84:P84" si="17">SUM(H8:H37)</f>
        <v>35</v>
      </c>
      <c r="I84" s="29">
        <f t="shared" si="17"/>
        <v>0</v>
      </c>
      <c r="J84" s="29">
        <f t="shared" si="17"/>
        <v>1.07</v>
      </c>
      <c r="K84" s="29">
        <f t="shared" si="17"/>
        <v>0</v>
      </c>
      <c r="L84" s="29">
        <f t="shared" si="17"/>
        <v>0.30000000000000004</v>
      </c>
      <c r="M84" s="29">
        <f t="shared" si="17"/>
        <v>12.229999999999999</v>
      </c>
      <c r="N84" s="29">
        <f t="shared" si="17"/>
        <v>7.2</v>
      </c>
      <c r="O84" s="29">
        <f t="shared" si="17"/>
        <v>3.11</v>
      </c>
      <c r="P84" s="29">
        <f t="shared" si="17"/>
        <v>4.22</v>
      </c>
      <c r="Q84" s="85"/>
      <c r="R84" s="85"/>
      <c r="S84" s="85"/>
      <c r="T84" s="19"/>
      <c r="U84" s="19"/>
    </row>
    <row r="85" spans="1:21" s="37" customFormat="1" ht="16.5" thickBot="1">
      <c r="A85" s="25"/>
      <c r="B85" s="25"/>
      <c r="C85" s="25"/>
      <c r="D85" s="25"/>
      <c r="E85" s="25"/>
      <c r="F85" s="85" t="s">
        <v>188</v>
      </c>
      <c r="G85" s="29">
        <f>G84</f>
        <v>35</v>
      </c>
      <c r="H85" s="29">
        <f>H84+G85</f>
        <v>70</v>
      </c>
      <c r="I85" s="29">
        <f t="shared" ref="I85:P85" si="18">I84+H85</f>
        <v>70</v>
      </c>
      <c r="J85" s="29">
        <f t="shared" si="18"/>
        <v>71.069999999999993</v>
      </c>
      <c r="K85" s="29">
        <f t="shared" si="18"/>
        <v>71.069999999999993</v>
      </c>
      <c r="L85" s="29">
        <f t="shared" si="18"/>
        <v>71.36999999999999</v>
      </c>
      <c r="M85" s="29">
        <f t="shared" si="18"/>
        <v>83.6</v>
      </c>
      <c r="N85" s="29">
        <f t="shared" si="18"/>
        <v>90.8</v>
      </c>
      <c r="O85" s="29">
        <f t="shared" si="18"/>
        <v>93.91</v>
      </c>
      <c r="P85" s="29">
        <f t="shared" si="18"/>
        <v>98.13</v>
      </c>
      <c r="Q85" s="85"/>
      <c r="R85" s="85"/>
      <c r="S85" s="85"/>
      <c r="T85" s="19"/>
      <c r="U85" s="19"/>
    </row>
    <row r="86" spans="1:21" s="37" customFormat="1" ht="0.75" customHeight="1" thickBot="1">
      <c r="A86" s="25">
        <v>72</v>
      </c>
      <c r="B86" s="25"/>
      <c r="C86" s="25"/>
      <c r="D86" s="25"/>
      <c r="E86" s="25"/>
      <c r="F86" s="85" t="s">
        <v>183</v>
      </c>
      <c r="G86" s="29">
        <f>G10+G11+G22</f>
        <v>0</v>
      </c>
      <c r="H86" s="29">
        <f t="shared" ref="H86:P86" si="19">H10+H11+H22</f>
        <v>0</v>
      </c>
      <c r="I86" s="29">
        <f t="shared" si="19"/>
        <v>0</v>
      </c>
      <c r="J86" s="29">
        <f t="shared" si="19"/>
        <v>0</v>
      </c>
      <c r="K86" s="29">
        <f t="shared" si="19"/>
        <v>0</v>
      </c>
      <c r="L86" s="29">
        <f t="shared" si="19"/>
        <v>0</v>
      </c>
      <c r="M86" s="29">
        <f t="shared" si="19"/>
        <v>1.1000000000000001</v>
      </c>
      <c r="N86" s="29">
        <f t="shared" si="19"/>
        <v>0.1</v>
      </c>
      <c r="O86" s="29">
        <f t="shared" si="19"/>
        <v>0</v>
      </c>
      <c r="P86" s="29">
        <f t="shared" si="19"/>
        <v>0</v>
      </c>
      <c r="Q86" s="85"/>
      <c r="R86" s="85"/>
      <c r="S86" s="85"/>
      <c r="T86" s="19"/>
      <c r="U86" s="19"/>
    </row>
    <row r="87" spans="1:21" s="37" customFormat="1" ht="16.5" customHeight="1" thickBot="1">
      <c r="A87" s="25"/>
      <c r="B87" s="86"/>
      <c r="C87" s="87"/>
      <c r="D87" s="87"/>
      <c r="E87" s="88"/>
      <c r="F87" s="85" t="s">
        <v>183</v>
      </c>
      <c r="G87" s="29">
        <f>G86</f>
        <v>0</v>
      </c>
      <c r="H87" s="29">
        <f>H86+G87</f>
        <v>0</v>
      </c>
      <c r="I87" s="29">
        <f t="shared" ref="I87:P87" si="20">I86+H87</f>
        <v>0</v>
      </c>
      <c r="J87" s="29">
        <f t="shared" si="20"/>
        <v>0</v>
      </c>
      <c r="K87" s="29">
        <f t="shared" si="20"/>
        <v>0</v>
      </c>
      <c r="L87" s="29">
        <f t="shared" si="20"/>
        <v>0</v>
      </c>
      <c r="M87" s="29">
        <f t="shared" si="20"/>
        <v>1.1000000000000001</v>
      </c>
      <c r="N87" s="29">
        <f t="shared" si="20"/>
        <v>1.2000000000000002</v>
      </c>
      <c r="O87" s="29">
        <f t="shared" si="20"/>
        <v>1.2000000000000002</v>
      </c>
      <c r="P87" s="29">
        <f t="shared" si="20"/>
        <v>1.2000000000000002</v>
      </c>
      <c r="Q87" s="85"/>
      <c r="R87" s="85"/>
      <c r="S87" s="85"/>
      <c r="T87" s="19"/>
      <c r="U87" s="19"/>
    </row>
    <row r="88" spans="1:21" s="37" customFormat="1" ht="16.5" hidden="1" thickBot="1">
      <c r="A88" s="25"/>
      <c r="B88" s="225" t="s">
        <v>189</v>
      </c>
      <c r="C88" s="226"/>
      <c r="D88" s="226"/>
      <c r="E88" s="227"/>
      <c r="F88" s="85" t="s">
        <v>178</v>
      </c>
      <c r="G88" s="29">
        <v>0</v>
      </c>
      <c r="H88" s="29">
        <v>0</v>
      </c>
      <c r="I88" s="29">
        <v>0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85"/>
      <c r="R88" s="85"/>
      <c r="S88" s="85"/>
      <c r="T88" s="19"/>
      <c r="U88" s="19"/>
    </row>
    <row r="89" spans="1:21" s="37" customFormat="1" ht="15.75" customHeight="1" thickBot="1">
      <c r="A89" s="25"/>
      <c r="B89" s="225" t="s">
        <v>189</v>
      </c>
      <c r="C89" s="228"/>
      <c r="D89" s="228"/>
      <c r="E89" s="229"/>
      <c r="F89" s="85" t="s">
        <v>178</v>
      </c>
      <c r="G89" s="29">
        <f>G88</f>
        <v>0</v>
      </c>
      <c r="H89" s="29">
        <f>H88+G89</f>
        <v>0</v>
      </c>
      <c r="I89" s="29">
        <f t="shared" ref="I89:P89" si="21">I88+H89</f>
        <v>0</v>
      </c>
      <c r="J89" s="29">
        <f t="shared" si="21"/>
        <v>0</v>
      </c>
      <c r="K89" s="29">
        <f t="shared" si="21"/>
        <v>0</v>
      </c>
      <c r="L89" s="29">
        <f t="shared" si="21"/>
        <v>0</v>
      </c>
      <c r="M89" s="29">
        <f t="shared" si="21"/>
        <v>0</v>
      </c>
      <c r="N89" s="29">
        <f t="shared" si="21"/>
        <v>0</v>
      </c>
      <c r="O89" s="29">
        <f t="shared" si="21"/>
        <v>0</v>
      </c>
      <c r="P89" s="29">
        <f t="shared" si="21"/>
        <v>0</v>
      </c>
      <c r="Q89" s="85"/>
      <c r="R89" s="85"/>
      <c r="S89" s="85"/>
      <c r="T89" s="19"/>
      <c r="U89" s="19"/>
    </row>
    <row r="90" spans="1:21" s="37" customFormat="1" ht="16.5" hidden="1" thickBot="1">
      <c r="A90" s="25"/>
      <c r="B90" s="25"/>
      <c r="C90" s="25"/>
      <c r="D90" s="25"/>
      <c r="E90" s="25"/>
      <c r="F90" s="85" t="s">
        <v>187</v>
      </c>
      <c r="G90" s="29">
        <f>G62+G63</f>
        <v>0</v>
      </c>
      <c r="H90" s="29">
        <f t="shared" ref="H90:P90" si="22">H62+H63</f>
        <v>0</v>
      </c>
      <c r="I90" s="29">
        <f t="shared" si="22"/>
        <v>0</v>
      </c>
      <c r="J90" s="29">
        <f t="shared" si="22"/>
        <v>0</v>
      </c>
      <c r="K90" s="29">
        <f t="shared" si="22"/>
        <v>0.2</v>
      </c>
      <c r="L90" s="29">
        <f t="shared" si="22"/>
        <v>0</v>
      </c>
      <c r="M90" s="29">
        <f t="shared" si="22"/>
        <v>0</v>
      </c>
      <c r="N90" s="29">
        <f t="shared" si="22"/>
        <v>0</v>
      </c>
      <c r="O90" s="29">
        <f t="shared" si="22"/>
        <v>33.049999999999997</v>
      </c>
      <c r="P90" s="29">
        <f t="shared" si="22"/>
        <v>0</v>
      </c>
      <c r="Q90" s="85"/>
      <c r="R90" s="85"/>
      <c r="S90" s="85"/>
      <c r="T90" s="19"/>
      <c r="U90" s="19"/>
    </row>
    <row r="91" spans="1:21" s="37" customFormat="1" ht="16.5" thickBot="1">
      <c r="A91" s="25"/>
      <c r="B91" s="25"/>
      <c r="C91" s="25"/>
      <c r="D91" s="25"/>
      <c r="E91" s="25"/>
      <c r="F91" s="85" t="s">
        <v>187</v>
      </c>
      <c r="G91" s="29">
        <f>G90</f>
        <v>0</v>
      </c>
      <c r="H91" s="29">
        <f>H90+G91</f>
        <v>0</v>
      </c>
      <c r="I91" s="29">
        <f t="shared" ref="I91:P91" si="23">I90+H91</f>
        <v>0</v>
      </c>
      <c r="J91" s="29">
        <f t="shared" si="23"/>
        <v>0</v>
      </c>
      <c r="K91" s="29">
        <f t="shared" si="23"/>
        <v>0.2</v>
      </c>
      <c r="L91" s="29">
        <f t="shared" si="23"/>
        <v>0.2</v>
      </c>
      <c r="M91" s="29">
        <f t="shared" si="23"/>
        <v>0.2</v>
      </c>
      <c r="N91" s="29">
        <f t="shared" si="23"/>
        <v>0.2</v>
      </c>
      <c r="O91" s="29">
        <f t="shared" si="23"/>
        <v>33.25</v>
      </c>
      <c r="P91" s="29">
        <f t="shared" si="23"/>
        <v>33.25</v>
      </c>
      <c r="Q91" s="85"/>
      <c r="R91" s="85"/>
      <c r="S91" s="85"/>
      <c r="T91" s="19"/>
      <c r="U91" s="19"/>
    </row>
    <row r="92" spans="1:21" s="37" customFormat="1" ht="16.5" hidden="1" thickBot="1">
      <c r="A92" s="25"/>
      <c r="B92" s="25"/>
      <c r="C92" s="25"/>
      <c r="D92" s="25"/>
      <c r="E92" s="25"/>
      <c r="F92" s="85" t="s">
        <v>188</v>
      </c>
      <c r="G92" s="29">
        <f>G62+G63</f>
        <v>0</v>
      </c>
      <c r="H92" s="29">
        <f t="shared" ref="H92:P92" si="24">H62+H63</f>
        <v>0</v>
      </c>
      <c r="I92" s="29">
        <f t="shared" si="24"/>
        <v>0</v>
      </c>
      <c r="J92" s="29">
        <f t="shared" si="24"/>
        <v>0</v>
      </c>
      <c r="K92" s="29">
        <f t="shared" si="24"/>
        <v>0.2</v>
      </c>
      <c r="L92" s="29">
        <f t="shared" si="24"/>
        <v>0</v>
      </c>
      <c r="M92" s="29">
        <f t="shared" si="24"/>
        <v>0</v>
      </c>
      <c r="N92" s="29">
        <f t="shared" si="24"/>
        <v>0</v>
      </c>
      <c r="O92" s="29">
        <f t="shared" si="24"/>
        <v>33.049999999999997</v>
      </c>
      <c r="P92" s="29">
        <f t="shared" si="24"/>
        <v>0</v>
      </c>
      <c r="Q92" s="85"/>
      <c r="R92" s="85"/>
      <c r="S92" s="85"/>
      <c r="T92" s="19"/>
      <c r="U92" s="19"/>
    </row>
    <row r="93" spans="1:21" s="37" customFormat="1" ht="16.5" thickBot="1">
      <c r="A93" s="25"/>
      <c r="B93" s="25"/>
      <c r="C93" s="25"/>
      <c r="D93" s="25"/>
      <c r="E93" s="25"/>
      <c r="F93" s="85" t="s">
        <v>188</v>
      </c>
      <c r="G93" s="29">
        <f>G92</f>
        <v>0</v>
      </c>
      <c r="H93" s="29">
        <f>H92+G93</f>
        <v>0</v>
      </c>
      <c r="I93" s="29">
        <f t="shared" ref="I93:P93" si="25">I92+H93</f>
        <v>0</v>
      </c>
      <c r="J93" s="29">
        <f t="shared" si="25"/>
        <v>0</v>
      </c>
      <c r="K93" s="29">
        <f t="shared" si="25"/>
        <v>0.2</v>
      </c>
      <c r="L93" s="29">
        <f t="shared" si="25"/>
        <v>0.2</v>
      </c>
      <c r="M93" s="29">
        <f t="shared" si="25"/>
        <v>0.2</v>
      </c>
      <c r="N93" s="29">
        <f t="shared" si="25"/>
        <v>0.2</v>
      </c>
      <c r="O93" s="29">
        <f t="shared" si="25"/>
        <v>33.25</v>
      </c>
      <c r="P93" s="29">
        <f t="shared" si="25"/>
        <v>33.25</v>
      </c>
      <c r="Q93" s="85"/>
      <c r="R93" s="85"/>
      <c r="S93" s="85"/>
      <c r="T93" s="19"/>
      <c r="U93" s="19"/>
    </row>
    <row r="94" spans="1:21" s="37" customFormat="1" ht="0.75" customHeight="1" thickBot="1">
      <c r="A94" s="25"/>
      <c r="B94" s="25"/>
      <c r="C94" s="25"/>
      <c r="D94" s="25"/>
      <c r="E94" s="25"/>
      <c r="F94" s="85" t="s">
        <v>183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85"/>
      <c r="R94" s="85"/>
      <c r="S94" s="85"/>
      <c r="T94" s="19"/>
      <c r="U94" s="19"/>
    </row>
    <row r="95" spans="1:21" s="37" customFormat="1" ht="16.5" thickBot="1">
      <c r="A95" s="25"/>
      <c r="B95" s="25"/>
      <c r="C95" s="25"/>
      <c r="D95" s="25"/>
      <c r="E95" s="25"/>
      <c r="F95" s="85" t="s">
        <v>183</v>
      </c>
      <c r="G95" s="29">
        <f>G94</f>
        <v>0</v>
      </c>
      <c r="H95" s="29">
        <f>H94+G95</f>
        <v>0</v>
      </c>
      <c r="I95" s="29">
        <f t="shared" ref="I95:P95" si="26">I94+H95</f>
        <v>0</v>
      </c>
      <c r="J95" s="29">
        <f t="shared" si="26"/>
        <v>0</v>
      </c>
      <c r="K95" s="29">
        <f t="shared" si="26"/>
        <v>0</v>
      </c>
      <c r="L95" s="29">
        <f t="shared" si="26"/>
        <v>0</v>
      </c>
      <c r="M95" s="29">
        <f t="shared" si="26"/>
        <v>0</v>
      </c>
      <c r="N95" s="29">
        <f t="shared" si="26"/>
        <v>0</v>
      </c>
      <c r="O95" s="29">
        <f t="shared" si="26"/>
        <v>0</v>
      </c>
      <c r="P95" s="29">
        <f t="shared" si="26"/>
        <v>0</v>
      </c>
      <c r="Q95" s="85"/>
      <c r="R95" s="85"/>
      <c r="S95" s="85"/>
      <c r="T95" s="19"/>
      <c r="U95" s="19"/>
    </row>
    <row r="96" spans="1:21" s="37" customFormat="1">
      <c r="A96" s="4"/>
      <c r="B96" s="89"/>
      <c r="C96" s="2"/>
      <c r="D96" s="230"/>
      <c r="E96" s="230"/>
      <c r="F96" s="230"/>
      <c r="G96" s="230"/>
      <c r="H96" s="230"/>
      <c r="I96" s="230"/>
      <c r="J96" s="230"/>
      <c r="K96" s="230"/>
      <c r="L96" s="230"/>
      <c r="M96" s="230"/>
      <c r="N96" s="230"/>
      <c r="O96" s="230"/>
      <c r="P96" s="90"/>
      <c r="R96" s="19"/>
      <c r="S96" s="19"/>
      <c r="T96" s="19"/>
      <c r="U96" s="19"/>
    </row>
    <row r="97" spans="1:21" s="37" customFormat="1">
      <c r="A97" s="4"/>
      <c r="B97" s="22" t="s">
        <v>190</v>
      </c>
      <c r="C97" s="2"/>
      <c r="D97" s="89"/>
      <c r="E97" s="89"/>
      <c r="F97" s="89"/>
      <c r="G97" s="18"/>
      <c r="H97" s="18"/>
      <c r="I97" s="18"/>
      <c r="J97" s="18"/>
      <c r="K97" s="18"/>
      <c r="L97" s="18"/>
      <c r="M97" s="18"/>
      <c r="N97" s="18"/>
      <c r="O97" s="18"/>
      <c r="P97" s="18"/>
      <c r="R97" s="19"/>
      <c r="S97" s="19"/>
      <c r="T97" s="19"/>
      <c r="U97" s="19"/>
    </row>
    <row r="98" spans="1:21" s="37" customFormat="1">
      <c r="A98" s="4"/>
      <c r="B98" s="89"/>
      <c r="C98" s="2"/>
      <c r="D98" s="89"/>
      <c r="E98" s="89"/>
      <c r="F98" s="89"/>
      <c r="G98" s="18"/>
      <c r="H98" s="18"/>
      <c r="I98" s="18"/>
      <c r="J98" s="18"/>
      <c r="K98" s="18"/>
      <c r="L98" s="18"/>
      <c r="M98" s="18"/>
      <c r="N98" s="18"/>
      <c r="O98" s="18"/>
      <c r="P98" s="18"/>
      <c r="R98" s="19"/>
      <c r="S98" s="19"/>
      <c r="T98" s="19"/>
      <c r="U98" s="19"/>
    </row>
    <row r="99" spans="1:21" s="37" customFormat="1">
      <c r="A99" s="4"/>
      <c r="B99" s="89"/>
      <c r="C99" s="2"/>
      <c r="D99" s="89"/>
      <c r="E99" s="89"/>
      <c r="F99" s="89"/>
      <c r="G99" s="18"/>
      <c r="H99" s="18"/>
      <c r="I99" s="18"/>
      <c r="J99" s="18"/>
      <c r="K99" s="18"/>
      <c r="L99" s="18"/>
      <c r="M99" s="18"/>
      <c r="N99" s="18"/>
      <c r="O99" s="18"/>
      <c r="P99" s="18"/>
      <c r="R99" s="19"/>
      <c r="S99" s="19"/>
      <c r="T99" s="19"/>
      <c r="U99" s="19"/>
    </row>
    <row r="100" spans="1:21" s="37" customFormat="1">
      <c r="A100" s="4"/>
      <c r="B100" s="89"/>
      <c r="C100" s="2"/>
      <c r="D100" s="89"/>
      <c r="E100" s="89"/>
      <c r="F100" s="89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R100" s="19"/>
      <c r="S100" s="19"/>
      <c r="T100" s="19"/>
      <c r="U100" s="19"/>
    </row>
    <row r="101" spans="1:21" s="37" customFormat="1">
      <c r="A101" s="4"/>
      <c r="B101" s="89"/>
      <c r="C101" s="2"/>
      <c r="D101" s="89"/>
      <c r="E101" s="89"/>
      <c r="F101" s="89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R101" s="19"/>
      <c r="S101" s="19"/>
      <c r="T101" s="19"/>
      <c r="U101" s="19"/>
    </row>
    <row r="102" spans="1:21" s="37" customFormat="1">
      <c r="A102" s="4"/>
      <c r="B102" s="89"/>
      <c r="C102" s="2"/>
      <c r="D102" s="89"/>
      <c r="E102" s="89"/>
      <c r="F102" s="89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R102" s="19"/>
      <c r="S102" s="19"/>
      <c r="T102" s="19"/>
      <c r="U102" s="19"/>
    </row>
    <row r="103" spans="1:21" s="37" customFormat="1">
      <c r="A103" s="4"/>
      <c r="B103" s="89"/>
      <c r="C103" s="2"/>
      <c r="D103" s="89"/>
      <c r="E103" s="89"/>
      <c r="F103" s="89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R103" s="19"/>
      <c r="S103" s="19"/>
      <c r="T103" s="19"/>
      <c r="U103" s="19"/>
    </row>
    <row r="104" spans="1:21" s="37" customFormat="1">
      <c r="A104" s="4"/>
      <c r="B104" s="89"/>
      <c r="C104" s="2"/>
      <c r="D104" s="89"/>
      <c r="E104" s="89"/>
      <c r="F104" s="89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R104" s="19"/>
      <c r="S104" s="19"/>
      <c r="T104" s="19"/>
      <c r="U104" s="19"/>
    </row>
    <row r="105" spans="1:21" s="37" customFormat="1">
      <c r="A105" s="4"/>
      <c r="B105" s="89"/>
      <c r="C105" s="2"/>
      <c r="D105" s="89"/>
      <c r="E105" s="89"/>
      <c r="F105" s="89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R105" s="19"/>
      <c r="S105" s="19"/>
      <c r="T105" s="19"/>
      <c r="U105" s="19"/>
    </row>
    <row r="106" spans="1:21" s="37" customFormat="1">
      <c r="A106" s="4"/>
      <c r="B106" s="89"/>
      <c r="C106" s="2"/>
      <c r="D106" s="89"/>
      <c r="E106" s="89"/>
      <c r="F106" s="89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R106" s="19"/>
      <c r="S106" s="19"/>
      <c r="T106" s="19"/>
      <c r="U106" s="19"/>
    </row>
    <row r="107" spans="1:21" s="37" customFormat="1">
      <c r="A107" s="4"/>
      <c r="B107" s="89"/>
      <c r="C107" s="2"/>
      <c r="D107" s="89"/>
      <c r="E107" s="89"/>
      <c r="F107" s="89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R107" s="19"/>
      <c r="S107" s="19"/>
      <c r="T107" s="19"/>
      <c r="U107" s="19"/>
    </row>
    <row r="108" spans="1:21" s="37" customFormat="1">
      <c r="A108" s="4"/>
      <c r="B108" s="89"/>
      <c r="C108" s="2"/>
      <c r="D108" s="89"/>
      <c r="E108" s="89"/>
      <c r="F108" s="89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R108" s="19"/>
      <c r="S108" s="19"/>
      <c r="T108" s="19"/>
      <c r="U108" s="19"/>
    </row>
    <row r="109" spans="1:21" s="37" customFormat="1">
      <c r="A109" s="4"/>
      <c r="B109" s="89"/>
      <c r="C109" s="2"/>
      <c r="D109" s="89"/>
      <c r="E109" s="89"/>
      <c r="F109" s="89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R109" s="19"/>
      <c r="S109" s="19"/>
      <c r="T109" s="19"/>
      <c r="U109" s="19"/>
    </row>
    <row r="110" spans="1:21" s="37" customFormat="1">
      <c r="A110" s="4"/>
      <c r="B110" s="89"/>
      <c r="C110" s="2"/>
      <c r="D110" s="89"/>
      <c r="E110" s="89"/>
      <c r="F110" s="89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R110" s="19"/>
      <c r="S110" s="19"/>
      <c r="T110" s="19"/>
      <c r="U110" s="19"/>
    </row>
    <row r="111" spans="1:21" s="37" customFormat="1">
      <c r="A111" s="4"/>
      <c r="B111" s="89"/>
      <c r="C111" s="2"/>
      <c r="D111" s="89"/>
      <c r="E111" s="89"/>
      <c r="F111" s="89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R111" s="19"/>
      <c r="S111" s="19"/>
      <c r="T111" s="19"/>
      <c r="U111" s="19"/>
    </row>
    <row r="112" spans="1:21" s="37" customFormat="1">
      <c r="A112" s="4"/>
      <c r="B112" s="89"/>
      <c r="C112" s="2"/>
      <c r="D112" s="89"/>
      <c r="E112" s="89"/>
      <c r="F112" s="89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R112" s="19"/>
      <c r="S112" s="19"/>
      <c r="T112" s="19"/>
      <c r="U112" s="19"/>
    </row>
    <row r="113" spans="1:21" s="37" customFormat="1">
      <c r="A113" s="4"/>
      <c r="B113" s="89"/>
      <c r="C113" s="2"/>
      <c r="D113" s="89"/>
      <c r="E113" s="89"/>
      <c r="F113" s="89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R113" s="19"/>
      <c r="S113" s="19"/>
      <c r="T113" s="19"/>
      <c r="U113" s="19"/>
    </row>
    <row r="114" spans="1:21" s="37" customFormat="1">
      <c r="A114" s="4"/>
      <c r="B114" s="89"/>
      <c r="C114" s="2"/>
      <c r="D114" s="89"/>
      <c r="E114" s="89"/>
      <c r="F114" s="89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R114" s="19"/>
      <c r="S114" s="19"/>
      <c r="T114" s="19"/>
      <c r="U114" s="19"/>
    </row>
    <row r="115" spans="1:21" s="37" customFormat="1">
      <c r="A115" s="4"/>
      <c r="B115" s="89"/>
      <c r="C115" s="2"/>
      <c r="D115" s="89"/>
      <c r="E115" s="89"/>
      <c r="F115" s="89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R115" s="19"/>
      <c r="S115" s="19"/>
      <c r="T115" s="19"/>
      <c r="U115" s="19"/>
    </row>
    <row r="116" spans="1:21" s="37" customFormat="1">
      <c r="A116" s="4"/>
      <c r="B116" s="89"/>
      <c r="C116" s="2"/>
      <c r="D116" s="89"/>
      <c r="E116" s="89"/>
      <c r="F116" s="89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R116" s="19"/>
      <c r="S116" s="19"/>
      <c r="T116" s="19"/>
      <c r="U116" s="19"/>
    </row>
    <row r="117" spans="1:21" s="37" customFormat="1">
      <c r="A117" s="4"/>
      <c r="B117" s="89"/>
      <c r="C117" s="2"/>
      <c r="D117" s="89"/>
      <c r="E117" s="89"/>
      <c r="F117" s="89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R117" s="19"/>
      <c r="S117" s="19"/>
      <c r="T117" s="19"/>
      <c r="U117" s="19"/>
    </row>
    <row r="118" spans="1:21" s="37" customFormat="1">
      <c r="A118" s="4"/>
      <c r="B118" s="89"/>
      <c r="C118" s="2"/>
      <c r="D118" s="89"/>
      <c r="E118" s="89"/>
      <c r="F118" s="89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R118" s="19"/>
      <c r="S118" s="19"/>
      <c r="T118" s="19"/>
      <c r="U118" s="19"/>
    </row>
    <row r="119" spans="1:21" s="37" customFormat="1">
      <c r="A119" s="4"/>
      <c r="B119" s="89"/>
      <c r="C119" s="2"/>
      <c r="D119" s="89"/>
      <c r="E119" s="89"/>
      <c r="F119" s="89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R119" s="19"/>
      <c r="S119" s="19"/>
      <c r="T119" s="19"/>
      <c r="U119" s="19"/>
    </row>
    <row r="120" spans="1:21" s="37" customFormat="1">
      <c r="A120" s="4"/>
      <c r="B120" s="89"/>
      <c r="C120" s="2"/>
      <c r="D120" s="89"/>
      <c r="E120" s="89"/>
      <c r="F120" s="89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R120" s="19"/>
      <c r="S120" s="19"/>
      <c r="T120" s="19"/>
      <c r="U120" s="19"/>
    </row>
    <row r="121" spans="1:21" s="37" customFormat="1">
      <c r="A121" s="4"/>
      <c r="B121" s="89"/>
      <c r="C121" s="2"/>
      <c r="D121" s="89"/>
      <c r="E121" s="89"/>
      <c r="F121" s="89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R121" s="19"/>
      <c r="S121" s="19"/>
      <c r="T121" s="19"/>
      <c r="U121" s="19"/>
    </row>
    <row r="122" spans="1:21" s="37" customFormat="1">
      <c r="A122" s="4"/>
      <c r="B122" s="89"/>
      <c r="C122" s="2"/>
      <c r="D122" s="89"/>
      <c r="E122" s="89"/>
      <c r="F122" s="89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R122" s="19"/>
      <c r="S122" s="19"/>
      <c r="T122" s="19"/>
      <c r="U122" s="19"/>
    </row>
    <row r="123" spans="1:21" s="37" customFormat="1">
      <c r="A123" s="4"/>
      <c r="B123" s="89"/>
      <c r="C123" s="2"/>
      <c r="D123" s="89"/>
      <c r="E123" s="89"/>
      <c r="F123" s="89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R123" s="19"/>
      <c r="S123" s="19"/>
      <c r="T123" s="19"/>
      <c r="U123" s="19"/>
    </row>
    <row r="124" spans="1:21" s="37" customFormat="1">
      <c r="A124" s="4"/>
      <c r="B124" s="89"/>
      <c r="C124" s="2"/>
      <c r="D124" s="89"/>
      <c r="E124" s="89"/>
      <c r="F124" s="89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R124" s="19"/>
      <c r="S124" s="19"/>
      <c r="T124" s="19"/>
      <c r="U124" s="19"/>
    </row>
    <row r="125" spans="1:21" s="37" customFormat="1">
      <c r="A125" s="4"/>
      <c r="B125" s="89"/>
      <c r="C125" s="2"/>
      <c r="D125" s="89"/>
      <c r="E125" s="89"/>
      <c r="F125" s="89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R125" s="19"/>
      <c r="S125" s="19"/>
      <c r="T125" s="19"/>
      <c r="U125" s="19"/>
    </row>
    <row r="126" spans="1:21" s="37" customFormat="1">
      <c r="A126" s="4"/>
      <c r="B126" s="89"/>
      <c r="C126" s="2"/>
      <c r="D126" s="89"/>
      <c r="E126" s="89"/>
      <c r="F126" s="89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R126" s="19"/>
      <c r="S126" s="19"/>
      <c r="T126" s="19"/>
      <c r="U126" s="19"/>
    </row>
    <row r="127" spans="1:21" s="37" customFormat="1">
      <c r="A127" s="4"/>
      <c r="B127" s="89"/>
      <c r="C127" s="2"/>
      <c r="D127" s="89"/>
      <c r="E127" s="89"/>
      <c r="F127" s="89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R127" s="19"/>
      <c r="S127" s="19"/>
      <c r="T127" s="19"/>
      <c r="U127" s="19"/>
    </row>
    <row r="128" spans="1:21" s="37" customFormat="1">
      <c r="A128" s="4"/>
      <c r="B128" s="89"/>
      <c r="C128" s="2"/>
      <c r="D128" s="89"/>
      <c r="E128" s="89"/>
      <c r="F128" s="89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R128" s="19"/>
      <c r="S128" s="19"/>
      <c r="T128" s="19"/>
      <c r="U128" s="19"/>
    </row>
    <row r="129" spans="1:21" s="37" customFormat="1">
      <c r="A129" s="4"/>
      <c r="B129" s="89"/>
      <c r="C129" s="2"/>
      <c r="D129" s="89"/>
      <c r="E129" s="89"/>
      <c r="F129" s="89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R129" s="19"/>
      <c r="S129" s="19"/>
      <c r="T129" s="19"/>
      <c r="U129" s="19"/>
    </row>
    <row r="130" spans="1:21" s="37" customFormat="1">
      <c r="A130" s="4"/>
      <c r="B130" s="89"/>
      <c r="C130" s="2"/>
      <c r="D130" s="89"/>
      <c r="E130" s="89"/>
      <c r="F130" s="89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R130" s="19"/>
      <c r="S130" s="19"/>
      <c r="T130" s="19"/>
      <c r="U130" s="19"/>
    </row>
    <row r="131" spans="1:21" s="37" customFormat="1">
      <c r="A131" s="4"/>
      <c r="B131" s="89"/>
      <c r="C131" s="2"/>
      <c r="D131" s="89"/>
      <c r="E131" s="89"/>
      <c r="F131" s="89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R131" s="19"/>
      <c r="S131" s="19"/>
      <c r="T131" s="19"/>
      <c r="U131" s="19"/>
    </row>
    <row r="132" spans="1:21" s="37" customFormat="1">
      <c r="A132" s="4"/>
      <c r="B132" s="89"/>
      <c r="C132" s="2"/>
      <c r="D132" s="89"/>
      <c r="E132" s="89"/>
      <c r="F132" s="89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R132" s="19"/>
      <c r="S132" s="19"/>
      <c r="T132" s="19"/>
      <c r="U132" s="19"/>
    </row>
    <row r="133" spans="1:21" s="37" customFormat="1">
      <c r="A133" s="4"/>
      <c r="B133" s="89"/>
      <c r="C133" s="2"/>
      <c r="D133" s="89"/>
      <c r="E133" s="89"/>
      <c r="F133" s="89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R133" s="19"/>
      <c r="S133" s="19"/>
      <c r="T133" s="19"/>
      <c r="U133" s="19"/>
    </row>
    <row r="134" spans="1:21" s="37" customFormat="1">
      <c r="A134" s="4"/>
      <c r="B134" s="89"/>
      <c r="C134" s="2"/>
      <c r="D134" s="89"/>
      <c r="E134" s="89"/>
      <c r="F134" s="89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R134" s="19"/>
      <c r="S134" s="19"/>
      <c r="T134" s="19"/>
      <c r="U134" s="19"/>
    </row>
    <row r="135" spans="1:21" s="37" customFormat="1">
      <c r="A135" s="4"/>
      <c r="B135" s="89"/>
      <c r="C135" s="2"/>
      <c r="D135" s="89"/>
      <c r="E135" s="89"/>
      <c r="F135" s="89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R135" s="19"/>
      <c r="S135" s="19"/>
      <c r="T135" s="19"/>
      <c r="U135" s="19"/>
    </row>
    <row r="136" spans="1:21" s="37" customFormat="1">
      <c r="A136" s="4"/>
      <c r="B136" s="89"/>
      <c r="C136" s="2"/>
      <c r="D136" s="89"/>
      <c r="E136" s="89"/>
      <c r="F136" s="89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R136" s="19"/>
      <c r="S136" s="19"/>
      <c r="T136" s="19"/>
      <c r="U136" s="19"/>
    </row>
    <row r="137" spans="1:21" s="37" customFormat="1">
      <c r="A137" s="4"/>
      <c r="B137" s="89"/>
      <c r="C137" s="2"/>
      <c r="D137" s="89"/>
      <c r="E137" s="89"/>
      <c r="F137" s="89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R137" s="19"/>
      <c r="S137" s="19"/>
      <c r="T137" s="19"/>
      <c r="U137" s="19"/>
    </row>
    <row r="138" spans="1:21" s="37" customFormat="1">
      <c r="A138" s="4"/>
      <c r="B138" s="89"/>
      <c r="C138" s="2"/>
      <c r="D138" s="89"/>
      <c r="E138" s="89"/>
      <c r="F138" s="89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R138" s="19"/>
      <c r="S138" s="19"/>
      <c r="T138" s="19"/>
      <c r="U138" s="19"/>
    </row>
    <row r="139" spans="1:21" s="37" customFormat="1">
      <c r="A139" s="4"/>
      <c r="B139" s="89"/>
      <c r="C139" s="2"/>
      <c r="D139" s="89"/>
      <c r="E139" s="89"/>
      <c r="F139" s="89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R139" s="19"/>
      <c r="S139" s="19"/>
      <c r="T139" s="19"/>
      <c r="U139" s="19"/>
    </row>
    <row r="140" spans="1:21" s="37" customFormat="1">
      <c r="A140" s="4"/>
      <c r="B140" s="89"/>
      <c r="C140" s="2"/>
      <c r="D140" s="89"/>
      <c r="E140" s="89"/>
      <c r="F140" s="89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R140" s="19"/>
      <c r="S140" s="19"/>
      <c r="T140" s="19"/>
      <c r="U140" s="19"/>
    </row>
    <row r="141" spans="1:21" s="37" customFormat="1">
      <c r="A141" s="4"/>
      <c r="B141" s="89"/>
      <c r="C141" s="2"/>
      <c r="D141" s="89"/>
      <c r="E141" s="89"/>
      <c r="F141" s="89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R141" s="19"/>
      <c r="S141" s="19"/>
      <c r="T141" s="19"/>
      <c r="U141" s="19"/>
    </row>
    <row r="142" spans="1:21" s="37" customFormat="1">
      <c r="A142" s="4"/>
      <c r="B142" s="89"/>
      <c r="C142" s="2"/>
      <c r="D142" s="89"/>
      <c r="E142" s="89"/>
      <c r="F142" s="89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R142" s="19"/>
      <c r="S142" s="19"/>
      <c r="T142" s="19"/>
      <c r="U142" s="19"/>
    </row>
    <row r="143" spans="1:21" s="37" customFormat="1">
      <c r="A143" s="4"/>
      <c r="B143" s="89"/>
      <c r="C143" s="2"/>
      <c r="D143" s="89"/>
      <c r="E143" s="89"/>
      <c r="F143" s="89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R143" s="19"/>
      <c r="S143" s="19"/>
      <c r="T143" s="19"/>
      <c r="U143" s="19"/>
    </row>
    <row r="144" spans="1:21" s="37" customFormat="1">
      <c r="A144" s="4"/>
      <c r="B144" s="89"/>
      <c r="C144" s="2"/>
      <c r="D144" s="89"/>
      <c r="E144" s="89"/>
      <c r="F144" s="89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R144" s="19"/>
      <c r="S144" s="19"/>
      <c r="T144" s="19"/>
      <c r="U144" s="19"/>
    </row>
    <row r="145" spans="1:21" s="37" customFormat="1">
      <c r="A145" s="4"/>
      <c r="B145" s="89"/>
      <c r="C145" s="2"/>
      <c r="D145" s="89"/>
      <c r="E145" s="89"/>
      <c r="F145" s="89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R145" s="19"/>
      <c r="S145" s="19"/>
      <c r="T145" s="19"/>
      <c r="U145" s="19"/>
    </row>
    <row r="146" spans="1:21" s="37" customFormat="1">
      <c r="A146" s="4"/>
      <c r="B146" s="89"/>
      <c r="C146" s="2"/>
      <c r="D146" s="89"/>
      <c r="E146" s="89"/>
      <c r="F146" s="89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R146" s="19"/>
      <c r="S146" s="19"/>
      <c r="T146" s="19"/>
      <c r="U146" s="19"/>
    </row>
    <row r="147" spans="1:21" s="37" customFormat="1">
      <c r="A147" s="4"/>
      <c r="B147" s="89"/>
      <c r="C147" s="2"/>
      <c r="D147" s="89"/>
      <c r="E147" s="89"/>
      <c r="F147" s="89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R147" s="19"/>
      <c r="S147" s="19"/>
      <c r="T147" s="19"/>
      <c r="U147" s="19"/>
    </row>
    <row r="148" spans="1:21" s="37" customFormat="1">
      <c r="A148" s="4"/>
      <c r="B148" s="89"/>
      <c r="C148" s="2"/>
      <c r="D148" s="89"/>
      <c r="E148" s="89"/>
      <c r="F148" s="89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R148" s="19"/>
      <c r="S148" s="19"/>
      <c r="T148" s="19"/>
      <c r="U148" s="19"/>
    </row>
    <row r="149" spans="1:21" s="37" customFormat="1">
      <c r="A149" s="4"/>
      <c r="B149" s="89"/>
      <c r="C149" s="2"/>
      <c r="D149" s="89"/>
      <c r="E149" s="89"/>
      <c r="F149" s="89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R149" s="19"/>
      <c r="S149" s="19"/>
      <c r="T149" s="19"/>
      <c r="U149" s="19"/>
    </row>
    <row r="150" spans="1:21" s="37" customFormat="1">
      <c r="A150" s="4"/>
      <c r="B150" s="89"/>
      <c r="C150" s="2"/>
      <c r="D150" s="89"/>
      <c r="E150" s="89"/>
      <c r="F150" s="8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R150" s="19"/>
      <c r="S150" s="19"/>
      <c r="T150" s="19"/>
      <c r="U150" s="19"/>
    </row>
    <row r="151" spans="1:21" s="37" customFormat="1">
      <c r="A151" s="4"/>
      <c r="B151" s="89"/>
      <c r="C151" s="2"/>
      <c r="D151" s="89"/>
      <c r="E151" s="89"/>
      <c r="F151" s="89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R151" s="19"/>
      <c r="S151" s="19"/>
      <c r="T151" s="19"/>
      <c r="U151" s="19"/>
    </row>
    <row r="152" spans="1:21" s="37" customFormat="1">
      <c r="A152" s="4"/>
      <c r="B152" s="89"/>
      <c r="C152" s="2"/>
      <c r="D152" s="89"/>
      <c r="E152" s="89"/>
      <c r="F152" s="89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R152" s="19"/>
      <c r="S152" s="19"/>
      <c r="T152" s="19"/>
      <c r="U152" s="19"/>
    </row>
    <row r="153" spans="1:21" s="37" customFormat="1">
      <c r="A153" s="4"/>
      <c r="B153" s="89"/>
      <c r="C153" s="2"/>
      <c r="D153" s="89"/>
      <c r="E153" s="89"/>
      <c r="F153" s="89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R153" s="19"/>
      <c r="S153" s="19"/>
      <c r="T153" s="19"/>
      <c r="U153" s="19"/>
    </row>
    <row r="154" spans="1:21" s="37" customFormat="1">
      <c r="A154" s="4"/>
      <c r="B154" s="89"/>
      <c r="C154" s="2"/>
      <c r="D154" s="89"/>
      <c r="E154" s="89"/>
      <c r="F154" s="89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R154" s="19"/>
      <c r="S154" s="19"/>
      <c r="T154" s="19"/>
      <c r="U154" s="19"/>
    </row>
    <row r="155" spans="1:21" s="37" customFormat="1">
      <c r="A155" s="4"/>
      <c r="B155" s="89"/>
      <c r="C155" s="2"/>
      <c r="D155" s="89"/>
      <c r="E155" s="89"/>
      <c r="F155" s="89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R155" s="19"/>
      <c r="S155" s="19"/>
      <c r="T155" s="19"/>
      <c r="U155" s="19"/>
    </row>
    <row r="156" spans="1:21" s="37" customFormat="1">
      <c r="A156" s="4"/>
      <c r="B156" s="89"/>
      <c r="C156" s="2"/>
      <c r="D156" s="89"/>
      <c r="E156" s="89"/>
      <c r="F156" s="89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R156" s="19"/>
      <c r="S156" s="19"/>
      <c r="T156" s="19"/>
      <c r="U156" s="19"/>
    </row>
    <row r="157" spans="1:21" s="37" customFormat="1">
      <c r="A157" s="4"/>
      <c r="B157" s="89"/>
      <c r="C157" s="2"/>
      <c r="D157" s="89"/>
      <c r="E157" s="89"/>
      <c r="F157" s="89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R157" s="19"/>
      <c r="S157" s="19"/>
      <c r="T157" s="19"/>
      <c r="U157" s="19"/>
    </row>
    <row r="158" spans="1:21" s="37" customFormat="1">
      <c r="A158" s="4"/>
      <c r="B158" s="89"/>
      <c r="C158" s="2"/>
      <c r="D158" s="89"/>
      <c r="E158" s="89"/>
      <c r="F158" s="89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R158" s="19"/>
      <c r="S158" s="19"/>
      <c r="T158" s="19"/>
      <c r="U158" s="19"/>
    </row>
    <row r="159" spans="1:21" s="37" customFormat="1">
      <c r="A159" s="4"/>
      <c r="B159" s="89"/>
      <c r="C159" s="2"/>
      <c r="D159" s="89"/>
      <c r="E159" s="89"/>
      <c r="F159" s="89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R159" s="19"/>
      <c r="S159" s="19"/>
      <c r="T159" s="19"/>
      <c r="U159" s="19"/>
    </row>
    <row r="160" spans="1:21" s="37" customFormat="1">
      <c r="A160" s="4"/>
      <c r="B160" s="89"/>
      <c r="C160" s="2"/>
      <c r="D160" s="89"/>
      <c r="E160" s="89"/>
      <c r="F160" s="8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R160" s="19"/>
      <c r="S160" s="19"/>
      <c r="T160" s="19"/>
      <c r="U160" s="19"/>
    </row>
    <row r="161" spans="1:21" s="37" customFormat="1">
      <c r="A161" s="4"/>
      <c r="B161" s="89"/>
      <c r="C161" s="2"/>
      <c r="D161" s="89"/>
      <c r="E161" s="89"/>
      <c r="F161" s="89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R161" s="19"/>
      <c r="S161" s="19"/>
      <c r="T161" s="19"/>
      <c r="U161" s="19"/>
    </row>
    <row r="162" spans="1:21" s="37" customFormat="1">
      <c r="A162" s="4"/>
      <c r="B162" s="89"/>
      <c r="C162" s="2"/>
      <c r="D162" s="89"/>
      <c r="E162" s="89"/>
      <c r="F162" s="89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R162" s="19"/>
      <c r="S162" s="19"/>
      <c r="T162" s="19"/>
      <c r="U162" s="19"/>
    </row>
    <row r="163" spans="1:21" s="37" customFormat="1">
      <c r="A163" s="4"/>
      <c r="B163" s="89"/>
      <c r="C163" s="2"/>
      <c r="D163" s="89"/>
      <c r="E163" s="89"/>
      <c r="F163" s="89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R163" s="19"/>
      <c r="S163" s="19"/>
      <c r="T163" s="19"/>
      <c r="U163" s="19"/>
    </row>
    <row r="164" spans="1:21" s="37" customFormat="1">
      <c r="A164" s="4"/>
      <c r="B164" s="89"/>
      <c r="C164" s="2"/>
      <c r="D164" s="89"/>
      <c r="E164" s="89"/>
      <c r="F164" s="89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R164" s="19"/>
      <c r="S164" s="19"/>
      <c r="T164" s="19"/>
      <c r="U164" s="19"/>
    </row>
    <row r="165" spans="1:21" s="37" customFormat="1">
      <c r="A165" s="4"/>
      <c r="B165" s="89"/>
      <c r="C165" s="2"/>
      <c r="D165" s="89"/>
      <c r="E165" s="89"/>
      <c r="F165" s="89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R165" s="19"/>
      <c r="S165" s="19"/>
      <c r="T165" s="19"/>
      <c r="U165" s="19"/>
    </row>
    <row r="166" spans="1:21" s="37" customFormat="1">
      <c r="A166" s="4"/>
      <c r="B166" s="89"/>
      <c r="C166" s="2"/>
      <c r="D166" s="89"/>
      <c r="E166" s="89"/>
      <c r="F166" s="89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R166" s="19"/>
      <c r="S166" s="19"/>
      <c r="T166" s="19"/>
      <c r="U166" s="19"/>
    </row>
    <row r="167" spans="1:21" s="37" customFormat="1">
      <c r="A167" s="4"/>
      <c r="B167" s="89"/>
      <c r="C167" s="2"/>
      <c r="D167" s="89"/>
      <c r="E167" s="89"/>
      <c r="F167" s="89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R167" s="19"/>
      <c r="S167" s="19"/>
      <c r="T167" s="19"/>
      <c r="U167" s="19"/>
    </row>
    <row r="168" spans="1:21" s="37" customFormat="1">
      <c r="A168" s="4"/>
      <c r="B168" s="89"/>
      <c r="C168" s="2"/>
      <c r="D168" s="89"/>
      <c r="E168" s="89"/>
      <c r="F168" s="89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R168" s="19"/>
      <c r="S168" s="19"/>
      <c r="T168" s="19"/>
      <c r="U168" s="19"/>
    </row>
    <row r="169" spans="1:21" s="37" customFormat="1">
      <c r="A169" s="4"/>
      <c r="B169" s="89"/>
      <c r="C169" s="2"/>
      <c r="D169" s="89"/>
      <c r="E169" s="89"/>
      <c r="F169" s="89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R169" s="19"/>
      <c r="S169" s="19"/>
      <c r="T169" s="19"/>
      <c r="U169" s="19"/>
    </row>
    <row r="170" spans="1:21" s="37" customFormat="1">
      <c r="A170" s="4"/>
      <c r="B170" s="89"/>
      <c r="C170" s="2"/>
      <c r="D170" s="89"/>
      <c r="E170" s="89"/>
      <c r="F170" s="89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R170" s="19"/>
      <c r="S170" s="19"/>
      <c r="T170" s="19"/>
      <c r="U170" s="19"/>
    </row>
    <row r="171" spans="1:21" s="37" customFormat="1">
      <c r="A171" s="4"/>
      <c r="B171" s="89"/>
      <c r="C171" s="2"/>
      <c r="D171" s="89"/>
      <c r="E171" s="89"/>
      <c r="F171" s="89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R171" s="19"/>
      <c r="S171" s="19"/>
      <c r="T171" s="19"/>
      <c r="U171" s="19"/>
    </row>
    <row r="172" spans="1:21" s="37" customFormat="1">
      <c r="A172" s="4"/>
      <c r="B172" s="89"/>
      <c r="C172" s="2"/>
      <c r="D172" s="89"/>
      <c r="E172" s="89"/>
      <c r="F172" s="89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R172" s="19"/>
      <c r="S172" s="19"/>
      <c r="T172" s="19"/>
      <c r="U172" s="19"/>
    </row>
    <row r="173" spans="1:21" s="37" customFormat="1">
      <c r="A173" s="4"/>
      <c r="B173" s="89"/>
      <c r="C173" s="2"/>
      <c r="D173" s="89"/>
      <c r="E173" s="89"/>
      <c r="F173" s="89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R173" s="19"/>
      <c r="S173" s="19"/>
      <c r="T173" s="19"/>
      <c r="U173" s="19"/>
    </row>
    <row r="174" spans="1:21" s="37" customFormat="1">
      <c r="A174" s="4"/>
      <c r="B174" s="89"/>
      <c r="C174" s="2"/>
      <c r="D174" s="89"/>
      <c r="E174" s="89"/>
      <c r="F174" s="89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R174" s="19"/>
      <c r="S174" s="19"/>
      <c r="T174" s="19"/>
      <c r="U174" s="19"/>
    </row>
    <row r="175" spans="1:21" s="37" customFormat="1">
      <c r="A175" s="4"/>
      <c r="B175" s="89"/>
      <c r="C175" s="2"/>
      <c r="D175" s="89"/>
      <c r="E175" s="89"/>
      <c r="F175" s="89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R175" s="19"/>
      <c r="S175" s="19"/>
      <c r="T175" s="19"/>
      <c r="U175" s="19"/>
    </row>
    <row r="176" spans="1:21" s="37" customFormat="1">
      <c r="A176" s="4"/>
      <c r="B176" s="89"/>
      <c r="C176" s="2"/>
      <c r="D176" s="89"/>
      <c r="E176" s="89"/>
      <c r="F176" s="89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R176" s="19"/>
      <c r="S176" s="19"/>
      <c r="T176" s="19"/>
      <c r="U176" s="19"/>
    </row>
    <row r="177" spans="1:21" s="37" customFormat="1">
      <c r="A177" s="4"/>
      <c r="B177" s="89"/>
      <c r="C177" s="2"/>
      <c r="D177" s="89"/>
      <c r="E177" s="89"/>
      <c r="F177" s="89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R177" s="19"/>
      <c r="S177" s="19"/>
      <c r="T177" s="19"/>
      <c r="U177" s="19"/>
    </row>
    <row r="178" spans="1:21" s="37" customFormat="1">
      <c r="A178" s="4"/>
      <c r="B178" s="89"/>
      <c r="C178" s="2"/>
      <c r="D178" s="89"/>
      <c r="E178" s="89"/>
      <c r="F178" s="89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R178" s="19"/>
      <c r="S178" s="19"/>
      <c r="T178" s="19"/>
      <c r="U178" s="19"/>
    </row>
    <row r="179" spans="1:21" s="37" customFormat="1">
      <c r="A179" s="4"/>
      <c r="B179" s="89"/>
      <c r="C179" s="2"/>
      <c r="D179" s="89"/>
      <c r="E179" s="89"/>
      <c r="F179" s="89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R179" s="19"/>
      <c r="S179" s="19"/>
      <c r="T179" s="19"/>
      <c r="U179" s="19"/>
    </row>
    <row r="180" spans="1:21" s="37" customFormat="1">
      <c r="A180" s="4"/>
      <c r="B180" s="89"/>
      <c r="C180" s="2"/>
      <c r="D180" s="89"/>
      <c r="E180" s="89"/>
      <c r="F180" s="89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R180" s="19"/>
      <c r="S180" s="19"/>
      <c r="T180" s="19"/>
      <c r="U180" s="19"/>
    </row>
    <row r="181" spans="1:21" s="37" customFormat="1">
      <c r="A181" s="4"/>
      <c r="B181" s="89"/>
      <c r="C181" s="2"/>
      <c r="D181" s="89"/>
      <c r="E181" s="89"/>
      <c r="F181" s="89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R181" s="19"/>
      <c r="S181" s="19"/>
      <c r="T181" s="19"/>
      <c r="U181" s="19"/>
    </row>
    <row r="182" spans="1:21" s="37" customFormat="1">
      <c r="A182" s="4"/>
      <c r="B182" s="89"/>
      <c r="C182" s="2"/>
      <c r="D182" s="89"/>
      <c r="E182" s="89"/>
      <c r="F182" s="89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R182" s="19"/>
      <c r="S182" s="19"/>
      <c r="T182" s="19"/>
      <c r="U182" s="19"/>
    </row>
    <row r="183" spans="1:21" s="37" customFormat="1">
      <c r="A183" s="4"/>
      <c r="B183" s="89"/>
      <c r="C183" s="2"/>
      <c r="D183" s="89"/>
      <c r="E183" s="89"/>
      <c r="F183" s="89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R183" s="19"/>
      <c r="S183" s="19"/>
      <c r="T183" s="19"/>
      <c r="U183" s="19"/>
    </row>
    <row r="184" spans="1:21" s="37" customFormat="1">
      <c r="A184" s="4"/>
      <c r="B184" s="89"/>
      <c r="C184" s="2"/>
      <c r="D184" s="89"/>
      <c r="E184" s="89"/>
      <c r="F184" s="89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R184" s="19"/>
      <c r="S184" s="19"/>
      <c r="T184" s="19"/>
      <c r="U184" s="19"/>
    </row>
    <row r="185" spans="1:21" s="37" customFormat="1">
      <c r="A185" s="4"/>
      <c r="B185" s="89"/>
      <c r="C185" s="2"/>
      <c r="D185" s="89"/>
      <c r="E185" s="89"/>
      <c r="F185" s="89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R185" s="19"/>
      <c r="S185" s="19"/>
      <c r="T185" s="19"/>
      <c r="U185" s="19"/>
    </row>
    <row r="186" spans="1:21" s="37" customFormat="1">
      <c r="A186" s="4"/>
      <c r="B186" s="89"/>
      <c r="C186" s="2"/>
      <c r="D186" s="89"/>
      <c r="E186" s="89"/>
      <c r="F186" s="89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R186" s="19"/>
      <c r="S186" s="19"/>
      <c r="T186" s="19"/>
      <c r="U186" s="19"/>
    </row>
    <row r="187" spans="1:21" s="37" customFormat="1">
      <c r="A187" s="4"/>
      <c r="B187" s="89"/>
      <c r="C187" s="2"/>
      <c r="D187" s="89"/>
      <c r="E187" s="89"/>
      <c r="F187" s="89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R187" s="19"/>
      <c r="S187" s="19"/>
      <c r="T187" s="19"/>
      <c r="U187" s="19"/>
    </row>
    <row r="188" spans="1:21" s="37" customFormat="1">
      <c r="A188" s="4"/>
      <c r="B188" s="89"/>
      <c r="C188" s="2"/>
      <c r="D188" s="89"/>
      <c r="E188" s="89"/>
      <c r="F188" s="89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R188" s="19"/>
      <c r="S188" s="19"/>
      <c r="T188" s="19"/>
      <c r="U188" s="19"/>
    </row>
    <row r="189" spans="1:21" s="37" customFormat="1">
      <c r="A189" s="4"/>
      <c r="B189" s="89"/>
      <c r="C189" s="2"/>
      <c r="D189" s="89"/>
      <c r="E189" s="89"/>
      <c r="F189" s="89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R189" s="19"/>
      <c r="S189" s="19"/>
      <c r="T189" s="19"/>
      <c r="U189" s="19"/>
    </row>
    <row r="190" spans="1:21" s="37" customFormat="1">
      <c r="A190" s="4"/>
      <c r="B190" s="89"/>
      <c r="C190" s="2"/>
      <c r="D190" s="89"/>
      <c r="E190" s="89"/>
      <c r="F190" s="89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R190" s="19"/>
      <c r="S190" s="19"/>
      <c r="T190" s="19"/>
      <c r="U190" s="19"/>
    </row>
    <row r="191" spans="1:21" s="37" customFormat="1">
      <c r="A191" s="4"/>
      <c r="B191" s="89"/>
      <c r="C191" s="2"/>
      <c r="D191" s="89"/>
      <c r="E191" s="89"/>
      <c r="F191" s="89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R191" s="19"/>
      <c r="S191" s="19"/>
      <c r="T191" s="19"/>
      <c r="U191" s="19"/>
    </row>
    <row r="192" spans="1:21" s="37" customFormat="1">
      <c r="A192" s="4"/>
      <c r="B192" s="89"/>
      <c r="C192" s="2"/>
      <c r="D192" s="89"/>
      <c r="E192" s="89"/>
      <c r="F192" s="89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R192" s="19"/>
      <c r="S192" s="19"/>
      <c r="T192" s="19"/>
      <c r="U192" s="19"/>
    </row>
    <row r="193" spans="1:21" s="37" customFormat="1">
      <c r="A193" s="4"/>
      <c r="B193" s="89"/>
      <c r="C193" s="2"/>
      <c r="D193" s="89"/>
      <c r="E193" s="89"/>
      <c r="F193" s="89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R193" s="19"/>
      <c r="S193" s="19"/>
      <c r="T193" s="19"/>
      <c r="U193" s="19"/>
    </row>
    <row r="194" spans="1:21" s="37" customFormat="1">
      <c r="A194" s="4"/>
      <c r="B194" s="89"/>
      <c r="C194" s="2"/>
      <c r="D194" s="89"/>
      <c r="E194" s="89"/>
      <c r="F194" s="89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R194" s="19"/>
      <c r="S194" s="19"/>
      <c r="T194" s="19"/>
      <c r="U194" s="19"/>
    </row>
    <row r="195" spans="1:21" s="37" customFormat="1">
      <c r="A195" s="4"/>
      <c r="B195" s="89"/>
      <c r="C195" s="2"/>
      <c r="D195" s="89"/>
      <c r="E195" s="89"/>
      <c r="F195" s="89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R195" s="19"/>
      <c r="S195" s="19"/>
      <c r="T195" s="19"/>
      <c r="U195" s="19"/>
    </row>
    <row r="196" spans="1:21" s="37" customFormat="1">
      <c r="A196" s="4"/>
      <c r="B196" s="89"/>
      <c r="C196" s="2"/>
      <c r="D196" s="89"/>
      <c r="E196" s="89"/>
      <c r="F196" s="89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R196" s="19"/>
      <c r="S196" s="19"/>
      <c r="T196" s="19"/>
      <c r="U196" s="19"/>
    </row>
    <row r="197" spans="1:21" s="37" customFormat="1">
      <c r="A197" s="4"/>
      <c r="B197" s="89"/>
      <c r="C197" s="2"/>
      <c r="D197" s="89"/>
      <c r="E197" s="89"/>
      <c r="F197" s="89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R197" s="19"/>
      <c r="S197" s="19"/>
      <c r="T197" s="19"/>
      <c r="U197" s="19"/>
    </row>
    <row r="198" spans="1:21" s="37" customFormat="1">
      <c r="A198" s="4"/>
      <c r="B198" s="89"/>
      <c r="C198" s="2"/>
      <c r="D198" s="89"/>
      <c r="E198" s="89"/>
      <c r="F198" s="89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R198" s="19"/>
      <c r="S198" s="19"/>
      <c r="T198" s="19"/>
      <c r="U198" s="19"/>
    </row>
    <row r="199" spans="1:21" s="37" customFormat="1">
      <c r="A199" s="4"/>
      <c r="B199" s="89"/>
      <c r="C199" s="2"/>
      <c r="D199" s="89"/>
      <c r="E199" s="89"/>
      <c r="F199" s="89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R199" s="19"/>
      <c r="S199" s="19"/>
      <c r="T199" s="19"/>
      <c r="U199" s="19"/>
    </row>
    <row r="200" spans="1:21" s="37" customFormat="1">
      <c r="A200" s="4"/>
      <c r="B200" s="89"/>
      <c r="C200" s="2"/>
      <c r="D200" s="89"/>
      <c r="E200" s="89"/>
      <c r="F200" s="89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R200" s="19"/>
      <c r="S200" s="19"/>
      <c r="T200" s="19"/>
      <c r="U200" s="19"/>
    </row>
    <row r="201" spans="1:21" s="37" customFormat="1">
      <c r="A201" s="4"/>
      <c r="B201" s="89"/>
      <c r="C201" s="2"/>
      <c r="D201" s="89"/>
      <c r="E201" s="89"/>
      <c r="F201" s="89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R201" s="19"/>
      <c r="S201" s="19"/>
      <c r="T201" s="19"/>
      <c r="U201" s="19"/>
    </row>
    <row r="202" spans="1:21" s="37" customFormat="1">
      <c r="A202" s="4"/>
      <c r="B202" s="89"/>
      <c r="C202" s="2"/>
      <c r="D202" s="89"/>
      <c r="E202" s="89"/>
      <c r="F202" s="89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R202" s="19"/>
      <c r="S202" s="19"/>
      <c r="T202" s="19"/>
      <c r="U202" s="19"/>
    </row>
    <row r="203" spans="1:21" s="37" customFormat="1">
      <c r="A203" s="4"/>
      <c r="B203" s="89"/>
      <c r="C203" s="2"/>
      <c r="D203" s="89"/>
      <c r="E203" s="89"/>
      <c r="F203" s="89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R203" s="19"/>
      <c r="S203" s="19"/>
      <c r="T203" s="19"/>
      <c r="U203" s="19"/>
    </row>
    <row r="204" spans="1:21" s="37" customFormat="1">
      <c r="A204" s="4"/>
      <c r="B204" s="89"/>
      <c r="C204" s="2"/>
      <c r="D204" s="89"/>
      <c r="E204" s="89"/>
      <c r="F204" s="89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R204" s="19"/>
      <c r="S204" s="19"/>
      <c r="T204" s="19"/>
      <c r="U204" s="19"/>
    </row>
    <row r="205" spans="1:21" s="37" customFormat="1">
      <c r="A205" s="4"/>
      <c r="B205" s="89"/>
      <c r="C205" s="2"/>
      <c r="D205" s="89"/>
      <c r="E205" s="89"/>
      <c r="F205" s="89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R205" s="19"/>
      <c r="S205" s="19"/>
      <c r="T205" s="19"/>
      <c r="U205" s="19"/>
    </row>
    <row r="206" spans="1:21" s="37" customFormat="1">
      <c r="A206" s="4"/>
      <c r="B206" s="89"/>
      <c r="C206" s="2"/>
      <c r="D206" s="89"/>
      <c r="E206" s="89"/>
      <c r="F206" s="89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R206" s="19"/>
      <c r="S206" s="19"/>
      <c r="T206" s="19"/>
      <c r="U206" s="19"/>
    </row>
    <row r="207" spans="1:21" s="37" customFormat="1">
      <c r="A207" s="4"/>
      <c r="B207" s="89"/>
      <c r="C207" s="2"/>
      <c r="D207" s="89"/>
      <c r="E207" s="89"/>
      <c r="F207" s="89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R207" s="19"/>
      <c r="S207" s="19"/>
      <c r="T207" s="19"/>
      <c r="U207" s="19"/>
    </row>
    <row r="208" spans="1:21" s="37" customFormat="1">
      <c r="A208" s="4"/>
      <c r="B208" s="89"/>
      <c r="C208" s="2"/>
      <c r="D208" s="89"/>
      <c r="E208" s="89"/>
      <c r="F208" s="89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R208" s="19"/>
      <c r="S208" s="19"/>
      <c r="T208" s="19"/>
      <c r="U208" s="19"/>
    </row>
    <row r="209" spans="1:21" s="37" customFormat="1">
      <c r="A209" s="4"/>
      <c r="B209" s="89"/>
      <c r="C209" s="2"/>
      <c r="D209" s="89"/>
      <c r="E209" s="89"/>
      <c r="F209" s="89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R209" s="19"/>
      <c r="S209" s="19"/>
      <c r="T209" s="19"/>
      <c r="U209" s="19"/>
    </row>
    <row r="210" spans="1:21" s="37" customFormat="1">
      <c r="A210" s="4"/>
      <c r="B210" s="89"/>
      <c r="C210" s="2"/>
      <c r="D210" s="89"/>
      <c r="E210" s="89"/>
      <c r="F210" s="89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R210" s="19"/>
      <c r="S210" s="19"/>
      <c r="T210" s="19"/>
      <c r="U210" s="19"/>
    </row>
    <row r="211" spans="1:21" s="37" customFormat="1">
      <c r="A211" s="4"/>
      <c r="B211" s="89"/>
      <c r="C211" s="2"/>
      <c r="D211" s="89"/>
      <c r="E211" s="89"/>
      <c r="F211" s="89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R211" s="19"/>
      <c r="S211" s="19"/>
      <c r="T211" s="19"/>
      <c r="U211" s="19"/>
    </row>
    <row r="212" spans="1:21" s="37" customFormat="1">
      <c r="A212" s="4"/>
      <c r="B212" s="89"/>
      <c r="C212" s="2"/>
      <c r="D212" s="89"/>
      <c r="E212" s="89"/>
      <c r="F212" s="89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R212" s="19"/>
      <c r="S212" s="19"/>
      <c r="T212" s="19"/>
      <c r="U212" s="19"/>
    </row>
    <row r="213" spans="1:21" s="37" customFormat="1">
      <c r="A213" s="4"/>
      <c r="B213" s="89"/>
      <c r="C213" s="2"/>
      <c r="D213" s="89"/>
      <c r="E213" s="89"/>
      <c r="F213" s="89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R213" s="19"/>
      <c r="S213" s="19"/>
      <c r="T213" s="19"/>
      <c r="U213" s="19"/>
    </row>
    <row r="214" spans="1:21" s="37" customFormat="1">
      <c r="A214" s="4"/>
      <c r="B214" s="89"/>
      <c r="C214" s="2"/>
      <c r="D214" s="89"/>
      <c r="E214" s="89"/>
      <c r="F214" s="89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R214" s="19"/>
      <c r="S214" s="19"/>
      <c r="T214" s="19"/>
      <c r="U214" s="19"/>
    </row>
    <row r="215" spans="1:21" s="37" customFormat="1">
      <c r="A215" s="4"/>
      <c r="B215" s="89"/>
      <c r="C215" s="2"/>
      <c r="D215" s="89"/>
      <c r="E215" s="89"/>
      <c r="F215" s="89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R215" s="19"/>
      <c r="S215" s="19"/>
      <c r="T215" s="19"/>
      <c r="U215" s="19"/>
    </row>
    <row r="216" spans="1:21" s="37" customFormat="1">
      <c r="A216" s="4"/>
      <c r="B216" s="89"/>
      <c r="C216" s="2"/>
      <c r="D216" s="89"/>
      <c r="E216" s="89"/>
      <c r="F216" s="89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R216" s="19"/>
      <c r="S216" s="19"/>
      <c r="T216" s="19"/>
      <c r="U216" s="19"/>
    </row>
    <row r="217" spans="1:21" s="37" customFormat="1">
      <c r="A217" s="4"/>
      <c r="B217" s="89"/>
      <c r="C217" s="2"/>
      <c r="D217" s="89"/>
      <c r="E217" s="89"/>
      <c r="F217" s="89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R217" s="19"/>
      <c r="S217" s="19"/>
      <c r="T217" s="19"/>
      <c r="U217" s="19"/>
    </row>
    <row r="218" spans="1:21" s="37" customFormat="1">
      <c r="A218" s="4"/>
      <c r="B218" s="89"/>
      <c r="C218" s="2"/>
      <c r="D218" s="89"/>
      <c r="E218" s="89"/>
      <c r="F218" s="89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R218" s="19"/>
      <c r="S218" s="19"/>
      <c r="T218" s="19"/>
      <c r="U218" s="19"/>
    </row>
    <row r="219" spans="1:21" s="37" customFormat="1">
      <c r="A219" s="4"/>
      <c r="B219" s="89"/>
      <c r="C219" s="2"/>
      <c r="D219" s="89"/>
      <c r="E219" s="89"/>
      <c r="F219" s="89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R219" s="19"/>
      <c r="S219" s="19"/>
      <c r="T219" s="19"/>
      <c r="U219" s="19"/>
    </row>
    <row r="220" spans="1:21" s="37" customFormat="1">
      <c r="A220" s="4"/>
      <c r="B220" s="89"/>
      <c r="C220" s="2"/>
      <c r="D220" s="89"/>
      <c r="E220" s="89"/>
      <c r="F220" s="89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R220" s="19"/>
      <c r="S220" s="19"/>
      <c r="T220" s="19"/>
      <c r="U220" s="19"/>
    </row>
    <row r="221" spans="1:21" s="37" customFormat="1">
      <c r="A221" s="4"/>
      <c r="B221" s="89"/>
      <c r="C221" s="2"/>
      <c r="D221" s="89"/>
      <c r="E221" s="89"/>
      <c r="F221" s="89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R221" s="19"/>
      <c r="S221" s="19"/>
      <c r="T221" s="19"/>
      <c r="U221" s="19"/>
    </row>
    <row r="222" spans="1:21" s="37" customFormat="1">
      <c r="A222" s="4"/>
      <c r="B222" s="89"/>
      <c r="C222" s="2"/>
      <c r="D222" s="89"/>
      <c r="E222" s="89"/>
      <c r="F222" s="89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R222" s="19"/>
      <c r="S222" s="19"/>
      <c r="T222" s="19"/>
      <c r="U222" s="19"/>
    </row>
    <row r="223" spans="1:21" s="37" customFormat="1">
      <c r="A223" s="4"/>
      <c r="B223" s="89"/>
      <c r="C223" s="2"/>
      <c r="D223" s="89"/>
      <c r="E223" s="89"/>
      <c r="F223" s="89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R223" s="19"/>
      <c r="S223" s="19"/>
      <c r="T223" s="19"/>
      <c r="U223" s="19"/>
    </row>
    <row r="224" spans="1:21" s="37" customFormat="1">
      <c r="A224" s="4"/>
      <c r="B224" s="89"/>
      <c r="C224" s="2"/>
      <c r="D224" s="89"/>
      <c r="E224" s="89"/>
      <c r="F224" s="89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R224" s="19"/>
      <c r="S224" s="19"/>
      <c r="T224" s="19"/>
      <c r="U224" s="19"/>
    </row>
    <row r="225" spans="1:21" s="37" customFormat="1">
      <c r="A225" s="4"/>
      <c r="B225" s="89"/>
      <c r="C225" s="2"/>
      <c r="D225" s="89"/>
      <c r="E225" s="89"/>
      <c r="F225" s="89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R225" s="19"/>
      <c r="S225" s="19"/>
      <c r="T225" s="19"/>
      <c r="U225" s="19"/>
    </row>
    <row r="226" spans="1:21" s="37" customFormat="1">
      <c r="A226" s="4"/>
      <c r="B226" s="89"/>
      <c r="C226" s="2"/>
      <c r="D226" s="89"/>
      <c r="E226" s="89"/>
      <c r="F226" s="89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R226" s="19"/>
      <c r="S226" s="19"/>
      <c r="T226" s="19"/>
      <c r="U226" s="19"/>
    </row>
    <row r="227" spans="1:21" s="37" customFormat="1">
      <c r="A227" s="4"/>
      <c r="B227" s="89"/>
      <c r="C227" s="2"/>
      <c r="D227" s="89"/>
      <c r="E227" s="89"/>
      <c r="F227" s="89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R227" s="19"/>
      <c r="S227" s="19"/>
      <c r="T227" s="19"/>
      <c r="U227" s="19"/>
    </row>
    <row r="228" spans="1:21" s="37" customFormat="1">
      <c r="A228" s="4"/>
      <c r="B228" s="89"/>
      <c r="C228" s="2"/>
      <c r="D228" s="89"/>
      <c r="E228" s="89"/>
      <c r="F228" s="89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R228" s="19"/>
      <c r="S228" s="19"/>
      <c r="T228" s="19"/>
      <c r="U228" s="19"/>
    </row>
    <row r="229" spans="1:21" s="37" customFormat="1">
      <c r="A229" s="4"/>
      <c r="B229" s="89"/>
      <c r="C229" s="2"/>
      <c r="D229" s="89"/>
      <c r="E229" s="89"/>
      <c r="F229" s="89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R229" s="19"/>
      <c r="S229" s="19"/>
      <c r="T229" s="19"/>
      <c r="U229" s="19"/>
    </row>
    <row r="230" spans="1:21" s="37" customFormat="1">
      <c r="A230" s="4"/>
      <c r="B230" s="89"/>
      <c r="C230" s="2"/>
      <c r="D230" s="89"/>
      <c r="E230" s="89"/>
      <c r="F230" s="89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R230" s="19"/>
      <c r="S230" s="19"/>
      <c r="T230" s="19"/>
      <c r="U230" s="19"/>
    </row>
    <row r="231" spans="1:21" s="37" customFormat="1">
      <c r="A231" s="4"/>
      <c r="B231" s="89"/>
      <c r="C231" s="2"/>
      <c r="D231" s="89"/>
      <c r="E231" s="89"/>
      <c r="F231" s="89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R231" s="19"/>
      <c r="S231" s="19"/>
      <c r="T231" s="19"/>
      <c r="U231" s="19"/>
    </row>
    <row r="232" spans="1:21" s="37" customFormat="1">
      <c r="A232" s="4"/>
      <c r="B232" s="89"/>
      <c r="C232" s="2"/>
      <c r="D232" s="89"/>
      <c r="E232" s="89"/>
      <c r="F232" s="89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R232" s="19"/>
      <c r="S232" s="19"/>
      <c r="T232" s="19"/>
      <c r="U232" s="19"/>
    </row>
    <row r="233" spans="1:21" s="37" customFormat="1">
      <c r="A233" s="4"/>
      <c r="B233" s="89"/>
      <c r="C233" s="2"/>
      <c r="D233" s="89"/>
      <c r="E233" s="89"/>
      <c r="F233" s="89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R233" s="19"/>
      <c r="S233" s="19"/>
      <c r="T233" s="19"/>
      <c r="U233" s="19"/>
    </row>
    <row r="234" spans="1:21" s="37" customFormat="1">
      <c r="A234" s="4"/>
      <c r="B234" s="89"/>
      <c r="C234" s="2"/>
      <c r="D234" s="89"/>
      <c r="E234" s="89"/>
      <c r="F234" s="89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R234" s="19"/>
      <c r="S234" s="19"/>
      <c r="T234" s="19"/>
      <c r="U234" s="19"/>
    </row>
    <row r="235" spans="1:21" s="37" customFormat="1">
      <c r="A235" s="4"/>
      <c r="B235" s="89"/>
      <c r="C235" s="2"/>
      <c r="D235" s="89"/>
      <c r="E235" s="89"/>
      <c r="F235" s="89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R235" s="19"/>
      <c r="S235" s="19"/>
      <c r="T235" s="19"/>
      <c r="U235" s="19"/>
    </row>
    <row r="236" spans="1:21" s="37" customFormat="1">
      <c r="A236" s="4"/>
      <c r="B236" s="89"/>
      <c r="C236" s="2"/>
      <c r="D236" s="89"/>
      <c r="E236" s="89"/>
      <c r="F236" s="89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R236" s="19"/>
      <c r="S236" s="19"/>
      <c r="T236" s="19"/>
      <c r="U236" s="19"/>
    </row>
    <row r="237" spans="1:21" s="37" customFormat="1">
      <c r="A237" s="4"/>
      <c r="B237" s="89"/>
      <c r="C237" s="2"/>
      <c r="D237" s="89"/>
      <c r="E237" s="89"/>
      <c r="F237" s="89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R237" s="19"/>
      <c r="S237" s="19"/>
      <c r="T237" s="19"/>
      <c r="U237" s="19"/>
    </row>
    <row r="238" spans="1:21" s="37" customFormat="1">
      <c r="A238" s="4"/>
      <c r="B238" s="89"/>
      <c r="C238" s="2"/>
      <c r="D238" s="89"/>
      <c r="E238" s="89"/>
      <c r="F238" s="89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R238" s="19"/>
      <c r="S238" s="19"/>
      <c r="T238" s="19"/>
      <c r="U238" s="19"/>
    </row>
    <row r="239" spans="1:21" s="37" customFormat="1">
      <c r="A239" s="4"/>
      <c r="B239" s="89"/>
      <c r="C239" s="2"/>
      <c r="D239" s="89"/>
      <c r="E239" s="89"/>
      <c r="F239" s="89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R239" s="19"/>
      <c r="S239" s="19"/>
      <c r="T239" s="19"/>
      <c r="U239" s="19"/>
    </row>
    <row r="240" spans="1:21" s="37" customFormat="1">
      <c r="A240" s="4"/>
      <c r="B240" s="89"/>
      <c r="C240" s="2"/>
      <c r="D240" s="89"/>
      <c r="E240" s="89"/>
      <c r="F240" s="89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R240" s="19"/>
      <c r="S240" s="19"/>
      <c r="T240" s="19"/>
      <c r="U240" s="19"/>
    </row>
    <row r="241" spans="1:21" s="37" customFormat="1">
      <c r="A241" s="4"/>
      <c r="B241" s="89"/>
      <c r="C241" s="2"/>
      <c r="D241" s="89"/>
      <c r="E241" s="89"/>
      <c r="F241" s="89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R241" s="19"/>
      <c r="S241" s="19"/>
      <c r="T241" s="19"/>
      <c r="U241" s="19"/>
    </row>
    <row r="242" spans="1:21" s="37" customFormat="1">
      <c r="A242" s="4"/>
      <c r="B242" s="89"/>
      <c r="C242" s="2"/>
      <c r="D242" s="89"/>
      <c r="E242" s="89"/>
      <c r="F242" s="89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R242" s="19"/>
      <c r="S242" s="19"/>
      <c r="T242" s="19"/>
      <c r="U242" s="19"/>
    </row>
    <row r="243" spans="1:21" s="37" customFormat="1">
      <c r="A243" s="4"/>
      <c r="B243" s="89"/>
      <c r="C243" s="2"/>
      <c r="D243" s="89"/>
      <c r="E243" s="89"/>
      <c r="F243" s="89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R243" s="19"/>
      <c r="S243" s="19"/>
      <c r="T243" s="19"/>
      <c r="U243" s="19"/>
    </row>
    <row r="244" spans="1:21" s="37" customFormat="1">
      <c r="A244" s="4"/>
      <c r="B244" s="89"/>
      <c r="C244" s="2"/>
      <c r="D244" s="89"/>
      <c r="E244" s="89"/>
      <c r="F244" s="89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R244" s="19"/>
      <c r="S244" s="19"/>
      <c r="T244" s="19"/>
      <c r="U244" s="19"/>
    </row>
    <row r="245" spans="1:21" s="37" customFormat="1">
      <c r="A245" s="4"/>
      <c r="B245" s="89"/>
      <c r="C245" s="2"/>
      <c r="D245" s="89"/>
      <c r="E245" s="89"/>
      <c r="F245" s="89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R245" s="19"/>
      <c r="S245" s="19"/>
      <c r="T245" s="19"/>
      <c r="U245" s="19"/>
    </row>
    <row r="246" spans="1:21" s="37" customFormat="1">
      <c r="A246" s="4"/>
      <c r="B246" s="89"/>
      <c r="C246" s="2"/>
      <c r="D246" s="89"/>
      <c r="E246" s="89"/>
      <c r="F246" s="89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R246" s="19"/>
      <c r="S246" s="19"/>
      <c r="T246" s="19"/>
      <c r="U246" s="19"/>
    </row>
    <row r="247" spans="1:21" s="37" customFormat="1">
      <c r="A247" s="4"/>
      <c r="B247" s="89"/>
      <c r="C247" s="2"/>
      <c r="D247" s="89"/>
      <c r="E247" s="89"/>
      <c r="F247" s="89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R247" s="19"/>
      <c r="S247" s="19"/>
      <c r="T247" s="19"/>
      <c r="U247" s="19"/>
    </row>
    <row r="248" spans="1:21" s="37" customFormat="1">
      <c r="A248" s="4"/>
      <c r="B248" s="89"/>
      <c r="C248" s="2"/>
      <c r="D248" s="89"/>
      <c r="E248" s="89"/>
      <c r="F248" s="89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R248" s="19"/>
      <c r="S248" s="19"/>
      <c r="T248" s="19"/>
      <c r="U248" s="19"/>
    </row>
    <row r="249" spans="1:21" s="37" customFormat="1">
      <c r="A249" s="4"/>
      <c r="B249" s="89"/>
      <c r="C249" s="2"/>
      <c r="D249" s="89"/>
      <c r="E249" s="89"/>
      <c r="F249" s="89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R249" s="19"/>
      <c r="S249" s="19"/>
      <c r="T249" s="19"/>
      <c r="U249" s="19"/>
    </row>
    <row r="250" spans="1:21" s="37" customFormat="1">
      <c r="A250" s="4"/>
      <c r="B250" s="89"/>
      <c r="C250" s="2"/>
      <c r="D250" s="89"/>
      <c r="E250" s="89"/>
      <c r="F250" s="89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R250" s="19"/>
      <c r="S250" s="19"/>
      <c r="T250" s="19"/>
      <c r="U250" s="19"/>
    </row>
    <row r="251" spans="1:21" s="37" customFormat="1">
      <c r="A251" s="4"/>
      <c r="B251" s="89"/>
      <c r="C251" s="2"/>
      <c r="D251" s="89"/>
      <c r="E251" s="89"/>
      <c r="F251" s="89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R251" s="19"/>
      <c r="S251" s="19"/>
      <c r="T251" s="19"/>
      <c r="U251" s="19"/>
    </row>
    <row r="252" spans="1:21" s="37" customFormat="1">
      <c r="A252" s="4"/>
      <c r="B252" s="89"/>
      <c r="C252" s="2"/>
      <c r="D252" s="89"/>
      <c r="E252" s="89"/>
      <c r="F252" s="89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R252" s="19"/>
      <c r="S252" s="19"/>
      <c r="T252" s="19"/>
      <c r="U252" s="19"/>
    </row>
    <row r="253" spans="1:21" s="37" customFormat="1">
      <c r="A253" s="4"/>
      <c r="B253" s="89"/>
      <c r="C253" s="2"/>
      <c r="D253" s="89"/>
      <c r="E253" s="89"/>
      <c r="F253" s="89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R253" s="19"/>
      <c r="S253" s="19"/>
      <c r="T253" s="19"/>
      <c r="U253" s="19"/>
    </row>
    <row r="254" spans="1:21" s="37" customFormat="1">
      <c r="A254" s="4"/>
      <c r="B254" s="89"/>
      <c r="C254" s="2"/>
      <c r="D254" s="89"/>
      <c r="E254" s="89"/>
      <c r="F254" s="89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R254" s="19"/>
      <c r="S254" s="19"/>
      <c r="T254" s="19"/>
      <c r="U254" s="19"/>
    </row>
    <row r="255" spans="1:21" s="37" customFormat="1">
      <c r="A255" s="4"/>
      <c r="B255" s="89"/>
      <c r="C255" s="2"/>
      <c r="D255" s="89"/>
      <c r="E255" s="89"/>
      <c r="F255" s="89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R255" s="19"/>
      <c r="S255" s="19"/>
      <c r="T255" s="19"/>
      <c r="U255" s="19"/>
    </row>
    <row r="256" spans="1:21" s="37" customFormat="1">
      <c r="A256" s="4"/>
      <c r="B256" s="89"/>
      <c r="C256" s="2"/>
      <c r="D256" s="89"/>
      <c r="E256" s="89"/>
      <c r="F256" s="89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R256" s="19"/>
      <c r="S256" s="19"/>
      <c r="T256" s="19"/>
      <c r="U256" s="19"/>
    </row>
    <row r="257" spans="1:21" s="37" customFormat="1">
      <c r="A257" s="4"/>
      <c r="B257" s="89"/>
      <c r="C257" s="2"/>
      <c r="D257" s="89"/>
      <c r="E257" s="89"/>
      <c r="F257" s="89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R257" s="19"/>
      <c r="S257" s="19"/>
      <c r="T257" s="19"/>
      <c r="U257" s="19"/>
    </row>
    <row r="258" spans="1:21" s="37" customFormat="1">
      <c r="A258" s="4"/>
      <c r="B258" s="89"/>
      <c r="C258" s="2"/>
      <c r="D258" s="89"/>
      <c r="E258" s="89"/>
      <c r="F258" s="89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R258" s="19"/>
      <c r="S258" s="19"/>
      <c r="T258" s="19"/>
      <c r="U258" s="19"/>
    </row>
    <row r="259" spans="1:21" s="37" customFormat="1">
      <c r="A259" s="4"/>
      <c r="B259" s="89"/>
      <c r="C259" s="2"/>
      <c r="D259" s="89"/>
      <c r="E259" s="89"/>
      <c r="F259" s="89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R259" s="19"/>
      <c r="S259" s="19"/>
      <c r="T259" s="19"/>
      <c r="U259" s="19"/>
    </row>
    <row r="260" spans="1:21" s="37" customFormat="1">
      <c r="A260" s="4"/>
      <c r="B260" s="89"/>
      <c r="C260" s="2"/>
      <c r="D260" s="89"/>
      <c r="E260" s="89"/>
      <c r="F260" s="89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R260" s="19"/>
      <c r="S260" s="19"/>
      <c r="T260" s="19"/>
      <c r="U260" s="19"/>
    </row>
    <row r="261" spans="1:21" s="37" customFormat="1">
      <c r="A261" s="4"/>
      <c r="B261" s="89"/>
      <c r="C261" s="2"/>
      <c r="D261" s="89"/>
      <c r="E261" s="89"/>
      <c r="F261" s="89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R261" s="19"/>
      <c r="S261" s="19"/>
      <c r="T261" s="19"/>
      <c r="U261" s="19"/>
    </row>
    <row r="262" spans="1:21" s="37" customFormat="1">
      <c r="A262" s="4"/>
      <c r="B262" s="89"/>
      <c r="C262" s="2"/>
      <c r="D262" s="89"/>
      <c r="E262" s="89"/>
      <c r="F262" s="89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R262" s="19"/>
      <c r="S262" s="19"/>
      <c r="T262" s="19"/>
      <c r="U262" s="19"/>
    </row>
    <row r="263" spans="1:21" s="37" customFormat="1">
      <c r="A263" s="4"/>
      <c r="B263" s="89"/>
      <c r="C263" s="2"/>
      <c r="D263" s="89"/>
      <c r="E263" s="89"/>
      <c r="F263" s="89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R263" s="19"/>
      <c r="S263" s="19"/>
      <c r="T263" s="19"/>
      <c r="U263" s="19"/>
    </row>
    <row r="264" spans="1:21" s="37" customFormat="1">
      <c r="A264" s="4"/>
      <c r="B264" s="89"/>
      <c r="C264" s="2"/>
      <c r="D264" s="89"/>
      <c r="E264" s="89"/>
      <c r="F264" s="89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R264" s="19"/>
      <c r="S264" s="19"/>
      <c r="T264" s="19"/>
      <c r="U264" s="19"/>
    </row>
    <row r="265" spans="1:21" s="37" customFormat="1">
      <c r="A265" s="4"/>
      <c r="B265" s="89"/>
      <c r="C265" s="2"/>
      <c r="D265" s="89"/>
      <c r="E265" s="89"/>
      <c r="F265" s="89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R265" s="19"/>
      <c r="S265" s="19"/>
      <c r="T265" s="19"/>
      <c r="U265" s="19"/>
    </row>
    <row r="266" spans="1:21" s="37" customFormat="1">
      <c r="A266" s="4"/>
      <c r="B266" s="89"/>
      <c r="C266" s="2"/>
      <c r="D266" s="89"/>
      <c r="E266" s="89"/>
      <c r="F266" s="89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R266" s="19"/>
      <c r="S266" s="19"/>
      <c r="T266" s="19"/>
      <c r="U266" s="19"/>
    </row>
    <row r="267" spans="1:21" s="37" customFormat="1">
      <c r="A267" s="4"/>
      <c r="B267" s="89"/>
      <c r="C267" s="2"/>
      <c r="D267" s="89"/>
      <c r="E267" s="89"/>
      <c r="F267" s="89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R267" s="19"/>
      <c r="S267" s="19"/>
      <c r="T267" s="19"/>
      <c r="U267" s="19"/>
    </row>
    <row r="268" spans="1:21" s="37" customFormat="1">
      <c r="A268" s="4"/>
      <c r="B268" s="89"/>
      <c r="C268" s="2"/>
      <c r="D268" s="89"/>
      <c r="E268" s="89"/>
      <c r="F268" s="89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R268" s="19"/>
      <c r="S268" s="19"/>
      <c r="T268" s="19"/>
      <c r="U268" s="19"/>
    </row>
    <row r="269" spans="1:21" s="37" customFormat="1">
      <c r="A269" s="4"/>
      <c r="B269" s="89"/>
      <c r="C269" s="2"/>
      <c r="D269" s="89"/>
      <c r="E269" s="89"/>
      <c r="F269" s="89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R269" s="19"/>
      <c r="S269" s="19"/>
      <c r="T269" s="19"/>
      <c r="U269" s="19"/>
    </row>
    <row r="270" spans="1:21" s="37" customFormat="1">
      <c r="A270" s="4"/>
      <c r="B270" s="89"/>
      <c r="C270" s="2"/>
      <c r="D270" s="89"/>
      <c r="E270" s="89"/>
      <c r="F270" s="89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R270" s="19"/>
      <c r="S270" s="19"/>
      <c r="T270" s="19"/>
      <c r="U270" s="19"/>
    </row>
    <row r="271" spans="1:21" s="37" customFormat="1">
      <c r="A271" s="4"/>
      <c r="B271" s="89"/>
      <c r="C271" s="2"/>
      <c r="D271" s="89"/>
      <c r="E271" s="89"/>
      <c r="F271" s="89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R271" s="19"/>
      <c r="S271" s="19"/>
      <c r="T271" s="19"/>
      <c r="U271" s="19"/>
    </row>
    <row r="272" spans="1:21" s="37" customFormat="1">
      <c r="A272" s="4"/>
      <c r="B272" s="89"/>
      <c r="C272" s="2"/>
      <c r="D272" s="89"/>
      <c r="E272" s="89"/>
      <c r="F272" s="89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R272" s="19"/>
      <c r="S272" s="19"/>
      <c r="T272" s="19"/>
      <c r="U272" s="19"/>
    </row>
    <row r="273" spans="1:21" s="37" customFormat="1">
      <c r="A273" s="4"/>
      <c r="B273" s="89"/>
      <c r="C273" s="2"/>
      <c r="D273" s="89"/>
      <c r="E273" s="89"/>
      <c r="F273" s="89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R273" s="19"/>
      <c r="S273" s="19"/>
      <c r="T273" s="19"/>
      <c r="U273" s="19"/>
    </row>
    <row r="274" spans="1:21" s="37" customFormat="1">
      <c r="A274" s="4"/>
      <c r="B274" s="89"/>
      <c r="C274" s="2"/>
      <c r="D274" s="89"/>
      <c r="E274" s="89"/>
      <c r="F274" s="89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R274" s="19"/>
      <c r="S274" s="19"/>
      <c r="T274" s="19"/>
      <c r="U274" s="19"/>
    </row>
    <row r="275" spans="1:21" s="37" customFormat="1">
      <c r="A275" s="4"/>
      <c r="B275" s="89"/>
      <c r="C275" s="2"/>
      <c r="D275" s="89"/>
      <c r="E275" s="89"/>
      <c r="F275" s="89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R275" s="19"/>
      <c r="S275" s="19"/>
      <c r="T275" s="19"/>
      <c r="U275" s="19"/>
    </row>
    <row r="276" spans="1:21" s="37" customFormat="1">
      <c r="A276" s="4"/>
      <c r="B276" s="89"/>
      <c r="C276" s="2"/>
      <c r="D276" s="89"/>
      <c r="E276" s="89"/>
      <c r="F276" s="89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R276" s="19"/>
      <c r="S276" s="19"/>
      <c r="T276" s="19"/>
      <c r="U276" s="19"/>
    </row>
    <row r="277" spans="1:21" s="37" customFormat="1">
      <c r="A277" s="4"/>
      <c r="B277" s="89"/>
      <c r="C277" s="2"/>
      <c r="D277" s="89"/>
      <c r="E277" s="89"/>
      <c r="F277" s="89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R277" s="19"/>
      <c r="S277" s="19"/>
      <c r="T277" s="19"/>
      <c r="U277" s="19"/>
    </row>
    <row r="278" spans="1:21" s="37" customFormat="1">
      <c r="A278" s="4"/>
      <c r="B278" s="89"/>
      <c r="C278" s="2"/>
      <c r="D278" s="89"/>
      <c r="E278" s="89"/>
      <c r="F278" s="89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R278" s="19"/>
      <c r="S278" s="19"/>
      <c r="T278" s="19"/>
      <c r="U278" s="19"/>
    </row>
    <row r="279" spans="1:21" s="37" customFormat="1">
      <c r="A279" s="4"/>
      <c r="B279" s="89"/>
      <c r="C279" s="2"/>
      <c r="D279" s="89"/>
      <c r="E279" s="89"/>
      <c r="F279" s="89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R279" s="19"/>
      <c r="S279" s="19"/>
      <c r="T279" s="19"/>
      <c r="U279" s="19"/>
    </row>
    <row r="280" spans="1:21" s="37" customFormat="1">
      <c r="A280" s="4"/>
      <c r="B280" s="89"/>
      <c r="C280" s="2"/>
      <c r="D280" s="89"/>
      <c r="E280" s="89"/>
      <c r="F280" s="89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R280" s="19"/>
      <c r="S280" s="19"/>
      <c r="T280" s="19"/>
      <c r="U280" s="19"/>
    </row>
    <row r="281" spans="1:21" s="37" customFormat="1">
      <c r="A281" s="4"/>
      <c r="B281" s="89"/>
      <c r="C281" s="2"/>
      <c r="D281" s="89"/>
      <c r="E281" s="89"/>
      <c r="F281" s="89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R281" s="19"/>
      <c r="S281" s="19"/>
      <c r="T281" s="19"/>
      <c r="U281" s="19"/>
    </row>
    <row r="282" spans="1:21" s="37" customFormat="1">
      <c r="A282" s="4"/>
      <c r="B282" s="89"/>
      <c r="C282" s="2"/>
      <c r="D282" s="89"/>
      <c r="E282" s="89"/>
      <c r="F282" s="89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R282" s="19"/>
      <c r="S282" s="19"/>
      <c r="T282" s="19"/>
      <c r="U282" s="19"/>
    </row>
    <row r="283" spans="1:21" s="37" customFormat="1">
      <c r="A283" s="4"/>
      <c r="B283" s="89"/>
      <c r="C283" s="2"/>
      <c r="D283" s="89"/>
      <c r="E283" s="89"/>
      <c r="F283" s="89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R283" s="19"/>
      <c r="S283" s="19"/>
      <c r="T283" s="19"/>
      <c r="U283" s="19"/>
    </row>
    <row r="284" spans="1:21" s="37" customFormat="1">
      <c r="A284" s="4"/>
      <c r="B284" s="89"/>
      <c r="C284" s="2"/>
      <c r="D284" s="89"/>
      <c r="E284" s="89"/>
      <c r="F284" s="89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R284" s="19"/>
      <c r="S284" s="19"/>
      <c r="T284" s="19"/>
      <c r="U284" s="19"/>
    </row>
    <row r="285" spans="1:21" s="37" customFormat="1">
      <c r="A285" s="4"/>
      <c r="B285" s="89"/>
      <c r="C285" s="2"/>
      <c r="D285" s="89"/>
      <c r="E285" s="89"/>
      <c r="F285" s="89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R285" s="19"/>
      <c r="S285" s="19"/>
      <c r="T285" s="19"/>
      <c r="U285" s="19"/>
    </row>
    <row r="286" spans="1:21" s="37" customFormat="1">
      <c r="A286" s="4"/>
      <c r="B286" s="89"/>
      <c r="C286" s="2"/>
      <c r="D286" s="89"/>
      <c r="E286" s="89"/>
      <c r="F286" s="89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R286" s="19"/>
      <c r="S286" s="19"/>
      <c r="T286" s="19"/>
      <c r="U286" s="19"/>
    </row>
    <row r="287" spans="1:21" s="37" customFormat="1">
      <c r="A287" s="4"/>
      <c r="B287" s="89"/>
      <c r="C287" s="2"/>
      <c r="D287" s="89"/>
      <c r="E287" s="89"/>
      <c r="F287" s="89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R287" s="19"/>
      <c r="S287" s="19"/>
      <c r="T287" s="19"/>
      <c r="U287" s="19"/>
    </row>
    <row r="288" spans="1:21" s="37" customFormat="1">
      <c r="A288" s="4"/>
      <c r="B288" s="89"/>
      <c r="C288" s="2"/>
      <c r="D288" s="89"/>
      <c r="E288" s="89"/>
      <c r="F288" s="89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R288" s="19"/>
      <c r="S288" s="19"/>
      <c r="T288" s="19"/>
      <c r="U288" s="19"/>
    </row>
    <row r="289" spans="1:21" s="37" customFormat="1">
      <c r="A289" s="4"/>
      <c r="B289" s="89"/>
      <c r="C289" s="2"/>
      <c r="D289" s="89"/>
      <c r="E289" s="89"/>
      <c r="F289" s="89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R289" s="19"/>
      <c r="S289" s="19"/>
      <c r="T289" s="19"/>
      <c r="U289" s="19"/>
    </row>
    <row r="290" spans="1:21" s="37" customFormat="1">
      <c r="A290" s="4"/>
      <c r="B290" s="89"/>
      <c r="C290" s="2"/>
      <c r="D290" s="89"/>
      <c r="E290" s="89"/>
      <c r="F290" s="89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R290" s="19"/>
      <c r="S290" s="19"/>
      <c r="T290" s="19"/>
      <c r="U290" s="19"/>
    </row>
    <row r="291" spans="1:21" s="37" customFormat="1">
      <c r="A291" s="4"/>
      <c r="B291" s="89"/>
      <c r="C291" s="2"/>
      <c r="D291" s="89"/>
      <c r="E291" s="89"/>
      <c r="F291" s="89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R291" s="19"/>
      <c r="S291" s="19"/>
      <c r="T291" s="19"/>
      <c r="U291" s="19"/>
    </row>
    <row r="292" spans="1:21" s="37" customFormat="1">
      <c r="A292" s="4"/>
      <c r="B292" s="89"/>
      <c r="C292" s="2"/>
      <c r="D292" s="89"/>
      <c r="E292" s="89"/>
      <c r="F292" s="89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R292" s="19"/>
      <c r="S292" s="19"/>
      <c r="T292" s="19"/>
      <c r="U292" s="19"/>
    </row>
    <row r="293" spans="1:21" s="37" customFormat="1">
      <c r="A293" s="4"/>
      <c r="B293" s="89"/>
      <c r="C293" s="2"/>
      <c r="D293" s="89"/>
      <c r="E293" s="89"/>
      <c r="F293" s="89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R293" s="19"/>
      <c r="S293" s="19"/>
      <c r="T293" s="19"/>
      <c r="U293" s="19"/>
    </row>
    <row r="294" spans="1:21" s="37" customFormat="1">
      <c r="A294" s="4"/>
      <c r="B294" s="89"/>
      <c r="C294" s="2"/>
      <c r="D294" s="89"/>
      <c r="E294" s="89"/>
      <c r="F294" s="89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R294" s="19"/>
      <c r="S294" s="19"/>
      <c r="T294" s="19"/>
      <c r="U294" s="19"/>
    </row>
    <row r="295" spans="1:21" s="37" customFormat="1">
      <c r="A295" s="4"/>
      <c r="B295" s="89"/>
      <c r="C295" s="2"/>
      <c r="D295" s="89"/>
      <c r="E295" s="89"/>
      <c r="F295" s="89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R295" s="19"/>
      <c r="S295" s="19"/>
      <c r="T295" s="19"/>
      <c r="U295" s="19"/>
    </row>
    <row r="296" spans="1:21" s="37" customFormat="1">
      <c r="A296" s="4"/>
      <c r="B296" s="89"/>
      <c r="C296" s="2"/>
      <c r="D296" s="89"/>
      <c r="E296" s="89"/>
      <c r="F296" s="89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R296" s="19"/>
      <c r="S296" s="19"/>
      <c r="T296" s="19"/>
      <c r="U296" s="19"/>
    </row>
    <row r="297" spans="1:21" s="37" customFormat="1">
      <c r="A297" s="4"/>
      <c r="B297" s="89"/>
      <c r="C297" s="2"/>
      <c r="D297" s="89"/>
      <c r="E297" s="89"/>
      <c r="F297" s="89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R297" s="19"/>
      <c r="S297" s="19"/>
      <c r="T297" s="19"/>
      <c r="U297" s="19"/>
    </row>
    <row r="298" spans="1:21" s="37" customFormat="1">
      <c r="A298" s="4"/>
      <c r="B298" s="89"/>
      <c r="C298" s="2"/>
      <c r="D298" s="89"/>
      <c r="E298" s="89"/>
      <c r="F298" s="89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R298" s="19"/>
      <c r="S298" s="19"/>
      <c r="T298" s="19"/>
      <c r="U298" s="19"/>
    </row>
    <row r="299" spans="1:21" s="37" customFormat="1">
      <c r="A299" s="4"/>
      <c r="B299" s="89"/>
      <c r="C299" s="2"/>
      <c r="D299" s="89"/>
      <c r="E299" s="89"/>
      <c r="F299" s="89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R299" s="19"/>
      <c r="S299" s="19"/>
      <c r="T299" s="19"/>
      <c r="U299" s="19"/>
    </row>
    <row r="300" spans="1:21" s="37" customFormat="1">
      <c r="A300" s="4"/>
      <c r="B300" s="89"/>
      <c r="C300" s="2"/>
      <c r="D300" s="89"/>
      <c r="E300" s="89"/>
      <c r="F300" s="89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R300" s="19"/>
      <c r="S300" s="19"/>
      <c r="T300" s="19"/>
      <c r="U300" s="19"/>
    </row>
    <row r="301" spans="1:21" s="37" customFormat="1">
      <c r="A301" s="4"/>
      <c r="B301" s="89"/>
      <c r="C301" s="2"/>
      <c r="D301" s="89"/>
      <c r="E301" s="89"/>
      <c r="F301" s="89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R301" s="19"/>
      <c r="S301" s="19"/>
      <c r="T301" s="19"/>
      <c r="U301" s="19"/>
    </row>
    <row r="302" spans="1:21" s="37" customFormat="1">
      <c r="A302" s="4"/>
      <c r="B302" s="89"/>
      <c r="C302" s="2"/>
      <c r="D302" s="89"/>
      <c r="E302" s="89"/>
      <c r="F302" s="89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R302" s="19"/>
      <c r="S302" s="19"/>
      <c r="T302" s="19"/>
      <c r="U302" s="19"/>
    </row>
    <row r="303" spans="1:21" s="37" customFormat="1">
      <c r="A303" s="4"/>
      <c r="B303" s="89"/>
      <c r="C303" s="2"/>
      <c r="D303" s="89"/>
      <c r="E303" s="89"/>
      <c r="F303" s="89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R303" s="19"/>
      <c r="S303" s="19"/>
      <c r="T303" s="19"/>
      <c r="U303" s="19"/>
    </row>
    <row r="304" spans="1:21" s="37" customFormat="1">
      <c r="A304" s="4"/>
      <c r="B304" s="89"/>
      <c r="C304" s="2"/>
      <c r="D304" s="89"/>
      <c r="E304" s="89"/>
      <c r="F304" s="89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R304" s="19"/>
      <c r="S304" s="19"/>
      <c r="T304" s="19"/>
      <c r="U304" s="19"/>
    </row>
    <row r="305" spans="1:21" s="37" customFormat="1">
      <c r="A305" s="4"/>
      <c r="B305" s="89"/>
      <c r="C305" s="2"/>
      <c r="D305" s="89"/>
      <c r="E305" s="89"/>
      <c r="F305" s="89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R305" s="19"/>
      <c r="S305" s="19"/>
      <c r="T305" s="19"/>
      <c r="U305" s="19"/>
    </row>
    <row r="306" spans="1:21" s="37" customFormat="1">
      <c r="A306" s="4"/>
      <c r="B306" s="89"/>
      <c r="C306" s="2"/>
      <c r="D306" s="89"/>
      <c r="E306" s="89"/>
      <c r="F306" s="89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R306" s="19"/>
      <c r="S306" s="19"/>
      <c r="T306" s="19"/>
      <c r="U306" s="19"/>
    </row>
    <row r="307" spans="1:21" s="37" customFormat="1">
      <c r="A307" s="4"/>
      <c r="B307" s="89"/>
      <c r="C307" s="2"/>
      <c r="D307" s="89"/>
      <c r="E307" s="89"/>
      <c r="F307" s="89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R307" s="19"/>
      <c r="S307" s="19"/>
      <c r="T307" s="19"/>
      <c r="U307" s="19"/>
    </row>
    <row r="308" spans="1:21" s="37" customFormat="1">
      <c r="A308" s="4"/>
      <c r="B308" s="89"/>
      <c r="C308" s="2"/>
      <c r="D308" s="89"/>
      <c r="E308" s="89"/>
      <c r="F308" s="89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R308" s="19"/>
      <c r="S308" s="19"/>
      <c r="T308" s="19"/>
      <c r="U308" s="19"/>
    </row>
    <row r="309" spans="1:21" s="37" customFormat="1">
      <c r="A309" s="4"/>
      <c r="B309" s="89"/>
      <c r="C309" s="2"/>
      <c r="D309" s="89"/>
      <c r="E309" s="89"/>
      <c r="F309" s="89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R309" s="19"/>
      <c r="S309" s="19"/>
      <c r="T309" s="19"/>
      <c r="U309" s="19"/>
    </row>
    <row r="310" spans="1:21" s="37" customFormat="1">
      <c r="A310" s="4"/>
      <c r="B310" s="89"/>
      <c r="C310" s="2"/>
      <c r="D310" s="89"/>
      <c r="E310" s="89"/>
      <c r="F310" s="89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R310" s="19"/>
      <c r="S310" s="19"/>
      <c r="T310" s="19"/>
      <c r="U310" s="19"/>
    </row>
    <row r="311" spans="1:21" s="37" customFormat="1">
      <c r="A311" s="4"/>
      <c r="B311" s="89"/>
      <c r="C311" s="2"/>
      <c r="D311" s="89"/>
      <c r="E311" s="89"/>
      <c r="F311" s="89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R311" s="19"/>
      <c r="S311" s="19"/>
      <c r="T311" s="19"/>
      <c r="U311" s="19"/>
    </row>
    <row r="312" spans="1:21" s="37" customFormat="1">
      <c r="A312" s="4"/>
      <c r="B312" s="89"/>
      <c r="C312" s="2"/>
      <c r="D312" s="89"/>
      <c r="E312" s="89"/>
      <c r="F312" s="89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R312" s="19"/>
      <c r="S312" s="19"/>
      <c r="T312" s="19"/>
      <c r="U312" s="19"/>
    </row>
    <row r="313" spans="1:21" s="37" customFormat="1">
      <c r="A313" s="4"/>
      <c r="B313" s="89"/>
      <c r="C313" s="2"/>
      <c r="D313" s="89"/>
      <c r="E313" s="89"/>
      <c r="F313" s="89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R313" s="19"/>
      <c r="S313" s="19"/>
      <c r="T313" s="19"/>
      <c r="U313" s="19"/>
    </row>
    <row r="314" spans="1:21" s="37" customFormat="1">
      <c r="A314" s="4"/>
      <c r="B314" s="89"/>
      <c r="C314" s="2"/>
      <c r="D314" s="89"/>
      <c r="E314" s="89"/>
      <c r="F314" s="89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R314" s="19"/>
      <c r="S314" s="19"/>
      <c r="T314" s="19"/>
      <c r="U314" s="19"/>
    </row>
    <row r="315" spans="1:21" s="37" customFormat="1">
      <c r="A315" s="4"/>
      <c r="B315" s="89"/>
      <c r="C315" s="2"/>
      <c r="D315" s="89"/>
      <c r="E315" s="89"/>
      <c r="F315" s="89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R315" s="19"/>
      <c r="S315" s="19"/>
      <c r="T315" s="19"/>
      <c r="U315" s="19"/>
    </row>
    <row r="316" spans="1:21" s="37" customFormat="1">
      <c r="A316" s="4"/>
      <c r="B316" s="89"/>
      <c r="C316" s="2"/>
      <c r="D316" s="89"/>
      <c r="E316" s="89"/>
      <c r="F316" s="89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R316" s="19"/>
      <c r="S316" s="19"/>
      <c r="T316" s="19"/>
      <c r="U316" s="19"/>
    </row>
    <row r="317" spans="1:21" s="37" customFormat="1">
      <c r="A317" s="4"/>
      <c r="B317" s="89"/>
      <c r="C317" s="2"/>
      <c r="D317" s="89"/>
      <c r="E317" s="89"/>
      <c r="F317" s="89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R317" s="19"/>
      <c r="S317" s="19"/>
      <c r="T317" s="19"/>
      <c r="U317" s="19"/>
    </row>
    <row r="318" spans="1:21" s="37" customFormat="1">
      <c r="A318" s="4"/>
      <c r="B318" s="89"/>
      <c r="C318" s="2"/>
      <c r="D318" s="89"/>
      <c r="E318" s="89"/>
      <c r="F318" s="89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R318" s="19"/>
      <c r="S318" s="19"/>
      <c r="T318" s="19"/>
      <c r="U318" s="19"/>
    </row>
    <row r="319" spans="1:21" s="37" customFormat="1">
      <c r="A319" s="177"/>
      <c r="B319" s="178"/>
      <c r="C319" s="179"/>
      <c r="D319" s="178"/>
      <c r="E319" s="178"/>
      <c r="F319" s="178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R319" s="19"/>
      <c r="S319" s="19"/>
      <c r="T319" s="19"/>
      <c r="U319" s="19"/>
    </row>
    <row r="320" spans="1:21" s="37" customFormat="1">
      <c r="A320" s="177"/>
      <c r="B320" s="178"/>
      <c r="C320" s="179"/>
      <c r="D320" s="178"/>
      <c r="E320" s="178"/>
      <c r="F320" s="178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R320" s="19"/>
      <c r="S320" s="19"/>
      <c r="T320" s="19"/>
      <c r="U320" s="19"/>
    </row>
  </sheetData>
  <mergeCells count="26">
    <mergeCell ref="B81:E81"/>
    <mergeCell ref="B88:E88"/>
    <mergeCell ref="B89:E89"/>
    <mergeCell ref="D96:O96"/>
    <mergeCell ref="B44:B49"/>
    <mergeCell ref="C44:C47"/>
    <mergeCell ref="E44:E47"/>
    <mergeCell ref="R47:R53"/>
    <mergeCell ref="B65:B66"/>
    <mergeCell ref="B80:E80"/>
    <mergeCell ref="B24:B28"/>
    <mergeCell ref="B31:B32"/>
    <mergeCell ref="C31:C32"/>
    <mergeCell ref="B38:B41"/>
    <mergeCell ref="C38:C39"/>
    <mergeCell ref="C40:C41"/>
    <mergeCell ref="A1:Q1"/>
    <mergeCell ref="A2:Q2"/>
    <mergeCell ref="A3:Q3"/>
    <mergeCell ref="A5:A6"/>
    <mergeCell ref="B5:B6"/>
    <mergeCell ref="C5:C6"/>
    <mergeCell ref="D5:D6"/>
    <mergeCell ref="E5:E6"/>
    <mergeCell ref="F5:F6"/>
    <mergeCell ref="G5:P5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2012/2013&amp;R&amp;P</oddFooter>
  </headerFooter>
  <rowBreaks count="3" manualBreakCount="3">
    <brk id="23" max="22" man="1"/>
    <brk id="54" max="22" man="1"/>
    <brk id="98" max="15" man="1"/>
  </rowBreaks>
  <colBreaks count="1" manualBreakCount="1">
    <brk id="16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X320"/>
  <sheetViews>
    <sheetView topLeftCell="A64" zoomScale="90" zoomScaleNormal="90" zoomScaleSheetLayoutView="90" workbookViewId="0">
      <selection activeCell="P33" sqref="P33"/>
    </sheetView>
  </sheetViews>
  <sheetFormatPr defaultColWidth="8.85546875" defaultRowHeight="15.75"/>
  <cols>
    <col min="1" max="1" width="7.28515625" style="177" customWidth="1"/>
    <col min="2" max="2" width="48.28515625" style="178" customWidth="1"/>
    <col min="3" max="3" width="16.85546875" style="179" customWidth="1"/>
    <col min="4" max="4" width="24.42578125" style="178" customWidth="1"/>
    <col min="5" max="5" width="14.7109375" style="178" customWidth="1"/>
    <col min="6" max="6" width="15.5703125" style="178" customWidth="1"/>
    <col min="7" max="7" width="7.85546875" style="19" customWidth="1"/>
    <col min="8" max="8" width="8.7109375" style="19" customWidth="1"/>
    <col min="9" max="9" width="8.140625" style="19" customWidth="1"/>
    <col min="10" max="10" width="8.7109375" style="19" customWidth="1"/>
    <col min="11" max="11" width="8.42578125" style="19" customWidth="1"/>
    <col min="12" max="12" width="8.7109375" style="19" customWidth="1"/>
    <col min="13" max="13" width="8.42578125" style="19" customWidth="1"/>
    <col min="14" max="14" width="9.140625" style="19" customWidth="1"/>
    <col min="15" max="15" width="8.42578125" style="19" customWidth="1"/>
    <col min="16" max="16" width="8.85546875" style="19" customWidth="1"/>
    <col min="17" max="17" width="7" style="37" customWidth="1"/>
    <col min="18" max="18" width="7.7109375" style="19" customWidth="1"/>
    <col min="19" max="19" width="7.140625" style="19" customWidth="1"/>
    <col min="20" max="20" width="6.85546875" style="19" customWidth="1"/>
    <col min="21" max="21" width="7" style="19" customWidth="1"/>
    <col min="22" max="22" width="6.42578125" style="19" customWidth="1"/>
    <col min="23" max="23" width="9" style="19" customWidth="1"/>
    <col min="24" max="24" width="8.5703125" style="19" customWidth="1"/>
    <col min="25" max="25" width="7.5703125" style="19" customWidth="1"/>
    <col min="26" max="26" width="9.7109375" style="19" customWidth="1"/>
    <col min="27" max="27" width="6.140625" style="19" customWidth="1"/>
    <col min="28" max="28" width="7.7109375" style="19" customWidth="1"/>
    <col min="29" max="29" width="8" style="19" customWidth="1"/>
    <col min="30" max="30" width="11.28515625" style="19" customWidth="1"/>
    <col min="31" max="31" width="13.85546875" style="19" customWidth="1"/>
    <col min="32" max="32" width="7.42578125" style="19" customWidth="1"/>
    <col min="33" max="33" width="5.7109375" style="19" customWidth="1"/>
    <col min="34" max="16384" width="8.85546875" style="19"/>
  </cols>
  <sheetData>
    <row r="1" spans="1:22" s="4" customFormat="1" ht="19.5" customHeight="1">
      <c r="A1" s="211" t="s">
        <v>0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3"/>
    </row>
    <row r="2" spans="1:22" s="1" customFormat="1" ht="19.5" customHeight="1">
      <c r="A2" s="212" t="s">
        <v>1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5"/>
    </row>
    <row r="3" spans="1:22" s="8" customFormat="1" ht="19.5" customHeight="1">
      <c r="A3" s="212" t="s">
        <v>2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212"/>
      <c r="Q3" s="212"/>
      <c r="R3" s="6"/>
      <c r="S3" s="7"/>
      <c r="T3" s="7"/>
      <c r="U3" s="7"/>
      <c r="V3" s="7"/>
    </row>
    <row r="4" spans="1:22" s="4" customFormat="1" ht="19.5" customHeight="1" thickBot="1">
      <c r="A4" s="9"/>
      <c r="B4" s="9"/>
      <c r="C4" s="9"/>
      <c r="D4" s="9"/>
      <c r="E4" s="9" t="s">
        <v>194</v>
      </c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3"/>
    </row>
    <row r="5" spans="1:22" s="12" customFormat="1" ht="15.95" customHeight="1" thickBot="1">
      <c r="A5" s="213" t="s">
        <v>3</v>
      </c>
      <c r="B5" s="215" t="s">
        <v>4</v>
      </c>
      <c r="C5" s="217" t="s">
        <v>5</v>
      </c>
      <c r="D5" s="213" t="s">
        <v>6</v>
      </c>
      <c r="E5" s="213" t="s">
        <v>7</v>
      </c>
      <c r="F5" s="219" t="s">
        <v>8</v>
      </c>
      <c r="G5" s="221" t="s">
        <v>9</v>
      </c>
      <c r="H5" s="222"/>
      <c r="I5" s="222"/>
      <c r="J5" s="222"/>
      <c r="K5" s="222"/>
      <c r="L5" s="222"/>
      <c r="M5" s="222"/>
      <c r="N5" s="222"/>
      <c r="O5" s="222"/>
      <c r="P5" s="223"/>
      <c r="Q5" s="11"/>
    </row>
    <row r="6" spans="1:22" ht="15.95" customHeight="1" thickBot="1">
      <c r="A6" s="214"/>
      <c r="B6" s="216"/>
      <c r="C6" s="218"/>
      <c r="D6" s="214"/>
      <c r="E6" s="214"/>
      <c r="F6" s="220"/>
      <c r="G6" s="13" t="s">
        <v>10</v>
      </c>
      <c r="H6" s="13" t="s">
        <v>11</v>
      </c>
      <c r="I6" s="13" t="s">
        <v>12</v>
      </c>
      <c r="J6" s="14" t="s">
        <v>13</v>
      </c>
      <c r="K6" s="108" t="s">
        <v>14</v>
      </c>
      <c r="L6" s="13" t="s">
        <v>15</v>
      </c>
      <c r="M6" s="16" t="s">
        <v>16</v>
      </c>
      <c r="N6" s="13" t="s">
        <v>17</v>
      </c>
      <c r="O6" s="16" t="s">
        <v>18</v>
      </c>
      <c r="P6" s="13" t="s">
        <v>19</v>
      </c>
      <c r="Q6" s="17"/>
      <c r="R6" s="18"/>
      <c r="S6" s="18"/>
      <c r="T6" s="18"/>
      <c r="U6" s="18"/>
    </row>
    <row r="7" spans="1:22" s="24" customFormat="1" ht="15.95" customHeight="1" thickBot="1">
      <c r="A7" s="20">
        <v>1</v>
      </c>
      <c r="B7" s="21">
        <f>A7+1</f>
        <v>2</v>
      </c>
      <c r="C7" s="21">
        <f t="shared" ref="C7:P7" si="0">B7+1</f>
        <v>3</v>
      </c>
      <c r="D7" s="21">
        <f t="shared" si="0"/>
        <v>4</v>
      </c>
      <c r="E7" s="21">
        <f t="shared" si="0"/>
        <v>5</v>
      </c>
      <c r="F7" s="21">
        <f t="shared" si="0"/>
        <v>6</v>
      </c>
      <c r="G7" s="21">
        <f t="shared" si="0"/>
        <v>7</v>
      </c>
      <c r="H7" s="21">
        <f t="shared" si="0"/>
        <v>8</v>
      </c>
      <c r="I7" s="21">
        <f t="shared" si="0"/>
        <v>9</v>
      </c>
      <c r="J7" s="21">
        <f t="shared" si="0"/>
        <v>10</v>
      </c>
      <c r="K7" s="21">
        <f t="shared" si="0"/>
        <v>11</v>
      </c>
      <c r="L7" s="21">
        <f t="shared" si="0"/>
        <v>12</v>
      </c>
      <c r="M7" s="21">
        <f t="shared" si="0"/>
        <v>13</v>
      </c>
      <c r="N7" s="21">
        <f t="shared" si="0"/>
        <v>14</v>
      </c>
      <c r="O7" s="21">
        <f t="shared" si="0"/>
        <v>15</v>
      </c>
      <c r="P7" s="21">
        <f t="shared" si="0"/>
        <v>16</v>
      </c>
      <c r="Q7" s="100">
        <v>17</v>
      </c>
      <c r="R7" s="101">
        <v>18</v>
      </c>
      <c r="S7" s="101">
        <v>19</v>
      </c>
      <c r="T7" s="23"/>
      <c r="U7" s="23"/>
    </row>
    <row r="8" spans="1:22" s="24" customFormat="1" ht="36.75" customHeight="1" thickBot="1">
      <c r="A8" s="25">
        <v>1</v>
      </c>
      <c r="B8" s="26" t="s">
        <v>20</v>
      </c>
      <c r="C8" s="27" t="s">
        <v>21</v>
      </c>
      <c r="D8" s="28" t="s">
        <v>22</v>
      </c>
      <c r="E8" s="109" t="s">
        <v>23</v>
      </c>
      <c r="F8" s="109">
        <v>30</v>
      </c>
      <c r="G8" s="29"/>
      <c r="H8" s="29"/>
      <c r="I8" s="30"/>
      <c r="J8" s="29"/>
      <c r="K8" s="29"/>
      <c r="L8" s="29"/>
      <c r="M8" s="29">
        <v>0.1</v>
      </c>
      <c r="N8" s="29"/>
      <c r="O8" s="29"/>
      <c r="P8" s="29"/>
      <c r="Q8" s="102">
        <f>SUM(G8:P8)</f>
        <v>0.1</v>
      </c>
      <c r="R8" s="113"/>
      <c r="S8" s="114">
        <v>2</v>
      </c>
      <c r="T8" s="23"/>
      <c r="U8" s="23"/>
    </row>
    <row r="9" spans="1:22" s="24" customFormat="1" ht="41.25" customHeight="1" thickBot="1">
      <c r="A9" s="115">
        <v>2</v>
      </c>
      <c r="B9" s="28" t="s">
        <v>24</v>
      </c>
      <c r="C9" s="116" t="s">
        <v>25</v>
      </c>
      <c r="D9" s="31" t="s">
        <v>26</v>
      </c>
      <c r="E9" s="105" t="s">
        <v>27</v>
      </c>
      <c r="F9" s="105">
        <v>30</v>
      </c>
      <c r="G9" s="32"/>
      <c r="H9" s="33"/>
      <c r="I9" s="30"/>
      <c r="J9" s="33"/>
      <c r="K9" s="32"/>
      <c r="L9" s="33"/>
      <c r="M9" s="32">
        <v>3.91</v>
      </c>
      <c r="N9" s="33"/>
      <c r="O9" s="29"/>
      <c r="P9" s="34"/>
      <c r="Q9" s="102">
        <f t="shared" ref="Q9:Q66" si="1">SUM(G9:P9)</f>
        <v>3.91</v>
      </c>
      <c r="R9" s="114"/>
      <c r="S9" s="114">
        <v>4.16</v>
      </c>
      <c r="T9" s="23"/>
      <c r="U9" s="23"/>
    </row>
    <row r="10" spans="1:22" s="24" customFormat="1" ht="41.25" customHeight="1" thickBot="1">
      <c r="A10" s="115">
        <v>3</v>
      </c>
      <c r="B10" s="28" t="s">
        <v>28</v>
      </c>
      <c r="C10" s="35" t="s">
        <v>216</v>
      </c>
      <c r="D10" s="28" t="s">
        <v>29</v>
      </c>
      <c r="E10" s="117" t="s">
        <v>30</v>
      </c>
      <c r="F10" s="105">
        <v>5</v>
      </c>
      <c r="G10" s="32"/>
      <c r="H10" s="33"/>
      <c r="I10" s="30"/>
      <c r="J10" s="33"/>
      <c r="K10" s="32"/>
      <c r="L10" s="33"/>
      <c r="M10" s="32">
        <v>0.84</v>
      </c>
      <c r="N10" s="33"/>
      <c r="O10" s="29"/>
      <c r="P10" s="34"/>
      <c r="Q10" s="102">
        <f t="shared" si="1"/>
        <v>0.84</v>
      </c>
      <c r="R10" s="114"/>
      <c r="S10" s="114">
        <v>2.5</v>
      </c>
      <c r="T10" s="23"/>
      <c r="U10" s="23"/>
    </row>
    <row r="11" spans="1:22" s="37" customFormat="1" ht="32.25" thickBot="1">
      <c r="A11" s="25">
        <v>4</v>
      </c>
      <c r="B11" s="116" t="s">
        <v>31</v>
      </c>
      <c r="C11" s="118" t="s">
        <v>32</v>
      </c>
      <c r="D11" s="36" t="s">
        <v>33</v>
      </c>
      <c r="E11" s="117" t="s">
        <v>30</v>
      </c>
      <c r="F11" s="117">
        <v>5</v>
      </c>
      <c r="G11" s="117"/>
      <c r="H11" s="117"/>
      <c r="I11" s="117"/>
      <c r="J11" s="117"/>
      <c r="K11" s="117"/>
      <c r="L11" s="117"/>
      <c r="M11" s="117"/>
      <c r="N11" s="107">
        <v>0.1</v>
      </c>
      <c r="O11" s="29"/>
      <c r="P11" s="29"/>
      <c r="Q11" s="102">
        <f t="shared" si="1"/>
        <v>0.1</v>
      </c>
      <c r="R11" s="85"/>
      <c r="S11" s="85">
        <v>0.5</v>
      </c>
      <c r="T11" s="19"/>
      <c r="U11" s="19"/>
    </row>
    <row r="12" spans="1:22" s="37" customFormat="1" ht="32.25" thickBot="1">
      <c r="A12" s="25">
        <v>5</v>
      </c>
      <c r="B12" s="116" t="s">
        <v>31</v>
      </c>
      <c r="C12" s="118" t="s">
        <v>34</v>
      </c>
      <c r="D12" s="36" t="s">
        <v>35</v>
      </c>
      <c r="E12" s="117" t="s">
        <v>36</v>
      </c>
      <c r="F12" s="117">
        <v>45</v>
      </c>
      <c r="G12" s="117"/>
      <c r="H12" s="117"/>
      <c r="I12" s="117"/>
      <c r="J12" s="117"/>
      <c r="K12" s="117"/>
      <c r="L12" s="117"/>
      <c r="M12" s="117">
        <v>0.27</v>
      </c>
      <c r="N12" s="107"/>
      <c r="O12" s="29"/>
      <c r="P12" s="29"/>
      <c r="Q12" s="102">
        <f t="shared" si="1"/>
        <v>0.27</v>
      </c>
      <c r="R12" s="85"/>
      <c r="S12" s="85">
        <v>0.8</v>
      </c>
      <c r="T12" s="19"/>
      <c r="U12" s="19"/>
    </row>
    <row r="13" spans="1:22" s="37" customFormat="1" ht="32.25" thickBot="1">
      <c r="A13" s="25">
        <v>6</v>
      </c>
      <c r="B13" s="116" t="s">
        <v>31</v>
      </c>
      <c r="C13" s="118" t="s">
        <v>37</v>
      </c>
      <c r="D13" s="36" t="s">
        <v>38</v>
      </c>
      <c r="E13" s="117" t="s">
        <v>36</v>
      </c>
      <c r="F13" s="117">
        <v>45</v>
      </c>
      <c r="G13" s="117"/>
      <c r="H13" s="117"/>
      <c r="I13" s="117"/>
      <c r="J13" s="117"/>
      <c r="K13" s="117"/>
      <c r="L13" s="117"/>
      <c r="M13" s="117">
        <v>1</v>
      </c>
      <c r="N13" s="107"/>
      <c r="O13" s="29"/>
      <c r="P13" s="29"/>
      <c r="Q13" s="102">
        <f t="shared" si="1"/>
        <v>1</v>
      </c>
      <c r="R13" s="85"/>
      <c r="S13" s="85">
        <v>2</v>
      </c>
      <c r="T13" s="19"/>
      <c r="U13" s="19"/>
    </row>
    <row r="14" spans="1:22" s="37" customFormat="1" ht="32.25" thickBot="1">
      <c r="A14" s="25">
        <v>7</v>
      </c>
      <c r="B14" s="116" t="s">
        <v>31</v>
      </c>
      <c r="C14" s="118" t="s">
        <v>39</v>
      </c>
      <c r="D14" s="36" t="s">
        <v>40</v>
      </c>
      <c r="E14" s="117" t="s">
        <v>36</v>
      </c>
      <c r="F14" s="117">
        <v>45</v>
      </c>
      <c r="G14" s="117"/>
      <c r="H14" s="117"/>
      <c r="I14" s="117"/>
      <c r="J14" s="117"/>
      <c r="K14" s="117"/>
      <c r="L14" s="117"/>
      <c r="M14" s="117"/>
      <c r="N14" s="107">
        <v>2.14</v>
      </c>
      <c r="O14" s="29"/>
      <c r="P14" s="29"/>
      <c r="Q14" s="102">
        <f t="shared" si="1"/>
        <v>2.14</v>
      </c>
      <c r="R14" s="85"/>
      <c r="S14" s="85">
        <v>6</v>
      </c>
      <c r="T14" s="19"/>
      <c r="U14" s="19"/>
    </row>
    <row r="15" spans="1:22" s="37" customFormat="1" ht="32.25" thickBot="1">
      <c r="A15" s="25">
        <v>8</v>
      </c>
      <c r="B15" s="116" t="s">
        <v>31</v>
      </c>
      <c r="C15" s="118" t="s">
        <v>41</v>
      </c>
      <c r="D15" s="36" t="s">
        <v>42</v>
      </c>
      <c r="E15" s="117" t="s">
        <v>36</v>
      </c>
      <c r="F15" s="117">
        <v>45</v>
      </c>
      <c r="G15" s="117"/>
      <c r="H15" s="117"/>
      <c r="I15" s="117"/>
      <c r="J15" s="117"/>
      <c r="K15" s="117"/>
      <c r="L15" s="117"/>
      <c r="M15" s="117">
        <v>0.65</v>
      </c>
      <c r="N15" s="107"/>
      <c r="O15" s="29"/>
      <c r="P15" s="29"/>
      <c r="Q15" s="102">
        <f t="shared" si="1"/>
        <v>0.65</v>
      </c>
      <c r="R15" s="85"/>
      <c r="S15" s="85">
        <v>1.5</v>
      </c>
      <c r="T15" s="19"/>
      <c r="U15" s="19"/>
    </row>
    <row r="16" spans="1:22" s="37" customFormat="1" ht="32.25" thickBot="1">
      <c r="A16" s="25">
        <v>9</v>
      </c>
      <c r="B16" s="116" t="s">
        <v>31</v>
      </c>
      <c r="C16" s="118" t="s">
        <v>43</v>
      </c>
      <c r="D16" s="36" t="s">
        <v>44</v>
      </c>
      <c r="E16" s="117" t="s">
        <v>36</v>
      </c>
      <c r="F16" s="117">
        <v>45</v>
      </c>
      <c r="G16" s="117"/>
      <c r="H16" s="117"/>
      <c r="I16" s="117"/>
      <c r="J16" s="117"/>
      <c r="K16" s="117"/>
      <c r="L16" s="117"/>
      <c r="M16" s="117">
        <v>1.7</v>
      </c>
      <c r="N16" s="107"/>
      <c r="O16" s="29"/>
      <c r="P16" s="29"/>
      <c r="Q16" s="102">
        <f t="shared" si="1"/>
        <v>1.7</v>
      </c>
      <c r="R16" s="85"/>
      <c r="S16" s="85">
        <v>3.5</v>
      </c>
      <c r="T16" s="19"/>
      <c r="U16" s="19"/>
    </row>
    <row r="17" spans="1:21" s="37" customFormat="1" ht="32.25" thickBot="1">
      <c r="A17" s="25">
        <v>10</v>
      </c>
      <c r="B17" s="116" t="s">
        <v>31</v>
      </c>
      <c r="C17" s="118" t="s">
        <v>45</v>
      </c>
      <c r="D17" s="36" t="s">
        <v>46</v>
      </c>
      <c r="E17" s="117" t="s">
        <v>36</v>
      </c>
      <c r="F17" s="117">
        <v>45</v>
      </c>
      <c r="G17" s="117"/>
      <c r="H17" s="117"/>
      <c r="I17" s="117"/>
      <c r="J17" s="117"/>
      <c r="K17" s="117"/>
      <c r="L17" s="117"/>
      <c r="M17" s="117">
        <v>2.2799999999999998</v>
      </c>
      <c r="N17" s="107"/>
      <c r="O17" s="29"/>
      <c r="P17" s="29"/>
      <c r="Q17" s="102">
        <f t="shared" si="1"/>
        <v>2.2799999999999998</v>
      </c>
      <c r="R17" s="85"/>
      <c r="S17" s="85">
        <v>5.6</v>
      </c>
      <c r="T17" s="19"/>
      <c r="U17" s="19"/>
    </row>
    <row r="18" spans="1:21" s="37" customFormat="1" ht="32.25" thickBot="1">
      <c r="A18" s="25">
        <v>11</v>
      </c>
      <c r="B18" s="116" t="s">
        <v>31</v>
      </c>
      <c r="C18" s="118" t="s">
        <v>47</v>
      </c>
      <c r="D18" s="36" t="s">
        <v>48</v>
      </c>
      <c r="E18" s="117" t="s">
        <v>36</v>
      </c>
      <c r="F18" s="117">
        <v>45</v>
      </c>
      <c r="G18" s="117"/>
      <c r="H18" s="117"/>
      <c r="I18" s="117"/>
      <c r="J18" s="117"/>
      <c r="K18" s="117"/>
      <c r="L18" s="117"/>
      <c r="M18" s="117"/>
      <c r="N18" s="107">
        <v>0.06</v>
      </c>
      <c r="O18" s="29"/>
      <c r="P18" s="29"/>
      <c r="Q18" s="102">
        <f t="shared" si="1"/>
        <v>0.06</v>
      </c>
      <c r="R18" s="85"/>
      <c r="S18" s="85">
        <v>0.6</v>
      </c>
      <c r="T18" s="19"/>
      <c r="U18" s="19"/>
    </row>
    <row r="19" spans="1:21" s="37" customFormat="1" ht="32.25" thickBot="1">
      <c r="A19" s="25">
        <v>12</v>
      </c>
      <c r="B19" s="116" t="s">
        <v>31</v>
      </c>
      <c r="C19" s="118" t="s">
        <v>49</v>
      </c>
      <c r="D19" s="36" t="s">
        <v>50</v>
      </c>
      <c r="E19" s="117" t="s">
        <v>36</v>
      </c>
      <c r="F19" s="117">
        <v>45</v>
      </c>
      <c r="G19" s="117"/>
      <c r="H19" s="117"/>
      <c r="I19" s="17"/>
      <c r="J19" s="117"/>
      <c r="K19" s="117"/>
      <c r="L19" s="117"/>
      <c r="M19" s="117"/>
      <c r="N19" s="107"/>
      <c r="O19" s="117"/>
      <c r="P19" s="29">
        <v>1.1000000000000001</v>
      </c>
      <c r="Q19" s="102">
        <f t="shared" si="1"/>
        <v>1.1000000000000001</v>
      </c>
      <c r="R19" s="85"/>
      <c r="S19" s="85">
        <v>2.4</v>
      </c>
      <c r="T19" s="19"/>
      <c r="U19" s="19"/>
    </row>
    <row r="20" spans="1:21" s="37" customFormat="1" ht="32.25" thickBot="1">
      <c r="A20" s="25">
        <v>13</v>
      </c>
      <c r="B20" s="112" t="s">
        <v>51</v>
      </c>
      <c r="C20" s="119" t="s">
        <v>52</v>
      </c>
      <c r="D20" s="120" t="s">
        <v>53</v>
      </c>
      <c r="E20" s="105" t="s">
        <v>54</v>
      </c>
      <c r="F20" s="105">
        <v>20</v>
      </c>
      <c r="G20" s="32"/>
      <c r="H20" s="33"/>
      <c r="I20" s="30"/>
      <c r="J20" s="33">
        <v>0.81</v>
      </c>
      <c r="K20" s="32"/>
      <c r="L20" s="33"/>
      <c r="M20" s="32"/>
      <c r="N20" s="33"/>
      <c r="O20" s="32"/>
      <c r="P20" s="33"/>
      <c r="Q20" s="102">
        <f t="shared" si="1"/>
        <v>0.81</v>
      </c>
      <c r="R20" s="85"/>
      <c r="S20" s="85">
        <v>1.95</v>
      </c>
      <c r="T20" s="19"/>
      <c r="U20" s="19"/>
    </row>
    <row r="21" spans="1:21" s="37" customFormat="1" ht="42" customHeight="1" thickBot="1">
      <c r="A21" s="25">
        <v>14</v>
      </c>
      <c r="B21" s="116" t="s">
        <v>55</v>
      </c>
      <c r="C21" s="121" t="s">
        <v>56</v>
      </c>
      <c r="D21" s="122" t="s">
        <v>57</v>
      </c>
      <c r="E21" s="117" t="s">
        <v>54</v>
      </c>
      <c r="F21" s="117">
        <v>40</v>
      </c>
      <c r="G21" s="117"/>
      <c r="H21" s="117"/>
      <c r="I21" s="117"/>
      <c r="J21" s="117"/>
      <c r="K21" s="117"/>
      <c r="L21" s="117"/>
      <c r="M21" s="117"/>
      <c r="N21" s="107">
        <v>2.14</v>
      </c>
      <c r="O21" s="29"/>
      <c r="P21" s="29"/>
      <c r="Q21" s="102">
        <f t="shared" si="1"/>
        <v>2.14</v>
      </c>
      <c r="R21" s="85"/>
      <c r="S21" s="85">
        <v>3</v>
      </c>
      <c r="T21" s="19"/>
      <c r="U21" s="19"/>
    </row>
    <row r="22" spans="1:21" s="37" customFormat="1" ht="24" customHeight="1" thickBot="1">
      <c r="A22" s="25">
        <v>15</v>
      </c>
      <c r="B22" s="110" t="s">
        <v>58</v>
      </c>
      <c r="C22" s="119" t="s">
        <v>59</v>
      </c>
      <c r="D22" s="31" t="s">
        <v>60</v>
      </c>
      <c r="E22" s="105" t="s">
        <v>30</v>
      </c>
      <c r="F22" s="105">
        <v>5</v>
      </c>
      <c r="G22" s="34"/>
      <c r="H22" s="34"/>
      <c r="I22" s="33"/>
      <c r="J22" s="33"/>
      <c r="K22" s="34"/>
      <c r="L22" s="33"/>
      <c r="M22" s="34">
        <v>0</v>
      </c>
      <c r="N22" s="33"/>
      <c r="O22" s="33"/>
      <c r="P22" s="34"/>
      <c r="Q22" s="102">
        <f t="shared" si="1"/>
        <v>0</v>
      </c>
      <c r="R22" s="85"/>
      <c r="S22" s="85">
        <v>2.5</v>
      </c>
      <c r="T22" s="19"/>
      <c r="U22" s="19"/>
    </row>
    <row r="23" spans="1:21" s="37" customFormat="1" ht="32.25" thickBot="1">
      <c r="A23" s="25">
        <v>16</v>
      </c>
      <c r="B23" s="38" t="s">
        <v>61</v>
      </c>
      <c r="C23" s="28" t="s">
        <v>62</v>
      </c>
      <c r="D23" s="123" t="s">
        <v>63</v>
      </c>
      <c r="E23" s="109" t="s">
        <v>36</v>
      </c>
      <c r="F23" s="109">
        <v>30</v>
      </c>
      <c r="G23" s="124"/>
      <c r="H23" s="29"/>
      <c r="I23" s="29"/>
      <c r="J23" s="29"/>
      <c r="K23" s="29"/>
      <c r="L23" s="29"/>
      <c r="M23" s="29"/>
      <c r="N23" s="29">
        <v>0</v>
      </c>
      <c r="O23" s="29"/>
      <c r="P23" s="29"/>
      <c r="Q23" s="102">
        <f t="shared" si="1"/>
        <v>0</v>
      </c>
      <c r="R23" s="85"/>
      <c r="S23" s="85">
        <v>4</v>
      </c>
      <c r="T23" s="19"/>
      <c r="U23" s="19"/>
    </row>
    <row r="24" spans="1:21" s="37" customFormat="1" ht="19.5" customHeight="1" thickBot="1">
      <c r="A24" s="25">
        <v>17</v>
      </c>
      <c r="B24" s="233" t="s">
        <v>64</v>
      </c>
      <c r="C24" s="125" t="s">
        <v>65</v>
      </c>
      <c r="D24" s="126" t="s">
        <v>66</v>
      </c>
      <c r="E24" s="39" t="s">
        <v>67</v>
      </c>
      <c r="F24" s="39">
        <v>5</v>
      </c>
      <c r="G24" s="127"/>
      <c r="H24" s="40"/>
      <c r="I24" s="127"/>
      <c r="J24" s="40"/>
      <c r="K24" s="127"/>
      <c r="L24" s="40"/>
      <c r="M24" s="127"/>
      <c r="N24" s="40"/>
      <c r="O24" s="127">
        <v>0.8</v>
      </c>
      <c r="P24" s="40"/>
      <c r="Q24" s="102">
        <f t="shared" si="1"/>
        <v>0.8</v>
      </c>
      <c r="R24" s="85"/>
      <c r="S24" s="85">
        <v>2</v>
      </c>
      <c r="T24" s="19"/>
      <c r="U24" s="19"/>
    </row>
    <row r="25" spans="1:21" s="37" customFormat="1" ht="43.5" customHeight="1" thickBot="1">
      <c r="A25" s="25">
        <v>18</v>
      </c>
      <c r="B25" s="234"/>
      <c r="C25" s="128" t="s">
        <v>65</v>
      </c>
      <c r="D25" s="129" t="s">
        <v>68</v>
      </c>
      <c r="E25" s="130" t="s">
        <v>69</v>
      </c>
      <c r="F25" s="130">
        <v>30</v>
      </c>
      <c r="G25" s="131"/>
      <c r="H25" s="132"/>
      <c r="I25" s="131"/>
      <c r="J25" s="132"/>
      <c r="K25" s="131"/>
      <c r="L25" s="132"/>
      <c r="M25" s="131"/>
      <c r="N25" s="132"/>
      <c r="O25" s="131">
        <v>2.0699999999999998</v>
      </c>
      <c r="P25" s="132"/>
      <c r="Q25" s="102">
        <f t="shared" si="1"/>
        <v>2.0699999999999998</v>
      </c>
      <c r="R25" s="85"/>
      <c r="S25" s="85">
        <v>2</v>
      </c>
      <c r="T25" s="19"/>
      <c r="U25" s="19"/>
    </row>
    <row r="26" spans="1:21" s="37" customFormat="1" ht="16.5" customHeight="1" thickBot="1">
      <c r="A26" s="25">
        <v>19</v>
      </c>
      <c r="B26" s="234"/>
      <c r="C26" s="128" t="s">
        <v>70</v>
      </c>
      <c r="D26" s="129" t="s">
        <v>71</v>
      </c>
      <c r="E26" s="130" t="s">
        <v>69</v>
      </c>
      <c r="F26" s="130">
        <v>40</v>
      </c>
      <c r="G26" s="131"/>
      <c r="H26" s="132"/>
      <c r="I26" s="131"/>
      <c r="J26" s="132"/>
      <c r="K26" s="131"/>
      <c r="L26" s="132">
        <v>0.18</v>
      </c>
      <c r="M26" s="131"/>
      <c r="N26" s="132"/>
      <c r="O26" s="131"/>
      <c r="P26" s="132"/>
      <c r="Q26" s="102">
        <f t="shared" si="1"/>
        <v>0.18</v>
      </c>
      <c r="R26" s="85"/>
      <c r="S26" s="85">
        <v>0.5</v>
      </c>
      <c r="T26" s="19"/>
      <c r="U26" s="19"/>
    </row>
    <row r="27" spans="1:21" s="37" customFormat="1" ht="16.5" thickBot="1">
      <c r="A27" s="25">
        <v>20</v>
      </c>
      <c r="B27" s="234"/>
      <c r="C27" s="128" t="s">
        <v>72</v>
      </c>
      <c r="D27" s="133" t="s">
        <v>71</v>
      </c>
      <c r="E27" s="134" t="s">
        <v>67</v>
      </c>
      <c r="F27" s="134">
        <v>5</v>
      </c>
      <c r="G27" s="41"/>
      <c r="H27" s="42"/>
      <c r="I27" s="41"/>
      <c r="J27" s="42"/>
      <c r="K27" s="41"/>
      <c r="L27" s="42">
        <v>0.1</v>
      </c>
      <c r="M27" s="41"/>
      <c r="N27" s="42"/>
      <c r="O27" s="41"/>
      <c r="P27" s="42"/>
      <c r="Q27" s="102">
        <f t="shared" si="1"/>
        <v>0.1</v>
      </c>
      <c r="R27" s="85"/>
      <c r="S27" s="85">
        <v>0.2</v>
      </c>
      <c r="T27" s="19"/>
      <c r="U27" s="19"/>
    </row>
    <row r="28" spans="1:21" s="37" customFormat="1" ht="16.5" thickBot="1">
      <c r="A28" s="25">
        <v>21</v>
      </c>
      <c r="B28" s="235"/>
      <c r="C28" s="135" t="s">
        <v>73</v>
      </c>
      <c r="D28" s="136" t="s">
        <v>74</v>
      </c>
      <c r="E28" s="134" t="s">
        <v>67</v>
      </c>
      <c r="F28" s="43">
        <v>10</v>
      </c>
      <c r="G28" s="44"/>
      <c r="H28" s="45"/>
      <c r="I28" s="44"/>
      <c r="J28" s="45"/>
      <c r="K28" s="44"/>
      <c r="L28" s="45"/>
      <c r="M28" s="44"/>
      <c r="N28" s="45"/>
      <c r="O28" s="44"/>
      <c r="P28" s="45">
        <v>0.28000000000000003</v>
      </c>
      <c r="Q28" s="102">
        <f t="shared" si="1"/>
        <v>0.28000000000000003</v>
      </c>
      <c r="R28" s="85"/>
      <c r="S28" s="85">
        <v>3</v>
      </c>
      <c r="T28" s="19"/>
      <c r="U28" s="19"/>
    </row>
    <row r="29" spans="1:21" s="37" customFormat="1" ht="36.75" thickBot="1">
      <c r="A29" s="25">
        <v>22</v>
      </c>
      <c r="B29" s="137" t="s">
        <v>75</v>
      </c>
      <c r="C29" s="138" t="s">
        <v>76</v>
      </c>
      <c r="D29" s="35" t="s">
        <v>77</v>
      </c>
      <c r="E29" s="105" t="s">
        <v>78</v>
      </c>
      <c r="F29" s="105">
        <v>30</v>
      </c>
      <c r="G29" s="139"/>
      <c r="H29" s="139"/>
      <c r="I29" s="140"/>
      <c r="J29" s="141"/>
      <c r="K29" s="140"/>
      <c r="L29" s="141"/>
      <c r="M29" s="140">
        <v>0.7</v>
      </c>
      <c r="N29" s="141">
        <v>0.17</v>
      </c>
      <c r="O29" s="140">
        <v>0.1</v>
      </c>
      <c r="P29" s="141">
        <v>0.1</v>
      </c>
      <c r="Q29" s="102">
        <f t="shared" si="1"/>
        <v>1.07</v>
      </c>
      <c r="R29" s="85"/>
      <c r="S29" s="85">
        <v>2.85</v>
      </c>
      <c r="T29" s="19"/>
      <c r="U29" s="19"/>
    </row>
    <row r="30" spans="1:21" s="37" customFormat="1" ht="32.25" thickBot="1">
      <c r="A30" s="25">
        <v>23</v>
      </c>
      <c r="B30" s="142" t="s">
        <v>79</v>
      </c>
      <c r="C30" s="119" t="s">
        <v>80</v>
      </c>
      <c r="D30" s="28" t="s">
        <v>81</v>
      </c>
      <c r="E30" s="143" t="s">
        <v>54</v>
      </c>
      <c r="F30" s="143">
        <v>15</v>
      </c>
      <c r="G30" s="34"/>
      <c r="H30" s="34"/>
      <c r="I30" s="33"/>
      <c r="J30" s="33"/>
      <c r="K30" s="34"/>
      <c r="L30" s="33"/>
      <c r="M30" s="34"/>
      <c r="N30" s="33"/>
      <c r="O30" s="34"/>
      <c r="P30" s="34">
        <v>1.2</v>
      </c>
      <c r="Q30" s="102">
        <f t="shared" si="1"/>
        <v>1.2</v>
      </c>
      <c r="R30" s="85"/>
      <c r="S30" s="85">
        <v>1.2</v>
      </c>
      <c r="T30" s="19"/>
      <c r="U30" s="19"/>
    </row>
    <row r="31" spans="1:21" s="37" customFormat="1" ht="16.5" thickBot="1">
      <c r="A31" s="25">
        <v>24</v>
      </c>
      <c r="B31" s="236" t="s">
        <v>82</v>
      </c>
      <c r="C31" s="238" t="s">
        <v>83</v>
      </c>
      <c r="D31" s="46" t="s">
        <v>84</v>
      </c>
      <c r="E31" s="143" t="s">
        <v>54</v>
      </c>
      <c r="F31" s="39">
        <v>20</v>
      </c>
      <c r="G31" s="144"/>
      <c r="H31" s="127"/>
      <c r="I31" s="40"/>
      <c r="J31" s="127"/>
      <c r="K31" s="40"/>
      <c r="L31" s="127"/>
      <c r="M31" s="40"/>
      <c r="N31" s="127"/>
      <c r="O31" s="40"/>
      <c r="P31" s="144">
        <v>1</v>
      </c>
      <c r="Q31" s="102">
        <f t="shared" si="1"/>
        <v>1</v>
      </c>
      <c r="R31" s="85"/>
      <c r="S31" s="85">
        <v>1</v>
      </c>
      <c r="T31" s="19"/>
      <c r="U31" s="19"/>
    </row>
    <row r="32" spans="1:21" s="37" customFormat="1" ht="16.5" thickBot="1">
      <c r="A32" s="25">
        <v>25</v>
      </c>
      <c r="B32" s="237"/>
      <c r="C32" s="239"/>
      <c r="D32" s="47" t="s">
        <v>85</v>
      </c>
      <c r="E32" s="143" t="s">
        <v>54</v>
      </c>
      <c r="F32" s="48">
        <v>20</v>
      </c>
      <c r="G32" s="145"/>
      <c r="H32" s="146"/>
      <c r="I32" s="147"/>
      <c r="J32" s="146"/>
      <c r="K32" s="147"/>
      <c r="L32" s="146"/>
      <c r="M32" s="147"/>
      <c r="N32" s="146"/>
      <c r="O32" s="147"/>
      <c r="P32" s="145">
        <v>0</v>
      </c>
      <c r="Q32" s="102">
        <f t="shared" si="1"/>
        <v>0</v>
      </c>
      <c r="R32" s="85"/>
      <c r="S32" s="85">
        <v>1.5</v>
      </c>
      <c r="T32" s="19"/>
      <c r="U32" s="19"/>
    </row>
    <row r="33" spans="1:21" s="37" customFormat="1" ht="16.5" customHeight="1" thickBot="1">
      <c r="A33" s="148">
        <v>26</v>
      </c>
      <c r="B33" s="149" t="s">
        <v>86</v>
      </c>
      <c r="C33" s="150" t="s">
        <v>87</v>
      </c>
      <c r="D33" s="149" t="s">
        <v>88</v>
      </c>
      <c r="E33" s="39" t="s">
        <v>54</v>
      </c>
      <c r="F33" s="151">
        <v>30</v>
      </c>
      <c r="G33" s="106"/>
      <c r="H33" s="106"/>
      <c r="I33" s="106"/>
      <c r="J33" s="106"/>
      <c r="K33" s="106"/>
      <c r="L33" s="106"/>
      <c r="M33" s="49"/>
      <c r="N33" s="106"/>
      <c r="O33" s="106"/>
      <c r="P33" s="106">
        <v>0.42</v>
      </c>
      <c r="Q33" s="102">
        <f t="shared" si="1"/>
        <v>0.42</v>
      </c>
      <c r="R33" s="85"/>
      <c r="S33" s="85">
        <v>1</v>
      </c>
      <c r="T33" s="19"/>
      <c r="U33" s="19"/>
    </row>
    <row r="34" spans="1:21" s="37" customFormat="1" ht="32.25" thickBot="1">
      <c r="A34" s="152">
        <v>27</v>
      </c>
      <c r="B34" s="153" t="s">
        <v>86</v>
      </c>
      <c r="C34" s="154" t="s">
        <v>89</v>
      </c>
      <c r="D34" s="136" t="s">
        <v>90</v>
      </c>
      <c r="E34" s="43" t="s">
        <v>54</v>
      </c>
      <c r="F34" s="43">
        <v>40</v>
      </c>
      <c r="G34" s="127"/>
      <c r="H34" s="40"/>
      <c r="I34" s="127"/>
      <c r="J34" s="40"/>
      <c r="K34" s="127"/>
      <c r="L34" s="40"/>
      <c r="M34" s="127"/>
      <c r="N34" s="40">
        <v>2.21</v>
      </c>
      <c r="O34" s="40"/>
      <c r="P34" s="40"/>
      <c r="Q34" s="102">
        <f t="shared" si="1"/>
        <v>2.21</v>
      </c>
      <c r="R34" s="85"/>
      <c r="S34" s="85">
        <v>5</v>
      </c>
      <c r="T34" s="19"/>
      <c r="U34" s="19"/>
    </row>
    <row r="35" spans="1:21" s="37" customFormat="1" ht="16.5" thickBot="1">
      <c r="A35" s="25">
        <v>28</v>
      </c>
      <c r="B35" s="50" t="s">
        <v>91</v>
      </c>
      <c r="C35" s="155" t="s">
        <v>92</v>
      </c>
      <c r="D35" s="28" t="s">
        <v>93</v>
      </c>
      <c r="E35" s="29" t="s">
        <v>94</v>
      </c>
      <c r="F35" s="156">
        <v>5</v>
      </c>
      <c r="G35" s="29"/>
      <c r="H35" s="29"/>
      <c r="I35" s="29"/>
      <c r="J35" s="29">
        <v>0</v>
      </c>
      <c r="K35" s="29"/>
      <c r="L35" s="29"/>
      <c r="M35" s="29"/>
      <c r="N35" s="29"/>
      <c r="O35" s="29"/>
      <c r="P35" s="109"/>
      <c r="Q35" s="102">
        <f t="shared" si="1"/>
        <v>0</v>
      </c>
      <c r="R35" s="85"/>
      <c r="S35" s="85">
        <v>0.2</v>
      </c>
      <c r="T35" s="19"/>
      <c r="U35" s="19"/>
    </row>
    <row r="36" spans="1:21" s="37" customFormat="1" ht="32.25" thickBot="1">
      <c r="A36" s="25">
        <v>29</v>
      </c>
      <c r="B36" s="137" t="s">
        <v>91</v>
      </c>
      <c r="C36" s="51" t="s">
        <v>95</v>
      </c>
      <c r="D36" s="126" t="s">
        <v>96</v>
      </c>
      <c r="E36" s="39" t="s">
        <v>97</v>
      </c>
      <c r="F36" s="39">
        <v>5</v>
      </c>
      <c r="G36" s="144">
        <v>35</v>
      </c>
      <c r="H36" s="40"/>
      <c r="I36" s="40"/>
      <c r="J36" s="40"/>
      <c r="K36" s="127"/>
      <c r="L36" s="40"/>
      <c r="M36" s="127"/>
      <c r="N36" s="40"/>
      <c r="O36" s="127"/>
      <c r="P36" s="40"/>
      <c r="Q36" s="102">
        <f t="shared" si="1"/>
        <v>35</v>
      </c>
      <c r="R36" s="85"/>
      <c r="S36" s="85">
        <v>40</v>
      </c>
      <c r="T36" s="19"/>
      <c r="U36" s="19"/>
    </row>
    <row r="37" spans="1:21" s="37" customFormat="1" ht="32.25" thickBot="1">
      <c r="A37" s="25">
        <v>30</v>
      </c>
      <c r="B37" s="137" t="s">
        <v>91</v>
      </c>
      <c r="C37" s="155" t="s">
        <v>98</v>
      </c>
      <c r="D37" s="153" t="s">
        <v>99</v>
      </c>
      <c r="E37" s="39" t="s">
        <v>97</v>
      </c>
      <c r="F37" s="43">
        <v>5</v>
      </c>
      <c r="G37" s="45"/>
      <c r="H37" s="45">
        <v>35</v>
      </c>
      <c r="I37" s="45"/>
      <c r="J37" s="52"/>
      <c r="K37" s="52"/>
      <c r="L37" s="52"/>
      <c r="M37" s="52"/>
      <c r="N37" s="52"/>
      <c r="O37" s="52"/>
      <c r="P37" s="52"/>
      <c r="Q37" s="102">
        <f t="shared" si="1"/>
        <v>35</v>
      </c>
      <c r="R37" s="85"/>
      <c r="S37" s="85">
        <v>40</v>
      </c>
      <c r="T37" s="19"/>
      <c r="U37" s="19"/>
    </row>
    <row r="38" spans="1:21" s="37" customFormat="1" ht="33.75" customHeight="1" thickBot="1">
      <c r="A38" s="25">
        <v>31</v>
      </c>
      <c r="B38" s="233" t="s">
        <v>100</v>
      </c>
      <c r="C38" s="240" t="s">
        <v>101</v>
      </c>
      <c r="D38" s="46" t="s">
        <v>102</v>
      </c>
      <c r="E38" s="39" t="s">
        <v>97</v>
      </c>
      <c r="F38" s="109">
        <v>20</v>
      </c>
      <c r="G38" s="53"/>
      <c r="H38" s="53"/>
      <c r="I38" s="53">
        <v>0</v>
      </c>
      <c r="J38" s="53"/>
      <c r="K38" s="17"/>
      <c r="L38" s="53"/>
      <c r="M38" s="53"/>
      <c r="N38" s="53"/>
      <c r="O38" s="53"/>
      <c r="P38" s="53"/>
      <c r="Q38" s="102">
        <f t="shared" si="1"/>
        <v>0</v>
      </c>
      <c r="R38" s="85"/>
      <c r="S38" s="85">
        <v>12.5</v>
      </c>
      <c r="T38" s="19"/>
      <c r="U38" s="19"/>
    </row>
    <row r="39" spans="1:21" s="37" customFormat="1" ht="32.25" customHeight="1" thickBot="1">
      <c r="A39" s="25">
        <v>32</v>
      </c>
      <c r="B39" s="234"/>
      <c r="C39" s="241"/>
      <c r="D39" s="54" t="s">
        <v>103</v>
      </c>
      <c r="E39" s="39" t="s">
        <v>97</v>
      </c>
      <c r="F39" s="109">
        <v>20</v>
      </c>
      <c r="G39" s="53"/>
      <c r="H39" s="53"/>
      <c r="I39" s="53">
        <v>0</v>
      </c>
      <c r="J39" s="53"/>
      <c r="K39" s="53"/>
      <c r="L39" s="53"/>
      <c r="M39" s="53"/>
      <c r="N39" s="53"/>
      <c r="O39" s="53"/>
      <c r="P39" s="53"/>
      <c r="Q39" s="102">
        <f t="shared" si="1"/>
        <v>0</v>
      </c>
      <c r="R39" s="85"/>
      <c r="S39" s="85">
        <v>9</v>
      </c>
      <c r="T39" s="19"/>
      <c r="U39" s="19"/>
    </row>
    <row r="40" spans="1:21" s="37" customFormat="1" ht="32.25" thickBot="1">
      <c r="A40" s="25">
        <v>33</v>
      </c>
      <c r="B40" s="234"/>
      <c r="C40" s="240" t="s">
        <v>104</v>
      </c>
      <c r="D40" s="46" t="s">
        <v>105</v>
      </c>
      <c r="E40" s="39" t="s">
        <v>106</v>
      </c>
      <c r="F40" s="39">
        <v>20</v>
      </c>
      <c r="G40" s="40"/>
      <c r="H40" s="40"/>
      <c r="I40" s="55">
        <v>6</v>
      </c>
      <c r="J40" s="40"/>
      <c r="K40" s="40"/>
      <c r="L40" s="40"/>
      <c r="M40" s="40"/>
      <c r="N40" s="40"/>
      <c r="O40" s="40"/>
      <c r="P40" s="40"/>
      <c r="Q40" s="102">
        <f t="shared" si="1"/>
        <v>6</v>
      </c>
      <c r="R40" s="85"/>
      <c r="S40" s="85">
        <v>15</v>
      </c>
      <c r="T40" s="19"/>
      <c r="U40" s="19"/>
    </row>
    <row r="41" spans="1:21" s="37" customFormat="1" ht="40.5" customHeight="1" thickBot="1">
      <c r="A41" s="25">
        <v>34</v>
      </c>
      <c r="B41" s="235"/>
      <c r="C41" s="241"/>
      <c r="D41" s="54" t="s">
        <v>107</v>
      </c>
      <c r="E41" s="43" t="s">
        <v>106</v>
      </c>
      <c r="F41" s="43">
        <v>20</v>
      </c>
      <c r="G41" s="56"/>
      <c r="H41" s="57"/>
      <c r="I41" s="45">
        <v>0.34</v>
      </c>
      <c r="J41" s="44"/>
      <c r="K41" s="52"/>
      <c r="L41" s="57"/>
      <c r="M41" s="52"/>
      <c r="N41" s="57"/>
      <c r="O41" s="52"/>
      <c r="P41" s="56"/>
      <c r="Q41" s="102">
        <f t="shared" si="1"/>
        <v>0.34</v>
      </c>
      <c r="R41" s="85"/>
      <c r="S41" s="85">
        <v>1.6</v>
      </c>
      <c r="T41" s="19"/>
      <c r="U41" s="19"/>
    </row>
    <row r="42" spans="1:21" s="37" customFormat="1" ht="40.5" customHeight="1" thickBot="1">
      <c r="A42" s="25">
        <v>35</v>
      </c>
      <c r="B42" s="38" t="s">
        <v>100</v>
      </c>
      <c r="C42" s="28" t="s">
        <v>108</v>
      </c>
      <c r="D42" s="28" t="s">
        <v>109</v>
      </c>
      <c r="E42" s="43" t="s">
        <v>106</v>
      </c>
      <c r="F42" s="43">
        <v>20</v>
      </c>
      <c r="G42" s="29"/>
      <c r="H42" s="29"/>
      <c r="I42" s="53">
        <v>0.23</v>
      </c>
      <c r="J42" s="53"/>
      <c r="K42" s="29"/>
      <c r="L42" s="29"/>
      <c r="M42" s="29"/>
      <c r="N42" s="29"/>
      <c r="O42" s="29"/>
      <c r="P42" s="29"/>
      <c r="Q42" s="102">
        <f t="shared" si="1"/>
        <v>0.23</v>
      </c>
      <c r="R42" s="85"/>
      <c r="S42" s="85">
        <v>1.4</v>
      </c>
      <c r="T42" s="19"/>
      <c r="U42" s="19"/>
    </row>
    <row r="43" spans="1:21" s="37" customFormat="1" ht="40.5" customHeight="1" thickBot="1">
      <c r="A43" s="25">
        <v>36</v>
      </c>
      <c r="B43" s="38" t="s">
        <v>100</v>
      </c>
      <c r="C43" s="35" t="s">
        <v>110</v>
      </c>
      <c r="D43" s="28" t="s">
        <v>111</v>
      </c>
      <c r="E43" s="43" t="s">
        <v>106</v>
      </c>
      <c r="F43" s="43">
        <v>20</v>
      </c>
      <c r="G43" s="58"/>
      <c r="H43" s="29"/>
      <c r="I43" s="53"/>
      <c r="J43" s="53">
        <v>0</v>
      </c>
      <c r="K43" s="58">
        <v>0</v>
      </c>
      <c r="L43" s="29"/>
      <c r="M43" s="58"/>
      <c r="N43" s="29"/>
      <c r="O43" s="58"/>
      <c r="P43" s="29"/>
      <c r="Q43" s="102">
        <f t="shared" si="1"/>
        <v>0</v>
      </c>
      <c r="R43" s="85"/>
      <c r="S43" s="85">
        <v>1.4</v>
      </c>
      <c r="T43" s="19"/>
      <c r="U43" s="19"/>
    </row>
    <row r="44" spans="1:21" s="37" customFormat="1" ht="16.5" thickBot="1">
      <c r="A44" s="59">
        <v>37</v>
      </c>
      <c r="B44" s="242" t="s">
        <v>112</v>
      </c>
      <c r="C44" s="242" t="s">
        <v>113</v>
      </c>
      <c r="D44" s="157" t="s">
        <v>114</v>
      </c>
      <c r="E44" s="243" t="s">
        <v>115</v>
      </c>
      <c r="F44" s="158">
        <v>10</v>
      </c>
      <c r="G44" s="159"/>
      <c r="H44" s="160"/>
      <c r="I44" s="161"/>
      <c r="J44" s="160">
        <v>3</v>
      </c>
      <c r="K44" s="160"/>
      <c r="L44" s="160"/>
      <c r="M44" s="159"/>
      <c r="N44" s="160"/>
      <c r="O44" s="159"/>
      <c r="P44" s="160"/>
      <c r="Q44" s="102">
        <f t="shared" si="1"/>
        <v>3</v>
      </c>
      <c r="R44" s="85"/>
      <c r="S44" s="162">
        <v>4.0999999999999996</v>
      </c>
      <c r="T44" s="19"/>
      <c r="U44" s="19"/>
    </row>
    <row r="45" spans="1:21" s="37" customFormat="1" ht="16.5" thickBot="1">
      <c r="A45" s="25">
        <v>38</v>
      </c>
      <c r="B45" s="242"/>
      <c r="C45" s="242"/>
      <c r="D45" s="60" t="s">
        <v>116</v>
      </c>
      <c r="E45" s="243"/>
      <c r="F45" s="61">
        <v>10</v>
      </c>
      <c r="G45" s="62"/>
      <c r="H45" s="63"/>
      <c r="I45" s="62"/>
      <c r="J45" s="63"/>
      <c r="K45" s="63"/>
      <c r="L45" s="42"/>
      <c r="M45" s="41"/>
      <c r="N45" s="42"/>
      <c r="O45" s="41"/>
      <c r="P45" s="42"/>
      <c r="Q45" s="102">
        <f t="shared" si="1"/>
        <v>0</v>
      </c>
      <c r="R45" s="85"/>
      <c r="S45" s="85">
        <v>0</v>
      </c>
      <c r="T45" s="19"/>
      <c r="U45" s="19"/>
    </row>
    <row r="46" spans="1:21" s="37" customFormat="1" ht="16.5" thickBot="1">
      <c r="A46" s="25">
        <v>39</v>
      </c>
      <c r="B46" s="242"/>
      <c r="C46" s="242"/>
      <c r="D46" s="60" t="s">
        <v>117</v>
      </c>
      <c r="E46" s="243"/>
      <c r="F46" s="61">
        <v>10</v>
      </c>
      <c r="G46" s="62"/>
      <c r="H46" s="63"/>
      <c r="I46" s="62"/>
      <c r="J46" s="63"/>
      <c r="K46" s="63"/>
      <c r="L46" s="42"/>
      <c r="M46" s="41"/>
      <c r="N46" s="42"/>
      <c r="O46" s="41"/>
      <c r="P46" s="42"/>
      <c r="Q46" s="102">
        <f t="shared" si="1"/>
        <v>0</v>
      </c>
      <c r="R46" s="85"/>
      <c r="S46" s="85">
        <v>0</v>
      </c>
      <c r="T46" s="19"/>
      <c r="U46" s="19"/>
    </row>
    <row r="47" spans="1:21" s="37" customFormat="1" ht="16.5" thickBot="1">
      <c r="A47" s="25">
        <v>40</v>
      </c>
      <c r="B47" s="242"/>
      <c r="C47" s="242"/>
      <c r="D47" s="47" t="s">
        <v>118</v>
      </c>
      <c r="E47" s="243"/>
      <c r="F47" s="163">
        <v>10</v>
      </c>
      <c r="G47" s="64"/>
      <c r="H47" s="65"/>
      <c r="I47" s="64"/>
      <c r="J47" s="65">
        <v>10.41</v>
      </c>
      <c r="K47" s="65"/>
      <c r="L47" s="147"/>
      <c r="M47" s="146"/>
      <c r="N47" s="147"/>
      <c r="O47" s="146"/>
      <c r="P47" s="147"/>
      <c r="Q47" s="102">
        <f t="shared" si="1"/>
        <v>10.41</v>
      </c>
      <c r="R47" s="224"/>
      <c r="S47" s="85">
        <v>9</v>
      </c>
      <c r="T47" s="19"/>
      <c r="U47" s="19"/>
    </row>
    <row r="48" spans="1:21" s="37" customFormat="1" ht="16.5" thickBot="1">
      <c r="A48" s="25">
        <v>41</v>
      </c>
      <c r="B48" s="242"/>
      <c r="C48" s="26" t="s">
        <v>119</v>
      </c>
      <c r="D48" s="28" t="s">
        <v>120</v>
      </c>
      <c r="E48" s="109" t="s">
        <v>69</v>
      </c>
      <c r="F48" s="117">
        <v>30</v>
      </c>
      <c r="G48" s="29"/>
      <c r="H48" s="29"/>
      <c r="I48" s="29"/>
      <c r="J48" s="29">
        <v>0.45</v>
      </c>
      <c r="K48" s="29"/>
      <c r="L48" s="53"/>
      <c r="M48" s="53"/>
      <c r="N48" s="53"/>
      <c r="O48" s="53"/>
      <c r="P48" s="53"/>
      <c r="Q48" s="102">
        <f t="shared" si="1"/>
        <v>0.45</v>
      </c>
      <c r="R48" s="224"/>
      <c r="S48" s="85">
        <v>0.5</v>
      </c>
      <c r="T48" s="19"/>
      <c r="U48" s="19"/>
    </row>
    <row r="49" spans="1:24" s="37" customFormat="1" ht="16.5" thickBot="1">
      <c r="A49" s="25">
        <v>42</v>
      </c>
      <c r="B49" s="239"/>
      <c r="C49" s="135" t="s">
        <v>121</v>
      </c>
      <c r="D49" s="31" t="s">
        <v>122</v>
      </c>
      <c r="E49" s="105" t="s">
        <v>69</v>
      </c>
      <c r="F49" s="105">
        <v>30</v>
      </c>
      <c r="G49" s="32"/>
      <c r="H49" s="33"/>
      <c r="I49" s="32"/>
      <c r="J49" s="33"/>
      <c r="K49" s="32">
        <v>0.18</v>
      </c>
      <c r="L49" s="33"/>
      <c r="M49" s="32"/>
      <c r="N49" s="33"/>
      <c r="O49" s="32"/>
      <c r="P49" s="33"/>
      <c r="Q49" s="102">
        <f t="shared" si="1"/>
        <v>0.18</v>
      </c>
      <c r="R49" s="224"/>
      <c r="S49" s="85">
        <v>0.8</v>
      </c>
      <c r="T49" s="19"/>
      <c r="U49" s="19"/>
    </row>
    <row r="50" spans="1:24" s="37" customFormat="1" ht="16.5" thickBot="1">
      <c r="A50" s="25">
        <v>43</v>
      </c>
      <c r="B50" s="66" t="s">
        <v>123</v>
      </c>
      <c r="C50" s="51" t="s">
        <v>124</v>
      </c>
      <c r="D50" s="111" t="s">
        <v>125</v>
      </c>
      <c r="E50" s="104" t="s">
        <v>115</v>
      </c>
      <c r="F50" s="104">
        <v>40</v>
      </c>
      <c r="G50" s="49"/>
      <c r="H50" s="49"/>
      <c r="I50" s="67"/>
      <c r="J50" s="49">
        <v>5.5</v>
      </c>
      <c r="K50" s="49"/>
      <c r="L50" s="49"/>
      <c r="M50" s="49"/>
      <c r="N50" s="49"/>
      <c r="O50" s="49"/>
      <c r="P50" s="49"/>
      <c r="Q50" s="102">
        <f t="shared" si="1"/>
        <v>5.5</v>
      </c>
      <c r="R50" s="224"/>
      <c r="S50" s="85">
        <v>5.5</v>
      </c>
      <c r="T50" s="19"/>
      <c r="U50" s="19"/>
    </row>
    <row r="51" spans="1:24" s="37" customFormat="1" ht="16.5" thickBot="1">
      <c r="A51" s="115">
        <v>44</v>
      </c>
      <c r="B51" s="111" t="s">
        <v>126</v>
      </c>
      <c r="C51" s="164" t="s">
        <v>127</v>
      </c>
      <c r="D51" s="47" t="s">
        <v>128</v>
      </c>
      <c r="E51" s="48" t="s">
        <v>54</v>
      </c>
      <c r="F51" s="48">
        <v>40</v>
      </c>
      <c r="G51" s="145"/>
      <c r="H51" s="147"/>
      <c r="I51" s="147"/>
      <c r="J51" s="145">
        <v>0.45</v>
      </c>
      <c r="K51" s="147">
        <v>0.67</v>
      </c>
      <c r="L51" s="145">
        <v>0.61</v>
      </c>
      <c r="M51" s="146"/>
      <c r="N51" s="147"/>
      <c r="O51" s="146"/>
      <c r="P51" s="147"/>
      <c r="Q51" s="102">
        <f t="shared" si="1"/>
        <v>1.73</v>
      </c>
      <c r="R51" s="224"/>
      <c r="S51" s="85">
        <v>4.5</v>
      </c>
      <c r="T51" s="19"/>
      <c r="U51" s="19"/>
    </row>
    <row r="52" spans="1:24" s="37" customFormat="1" ht="16.5" thickBot="1">
      <c r="A52" s="25">
        <v>45</v>
      </c>
      <c r="B52" s="68" t="s">
        <v>129</v>
      </c>
      <c r="C52" s="69" t="s">
        <v>130</v>
      </c>
      <c r="D52" s="36" t="s">
        <v>131</v>
      </c>
      <c r="E52" s="109" t="s">
        <v>132</v>
      </c>
      <c r="F52" s="109">
        <v>15</v>
      </c>
      <c r="G52" s="53"/>
      <c r="H52" s="53"/>
      <c r="I52" s="53"/>
      <c r="J52" s="53">
        <v>0</v>
      </c>
      <c r="K52" s="53"/>
      <c r="L52" s="53"/>
      <c r="M52" s="53"/>
      <c r="N52" s="53"/>
      <c r="O52" s="53"/>
      <c r="P52" s="53"/>
      <c r="Q52" s="102">
        <f t="shared" si="1"/>
        <v>0</v>
      </c>
      <c r="R52" s="224"/>
      <c r="S52" s="85">
        <v>0</v>
      </c>
      <c r="T52" s="19"/>
      <c r="U52" s="19"/>
    </row>
    <row r="53" spans="1:24" s="37" customFormat="1" ht="16.5" thickBot="1">
      <c r="A53" s="25">
        <v>46</v>
      </c>
      <c r="B53" s="26" t="s">
        <v>133</v>
      </c>
      <c r="C53" s="27" t="s">
        <v>134</v>
      </c>
      <c r="D53" s="28" t="s">
        <v>135</v>
      </c>
      <c r="E53" s="109" t="s">
        <v>115</v>
      </c>
      <c r="F53" s="109">
        <v>5</v>
      </c>
      <c r="G53" s="29"/>
      <c r="H53" s="29"/>
      <c r="I53" s="29"/>
      <c r="J53" s="29">
        <v>0</v>
      </c>
      <c r="K53" s="29"/>
      <c r="L53" s="29"/>
      <c r="M53" s="29"/>
      <c r="N53" s="29"/>
      <c r="O53" s="29"/>
      <c r="P53" s="29"/>
      <c r="Q53" s="102">
        <f t="shared" si="1"/>
        <v>0</v>
      </c>
      <c r="R53" s="224"/>
      <c r="S53" s="85">
        <v>1.5</v>
      </c>
      <c r="T53" s="19"/>
      <c r="U53" s="19"/>
    </row>
    <row r="54" spans="1:24" s="37" customFormat="1" ht="48" thickBot="1">
      <c r="A54" s="25">
        <v>47</v>
      </c>
      <c r="B54" s="27" t="s">
        <v>136</v>
      </c>
      <c r="C54" s="155" t="s">
        <v>137</v>
      </c>
      <c r="D54" s="35" t="s">
        <v>138</v>
      </c>
      <c r="E54" s="109" t="s">
        <v>54</v>
      </c>
      <c r="F54" s="109">
        <v>30</v>
      </c>
      <c r="G54" s="124"/>
      <c r="H54" s="124"/>
      <c r="I54" s="29"/>
      <c r="J54" s="124"/>
      <c r="K54" s="124"/>
      <c r="L54" s="29">
        <v>5.24</v>
      </c>
      <c r="M54" s="58"/>
      <c r="N54" s="29"/>
      <c r="O54" s="58"/>
      <c r="P54" s="29"/>
      <c r="Q54" s="102">
        <f t="shared" si="1"/>
        <v>5.24</v>
      </c>
      <c r="R54" s="85"/>
      <c r="S54" s="85">
        <v>10</v>
      </c>
      <c r="T54" s="19"/>
      <c r="U54" s="19"/>
    </row>
    <row r="55" spans="1:24" s="37" customFormat="1" ht="45" customHeight="1" thickBot="1">
      <c r="A55" s="59">
        <v>48</v>
      </c>
      <c r="B55" s="110" t="s">
        <v>139</v>
      </c>
      <c r="C55" s="70" t="s">
        <v>140</v>
      </c>
      <c r="D55" s="31" t="s">
        <v>141</v>
      </c>
      <c r="E55" s="71" t="s">
        <v>54</v>
      </c>
      <c r="F55" s="105">
        <v>30</v>
      </c>
      <c r="G55" s="34"/>
      <c r="H55" s="34"/>
      <c r="I55" s="33"/>
      <c r="J55" s="34"/>
      <c r="K55" s="165">
        <v>9.4</v>
      </c>
      <c r="L55" s="166">
        <v>17.940000000000001</v>
      </c>
      <c r="M55" s="166">
        <v>4.7</v>
      </c>
      <c r="N55" s="166">
        <v>8.4700000000000006</v>
      </c>
      <c r="O55" s="32"/>
      <c r="P55" s="33"/>
      <c r="Q55" s="102">
        <f t="shared" si="1"/>
        <v>40.510000000000005</v>
      </c>
      <c r="R55" s="85"/>
      <c r="S55" s="85">
        <v>85</v>
      </c>
      <c r="T55" s="19"/>
      <c r="U55" s="19"/>
    </row>
    <row r="56" spans="1:24" s="37" customFormat="1" ht="32.25" thickBot="1">
      <c r="A56" s="25">
        <v>49</v>
      </c>
      <c r="B56" s="116" t="s">
        <v>142</v>
      </c>
      <c r="C56" s="167" t="s">
        <v>143</v>
      </c>
      <c r="D56" s="168" t="s">
        <v>144</v>
      </c>
      <c r="E56" s="39" t="s">
        <v>27</v>
      </c>
      <c r="F56" s="39">
        <v>15</v>
      </c>
      <c r="G56" s="169"/>
      <c r="H56" s="170"/>
      <c r="I56" s="169"/>
      <c r="J56" s="170">
        <v>0.24</v>
      </c>
      <c r="K56" s="169"/>
      <c r="L56" s="170"/>
      <c r="M56" s="169"/>
      <c r="N56" s="170"/>
      <c r="O56" s="169"/>
      <c r="P56" s="170"/>
      <c r="Q56" s="102">
        <f t="shared" si="1"/>
        <v>0.24</v>
      </c>
      <c r="R56" s="85"/>
      <c r="S56" s="85">
        <v>0.69</v>
      </c>
      <c r="T56" s="19"/>
      <c r="U56" s="19"/>
    </row>
    <row r="57" spans="1:24" s="37" customFormat="1" ht="32.25" thickBot="1">
      <c r="A57" s="25">
        <v>50</v>
      </c>
      <c r="B57" s="28" t="s">
        <v>145</v>
      </c>
      <c r="C57" s="72" t="s">
        <v>146</v>
      </c>
      <c r="D57" s="28" t="s">
        <v>147</v>
      </c>
      <c r="E57" s="105" t="s">
        <v>115</v>
      </c>
      <c r="F57" s="71">
        <v>15</v>
      </c>
      <c r="G57" s="73"/>
      <c r="H57" s="74"/>
      <c r="I57" s="75"/>
      <c r="J57" s="73"/>
      <c r="K57" s="74">
        <v>3</v>
      </c>
      <c r="L57" s="75"/>
      <c r="M57" s="74"/>
      <c r="N57" s="75"/>
      <c r="O57" s="75"/>
      <c r="P57" s="73"/>
      <c r="Q57" s="102">
        <f t="shared" si="1"/>
        <v>3</v>
      </c>
      <c r="R57" s="85"/>
      <c r="S57" s="85">
        <v>4</v>
      </c>
      <c r="T57" s="19"/>
      <c r="U57" s="19"/>
      <c r="X57" s="37" t="s">
        <v>148</v>
      </c>
    </row>
    <row r="58" spans="1:24" s="37" customFormat="1" ht="32.25" thickBot="1">
      <c r="A58" s="25">
        <v>51</v>
      </c>
      <c r="B58" s="76" t="s">
        <v>149</v>
      </c>
      <c r="C58" s="27" t="s">
        <v>150</v>
      </c>
      <c r="D58" s="72" t="s">
        <v>151</v>
      </c>
      <c r="E58" s="109" t="s">
        <v>152</v>
      </c>
      <c r="F58" s="109">
        <v>5</v>
      </c>
      <c r="G58" s="29"/>
      <c r="H58" s="29"/>
      <c r="I58" s="29"/>
      <c r="J58" s="29">
        <v>0</v>
      </c>
      <c r="K58" s="29"/>
      <c r="L58" s="29"/>
      <c r="M58" s="29"/>
      <c r="N58" s="29"/>
      <c r="O58" s="29"/>
      <c r="P58" s="29"/>
      <c r="Q58" s="102">
        <f t="shared" si="1"/>
        <v>0</v>
      </c>
      <c r="R58" s="85"/>
      <c r="S58" s="85">
        <v>14</v>
      </c>
      <c r="T58" s="19"/>
      <c r="U58" s="19"/>
    </row>
    <row r="59" spans="1:24" s="37" customFormat="1" ht="16.5" thickBot="1">
      <c r="A59" s="25">
        <v>52</v>
      </c>
      <c r="B59" s="77" t="s">
        <v>153</v>
      </c>
      <c r="C59" s="78" t="s">
        <v>154</v>
      </c>
      <c r="D59" s="47" t="s">
        <v>155</v>
      </c>
      <c r="E59" s="48" t="s">
        <v>156</v>
      </c>
      <c r="F59" s="48">
        <v>20</v>
      </c>
      <c r="G59" s="64"/>
      <c r="H59" s="65"/>
      <c r="I59" s="64"/>
      <c r="J59" s="65"/>
      <c r="K59" s="64">
        <v>0</v>
      </c>
      <c r="L59" s="65"/>
      <c r="M59" s="64"/>
      <c r="N59" s="65"/>
      <c r="O59" s="64"/>
      <c r="P59" s="65"/>
      <c r="Q59" s="102">
        <f t="shared" si="1"/>
        <v>0</v>
      </c>
      <c r="R59" s="85"/>
      <c r="S59" s="85">
        <v>3</v>
      </c>
      <c r="T59" s="19"/>
      <c r="U59" s="19"/>
    </row>
    <row r="60" spans="1:24" s="37" customFormat="1" ht="16.5" thickBot="1">
      <c r="A60" s="25">
        <v>53</v>
      </c>
      <c r="B60" s="26" t="s">
        <v>157</v>
      </c>
      <c r="C60" s="27" t="s">
        <v>158</v>
      </c>
      <c r="D60" s="35" t="s">
        <v>159</v>
      </c>
      <c r="E60" s="109" t="s">
        <v>54</v>
      </c>
      <c r="F60" s="109">
        <v>20</v>
      </c>
      <c r="G60" s="58"/>
      <c r="H60" s="29"/>
      <c r="I60" s="58"/>
      <c r="J60" s="29"/>
      <c r="K60" s="58">
        <v>0.22</v>
      </c>
      <c r="L60" s="29"/>
      <c r="M60" s="58"/>
      <c r="N60" s="29"/>
      <c r="O60" s="58"/>
      <c r="P60" s="29"/>
      <c r="Q60" s="102">
        <f t="shared" si="1"/>
        <v>0.22</v>
      </c>
      <c r="R60" s="85"/>
      <c r="S60" s="85">
        <v>1.25</v>
      </c>
      <c r="T60" s="19"/>
      <c r="U60" s="19"/>
    </row>
    <row r="61" spans="1:24" s="37" customFormat="1" ht="16.5" thickBot="1">
      <c r="A61" s="25">
        <v>54</v>
      </c>
      <c r="B61" s="26" t="s">
        <v>157</v>
      </c>
      <c r="C61" s="27" t="s">
        <v>154</v>
      </c>
      <c r="D61" s="31" t="s">
        <v>160</v>
      </c>
      <c r="E61" s="105" t="s">
        <v>54</v>
      </c>
      <c r="F61" s="105">
        <v>20</v>
      </c>
      <c r="G61" s="32"/>
      <c r="H61" s="33"/>
      <c r="I61" s="32"/>
      <c r="J61" s="33"/>
      <c r="K61" s="32">
        <v>0.17</v>
      </c>
      <c r="L61" s="33"/>
      <c r="M61" s="32"/>
      <c r="N61" s="33"/>
      <c r="O61" s="32"/>
      <c r="P61" s="33"/>
      <c r="Q61" s="102">
        <f t="shared" si="1"/>
        <v>0.17</v>
      </c>
      <c r="R61" s="85"/>
      <c r="S61" s="85">
        <v>0.7</v>
      </c>
      <c r="T61" s="19"/>
      <c r="U61" s="19"/>
    </row>
    <row r="62" spans="1:24" s="37" customFormat="1" ht="16.5" thickBot="1">
      <c r="A62" s="25">
        <v>55</v>
      </c>
      <c r="B62" s="116" t="s">
        <v>161</v>
      </c>
      <c r="C62" s="118" t="s">
        <v>162</v>
      </c>
      <c r="D62" s="46" t="s">
        <v>163</v>
      </c>
      <c r="E62" s="117" t="s">
        <v>164</v>
      </c>
      <c r="F62" s="117">
        <v>15</v>
      </c>
      <c r="G62" s="117"/>
      <c r="H62" s="117"/>
      <c r="I62" s="117"/>
      <c r="J62" s="117"/>
      <c r="K62" s="117"/>
      <c r="L62" s="117"/>
      <c r="M62" s="117"/>
      <c r="N62" s="107"/>
      <c r="O62" s="29">
        <v>33.049999999999997</v>
      </c>
      <c r="P62" s="29"/>
      <c r="Q62" s="102">
        <f t="shared" si="1"/>
        <v>33.049999999999997</v>
      </c>
      <c r="R62" s="85"/>
      <c r="S62" s="85">
        <v>35</v>
      </c>
      <c r="T62" s="19"/>
      <c r="U62" s="19"/>
    </row>
    <row r="63" spans="1:24" s="37" customFormat="1" ht="32.25" thickBot="1">
      <c r="A63" s="25">
        <v>56</v>
      </c>
      <c r="B63" s="28" t="s">
        <v>165</v>
      </c>
      <c r="C63" s="46" t="s">
        <v>166</v>
      </c>
      <c r="D63" s="28" t="s">
        <v>167</v>
      </c>
      <c r="E63" s="48" t="s">
        <v>54</v>
      </c>
      <c r="F63" s="171">
        <v>20</v>
      </c>
      <c r="G63" s="172"/>
      <c r="H63" s="171"/>
      <c r="I63" s="172"/>
      <c r="J63" s="171"/>
      <c r="K63" s="172">
        <v>0.3</v>
      </c>
      <c r="L63" s="171"/>
      <c r="M63" s="172"/>
      <c r="N63" s="106"/>
      <c r="O63" s="173"/>
      <c r="P63" s="49"/>
      <c r="Q63" s="102">
        <f t="shared" si="1"/>
        <v>0.3</v>
      </c>
      <c r="R63" s="85"/>
      <c r="S63" s="85">
        <v>2.4</v>
      </c>
      <c r="T63" s="19"/>
      <c r="U63" s="19"/>
    </row>
    <row r="64" spans="1:24" s="37" customFormat="1" ht="32.25" thickBot="1">
      <c r="A64" s="25">
        <v>57</v>
      </c>
      <c r="B64" s="28" t="s">
        <v>168</v>
      </c>
      <c r="C64" s="174" t="s">
        <v>169</v>
      </c>
      <c r="D64" s="126" t="s">
        <v>170</v>
      </c>
      <c r="E64" s="39" t="s">
        <v>171</v>
      </c>
      <c r="F64" s="39">
        <v>20</v>
      </c>
      <c r="G64" s="127"/>
      <c r="H64" s="40"/>
      <c r="I64" s="127"/>
      <c r="J64" s="40"/>
      <c r="K64" s="127"/>
      <c r="L64" s="40"/>
      <c r="M64" s="127"/>
      <c r="N64" s="40"/>
      <c r="O64" s="127"/>
      <c r="P64" s="40">
        <v>19.5</v>
      </c>
      <c r="Q64" s="102">
        <f t="shared" si="1"/>
        <v>19.5</v>
      </c>
      <c r="R64" s="85"/>
      <c r="S64" s="85">
        <v>19.5</v>
      </c>
      <c r="T64" s="19"/>
      <c r="U64" s="19"/>
    </row>
    <row r="65" spans="1:24" s="37" customFormat="1" ht="16.5" thickBot="1">
      <c r="A65" s="25">
        <v>58</v>
      </c>
      <c r="B65" s="231" t="s">
        <v>172</v>
      </c>
      <c r="C65" s="164" t="s">
        <v>173</v>
      </c>
      <c r="D65" s="46" t="s">
        <v>174</v>
      </c>
      <c r="E65" s="39" t="s">
        <v>54</v>
      </c>
      <c r="F65" s="39">
        <v>30</v>
      </c>
      <c r="G65" s="127"/>
      <c r="H65" s="40"/>
      <c r="I65" s="127"/>
      <c r="J65" s="40"/>
      <c r="K65" s="127"/>
      <c r="L65" s="40"/>
      <c r="M65" s="127"/>
      <c r="N65" s="40"/>
      <c r="O65" s="144"/>
      <c r="P65" s="40">
        <v>1</v>
      </c>
      <c r="Q65" s="102">
        <f t="shared" si="1"/>
        <v>1</v>
      </c>
      <c r="R65" s="85"/>
      <c r="S65" s="85">
        <v>6</v>
      </c>
      <c r="T65" s="19"/>
      <c r="U65" s="19"/>
    </row>
    <row r="66" spans="1:24" s="37" customFormat="1" ht="15.75" customHeight="1" thickBot="1">
      <c r="A66" s="25">
        <v>59</v>
      </c>
      <c r="B66" s="232"/>
      <c r="C66" s="154" t="s">
        <v>175</v>
      </c>
      <c r="D66" s="175" t="s">
        <v>176</v>
      </c>
      <c r="E66" s="176" t="s">
        <v>54</v>
      </c>
      <c r="F66" s="176">
        <v>30</v>
      </c>
      <c r="G66" s="57"/>
      <c r="H66" s="52"/>
      <c r="I66" s="57"/>
      <c r="J66" s="52"/>
      <c r="K66" s="57"/>
      <c r="L66" s="52"/>
      <c r="M66" s="57"/>
      <c r="N66" s="52"/>
      <c r="O66" s="56"/>
      <c r="P66" s="52">
        <v>0.2</v>
      </c>
      <c r="Q66" s="102">
        <f t="shared" si="1"/>
        <v>0.2</v>
      </c>
      <c r="R66" s="85"/>
      <c r="S66" s="85">
        <v>3</v>
      </c>
      <c r="T66" s="19"/>
      <c r="U66" s="19"/>
    </row>
    <row r="67" spans="1:24" s="37" customFormat="1" ht="15.75" hidden="1" customHeight="1" thickBot="1">
      <c r="A67" s="25">
        <v>60</v>
      </c>
      <c r="B67" s="79"/>
      <c r="C67" s="80"/>
      <c r="D67" s="79"/>
      <c r="E67" s="50" t="s">
        <v>177</v>
      </c>
      <c r="F67" s="17"/>
      <c r="G67" s="81">
        <f t="shared" ref="G67:P67" si="2">SUM(G8:G66)</f>
        <v>35</v>
      </c>
      <c r="H67" s="81">
        <f t="shared" si="2"/>
        <v>35</v>
      </c>
      <c r="I67" s="81">
        <f t="shared" si="2"/>
        <v>6.57</v>
      </c>
      <c r="J67" s="81">
        <f t="shared" si="2"/>
        <v>20.86</v>
      </c>
      <c r="K67" s="81">
        <f t="shared" si="2"/>
        <v>13.940000000000001</v>
      </c>
      <c r="L67" s="81">
        <f t="shared" si="2"/>
        <v>24.07</v>
      </c>
      <c r="M67" s="81">
        <f t="shared" si="2"/>
        <v>16.149999999999999</v>
      </c>
      <c r="N67" s="81">
        <f t="shared" si="2"/>
        <v>15.290000000000001</v>
      </c>
      <c r="O67" s="81">
        <f t="shared" si="2"/>
        <v>36.019999999999996</v>
      </c>
      <c r="P67" s="81">
        <f t="shared" si="2"/>
        <v>24.8</v>
      </c>
      <c r="Q67" s="85"/>
      <c r="R67" s="85"/>
      <c r="S67" s="85"/>
      <c r="T67" s="19"/>
      <c r="U67" s="19"/>
      <c r="X67" s="82"/>
    </row>
    <row r="68" spans="1:24" s="37" customFormat="1" ht="16.5" hidden="1" thickBot="1">
      <c r="A68" s="25">
        <v>61</v>
      </c>
      <c r="B68" s="83" t="e">
        <f>#REF!/A67*100</f>
        <v>#REF!</v>
      </c>
      <c r="C68" s="80"/>
      <c r="D68" s="79"/>
      <c r="E68" s="79"/>
      <c r="F68" s="79" t="s">
        <v>178</v>
      </c>
      <c r="G68" s="81">
        <f>G10+G11+G22+G24+G27+G35+G36+G37+G53+G58</f>
        <v>35</v>
      </c>
      <c r="H68" s="81">
        <f t="shared" ref="H68:P68" si="3">H10+H11+H22+H24+H27+H35+H36+H37+H53+H58</f>
        <v>35</v>
      </c>
      <c r="I68" s="81">
        <f t="shared" si="3"/>
        <v>0</v>
      </c>
      <c r="J68" s="81">
        <f t="shared" si="3"/>
        <v>0</v>
      </c>
      <c r="K68" s="81">
        <f t="shared" si="3"/>
        <v>0</v>
      </c>
      <c r="L68" s="81">
        <f t="shared" si="3"/>
        <v>0.1</v>
      </c>
      <c r="M68" s="81">
        <f t="shared" si="3"/>
        <v>0.84</v>
      </c>
      <c r="N68" s="81">
        <f t="shared" si="3"/>
        <v>0.1</v>
      </c>
      <c r="O68" s="81">
        <f t="shared" si="3"/>
        <v>0.8</v>
      </c>
      <c r="P68" s="81">
        <f t="shared" si="3"/>
        <v>0</v>
      </c>
      <c r="Q68" s="85"/>
      <c r="R68" s="85"/>
      <c r="S68" s="162"/>
      <c r="T68" s="19"/>
      <c r="U68" s="19"/>
    </row>
    <row r="69" spans="1:24" s="37" customFormat="1" ht="15.75" customHeight="1" thickBot="1">
      <c r="A69" s="25"/>
      <c r="B69" s="83"/>
      <c r="C69" s="80"/>
      <c r="D69" s="79"/>
      <c r="E69" s="79" t="s">
        <v>179</v>
      </c>
      <c r="F69" s="79" t="s">
        <v>178</v>
      </c>
      <c r="G69" s="81">
        <f>G11+G12+G23+G25+G28+G36+G37+G38+G54+G59</f>
        <v>35</v>
      </c>
      <c r="H69" s="81">
        <f>G69+H68</f>
        <v>70</v>
      </c>
      <c r="I69" s="81">
        <f t="shared" ref="I69:P69" si="4">H69+I68</f>
        <v>70</v>
      </c>
      <c r="J69" s="81">
        <f t="shared" si="4"/>
        <v>70</v>
      </c>
      <c r="K69" s="81">
        <f t="shared" si="4"/>
        <v>70</v>
      </c>
      <c r="L69" s="81">
        <f t="shared" si="4"/>
        <v>70.099999999999994</v>
      </c>
      <c r="M69" s="81">
        <f t="shared" si="4"/>
        <v>70.94</v>
      </c>
      <c r="N69" s="81">
        <f t="shared" si="4"/>
        <v>71.039999999999992</v>
      </c>
      <c r="O69" s="81">
        <f t="shared" si="4"/>
        <v>71.839999999999989</v>
      </c>
      <c r="P69" s="81">
        <f t="shared" si="4"/>
        <v>71.839999999999989</v>
      </c>
      <c r="Q69" s="85"/>
      <c r="R69" s="85"/>
      <c r="S69" s="162"/>
      <c r="T69" s="19"/>
      <c r="U69" s="19"/>
    </row>
    <row r="70" spans="1:24" s="37" customFormat="1" ht="16.5" hidden="1" thickBot="1">
      <c r="A70" s="25">
        <v>62</v>
      </c>
      <c r="B70" s="83" t="e">
        <f>#REF!/A67*100</f>
        <v>#REF!</v>
      </c>
      <c r="C70" s="80"/>
      <c r="D70" s="79"/>
      <c r="E70" s="79"/>
      <c r="F70" s="79" t="s">
        <v>180</v>
      </c>
      <c r="G70" s="81">
        <f>G20+G28+G30+G31+G32+G38+G39+G40+G41+G42+G43+G44+G45+G46+G47+G52+G52+G56+G57+G59+G60+G61+G62+G63+G64</f>
        <v>0</v>
      </c>
      <c r="H70" s="81">
        <f t="shared" ref="H70:P70" si="5">H20+H28+H30+H31+H32+H38+H39+H40+H41+H42+H43+H44+H45+H46+H47+H52+H52+H56+H57+H59+H60+H61+H62+H63+H64</f>
        <v>0</v>
      </c>
      <c r="I70" s="81">
        <f t="shared" si="5"/>
        <v>6.57</v>
      </c>
      <c r="J70" s="81">
        <f t="shared" si="5"/>
        <v>14.46</v>
      </c>
      <c r="K70" s="81">
        <f t="shared" si="5"/>
        <v>3.69</v>
      </c>
      <c r="L70" s="81">
        <f t="shared" si="5"/>
        <v>0</v>
      </c>
      <c r="M70" s="81">
        <f t="shared" si="5"/>
        <v>0</v>
      </c>
      <c r="N70" s="81">
        <f t="shared" si="5"/>
        <v>0</v>
      </c>
      <c r="O70" s="81">
        <f t="shared" si="5"/>
        <v>33.049999999999997</v>
      </c>
      <c r="P70" s="81">
        <f t="shared" si="5"/>
        <v>21.98</v>
      </c>
      <c r="Q70" s="85"/>
      <c r="R70" s="85"/>
      <c r="S70" s="85"/>
      <c r="T70" s="19"/>
      <c r="U70" s="19"/>
    </row>
    <row r="71" spans="1:24" s="37" customFormat="1" ht="16.5" thickBot="1">
      <c r="A71" s="25"/>
      <c r="B71" s="83"/>
      <c r="C71" s="80"/>
      <c r="D71" s="79"/>
      <c r="E71" s="79"/>
      <c r="F71" s="79" t="s">
        <v>180</v>
      </c>
      <c r="G71" s="81">
        <f>G21+G29+G31+G32+G33+G39+G40+G41+G42+G43+G44+G45+G46+G47+G48+G53+G53+G57+G58+G60+G61+G62+G63+G64+G65</f>
        <v>0</v>
      </c>
      <c r="H71" s="81">
        <f>H70+G71</f>
        <v>0</v>
      </c>
      <c r="I71" s="81">
        <f t="shared" ref="I71:P71" si="6">I70+H71</f>
        <v>6.57</v>
      </c>
      <c r="J71" s="81">
        <f t="shared" si="6"/>
        <v>21.03</v>
      </c>
      <c r="K71" s="81">
        <f t="shared" si="6"/>
        <v>24.720000000000002</v>
      </c>
      <c r="L71" s="81">
        <f t="shared" si="6"/>
        <v>24.720000000000002</v>
      </c>
      <c r="M71" s="81">
        <f t="shared" si="6"/>
        <v>24.720000000000002</v>
      </c>
      <c r="N71" s="81">
        <f t="shared" si="6"/>
        <v>24.720000000000002</v>
      </c>
      <c r="O71" s="81">
        <f t="shared" si="6"/>
        <v>57.769999999999996</v>
      </c>
      <c r="P71" s="81">
        <f t="shared" si="6"/>
        <v>79.75</v>
      </c>
      <c r="Q71" s="85"/>
      <c r="R71" s="85"/>
      <c r="S71" s="85"/>
      <c r="T71" s="19"/>
      <c r="U71" s="19"/>
    </row>
    <row r="72" spans="1:24" s="37" customFormat="1" ht="16.5" thickBot="1">
      <c r="A72" s="25"/>
      <c r="B72" s="83" t="e">
        <f>#REF!/A67*100</f>
        <v>#REF!</v>
      </c>
      <c r="C72" s="80"/>
      <c r="D72" s="79"/>
      <c r="E72" s="79"/>
      <c r="F72" s="79" t="s">
        <v>181</v>
      </c>
      <c r="G72" s="81">
        <f>G8+G9+G12+G13+G14+G15+G16+G17+G18+G19+G21+G23+G25+G26+G29+G33+G34+G48+G49+G50+G51+G54+G55+G65+G66</f>
        <v>0</v>
      </c>
      <c r="H72" s="81">
        <f t="shared" ref="H72:P72" si="7">H8+H9+H12+H13+H14+H15+H16+H17+H18+H19+H21+H23+H25+H26+H29+H33+H34+H48+H49+H50+H51+H54+H55+H65+H66</f>
        <v>0</v>
      </c>
      <c r="I72" s="81">
        <f t="shared" si="7"/>
        <v>0</v>
      </c>
      <c r="J72" s="81">
        <f t="shared" si="7"/>
        <v>6.4</v>
      </c>
      <c r="K72" s="81">
        <f t="shared" si="7"/>
        <v>10.25</v>
      </c>
      <c r="L72" s="81">
        <f t="shared" si="7"/>
        <v>23.970000000000002</v>
      </c>
      <c r="M72" s="81">
        <f t="shared" si="7"/>
        <v>15.309999999999999</v>
      </c>
      <c r="N72" s="81">
        <f t="shared" si="7"/>
        <v>15.190000000000001</v>
      </c>
      <c r="O72" s="81">
        <f t="shared" si="7"/>
        <v>2.17</v>
      </c>
      <c r="P72" s="81">
        <f t="shared" si="7"/>
        <v>2.8200000000000003</v>
      </c>
      <c r="Q72" s="85"/>
      <c r="R72" s="85"/>
      <c r="S72" s="162"/>
      <c r="T72" s="19"/>
      <c r="U72" s="19"/>
    </row>
    <row r="73" spans="1:24" s="37" customFormat="1" ht="15.75" customHeight="1" thickBot="1">
      <c r="A73" s="25"/>
      <c r="B73" s="83"/>
      <c r="C73" s="80"/>
      <c r="D73" s="79"/>
      <c r="E73" s="79"/>
      <c r="F73" s="79" t="s">
        <v>182</v>
      </c>
      <c r="G73" s="81">
        <f>G76</f>
        <v>35</v>
      </c>
      <c r="H73" s="81">
        <f t="shared" ref="H73:P73" si="8">H76</f>
        <v>70</v>
      </c>
      <c r="I73" s="81">
        <f t="shared" si="8"/>
        <v>76.569999999999993</v>
      </c>
      <c r="J73" s="81">
        <f t="shared" si="8"/>
        <v>97.429999999999993</v>
      </c>
      <c r="K73" s="81">
        <f t="shared" si="8"/>
        <v>111.36999999999999</v>
      </c>
      <c r="L73" s="81">
        <f t="shared" si="8"/>
        <v>135.44</v>
      </c>
      <c r="M73" s="81">
        <f t="shared" si="8"/>
        <v>151.59</v>
      </c>
      <c r="N73" s="81">
        <f t="shared" si="8"/>
        <v>166.88</v>
      </c>
      <c r="O73" s="81">
        <f t="shared" si="8"/>
        <v>202.89999999999998</v>
      </c>
      <c r="P73" s="81">
        <f t="shared" si="8"/>
        <v>227.7</v>
      </c>
      <c r="Q73" s="85"/>
      <c r="R73" s="85"/>
      <c r="S73" s="162">
        <v>215.8</v>
      </c>
      <c r="T73" s="19">
        <v>229.4</v>
      </c>
      <c r="U73" s="19"/>
    </row>
    <row r="74" spans="1:24" s="37" customFormat="1" ht="16.5" hidden="1" thickBot="1">
      <c r="A74" s="25">
        <v>64</v>
      </c>
      <c r="B74" s="83" t="e">
        <f>#REF!/#REF!*100</f>
        <v>#REF!</v>
      </c>
      <c r="C74" s="80"/>
      <c r="D74" s="79"/>
      <c r="E74" s="79"/>
      <c r="F74" s="79" t="s">
        <v>183</v>
      </c>
      <c r="G74" s="81">
        <f>G10+G11+G22</f>
        <v>0</v>
      </c>
      <c r="H74" s="81">
        <f t="shared" ref="H74:P74" si="9">H10+H11+H22</f>
        <v>0</v>
      </c>
      <c r="I74" s="81">
        <f t="shared" si="9"/>
        <v>0</v>
      </c>
      <c r="J74" s="81">
        <f t="shared" si="9"/>
        <v>0</v>
      </c>
      <c r="K74" s="81">
        <f t="shared" si="9"/>
        <v>0</v>
      </c>
      <c r="L74" s="81">
        <f t="shared" si="9"/>
        <v>0</v>
      </c>
      <c r="M74" s="81">
        <f t="shared" si="9"/>
        <v>0.84</v>
      </c>
      <c r="N74" s="81">
        <f t="shared" si="9"/>
        <v>0.1</v>
      </c>
      <c r="O74" s="81">
        <f t="shared" si="9"/>
        <v>0</v>
      </c>
      <c r="P74" s="81">
        <f t="shared" si="9"/>
        <v>0</v>
      </c>
      <c r="Q74" s="85"/>
      <c r="R74" s="85"/>
      <c r="S74" s="85"/>
      <c r="T74" s="19"/>
      <c r="U74" s="19"/>
    </row>
    <row r="75" spans="1:24" s="37" customFormat="1" ht="15.75" customHeight="1" thickBot="1">
      <c r="A75" s="25"/>
      <c r="B75" s="83"/>
      <c r="C75" s="80"/>
      <c r="D75" s="79"/>
      <c r="E75" s="79"/>
      <c r="F75" s="79" t="s">
        <v>183</v>
      </c>
      <c r="G75" s="81">
        <f>G11+G12+G23</f>
        <v>0</v>
      </c>
      <c r="H75" s="81">
        <f>H74+G75</f>
        <v>0</v>
      </c>
      <c r="I75" s="81">
        <f t="shared" ref="I75:P75" si="10">I74+H75</f>
        <v>0</v>
      </c>
      <c r="J75" s="81">
        <f t="shared" si="10"/>
        <v>0</v>
      </c>
      <c r="K75" s="81">
        <f t="shared" si="10"/>
        <v>0</v>
      </c>
      <c r="L75" s="81">
        <f t="shared" si="10"/>
        <v>0</v>
      </c>
      <c r="M75" s="81">
        <f t="shared" si="10"/>
        <v>0.84</v>
      </c>
      <c r="N75" s="81">
        <f t="shared" si="10"/>
        <v>0.94</v>
      </c>
      <c r="O75" s="81">
        <f t="shared" si="10"/>
        <v>0.94</v>
      </c>
      <c r="P75" s="81">
        <f t="shared" si="10"/>
        <v>0.94</v>
      </c>
      <c r="Q75" s="85"/>
      <c r="R75" s="85"/>
      <c r="S75" s="85"/>
      <c r="T75" s="19"/>
      <c r="U75" s="19"/>
    </row>
    <row r="76" spans="1:24" s="37" customFormat="1" ht="16.5" hidden="1" thickBot="1">
      <c r="A76" s="25">
        <v>65</v>
      </c>
      <c r="B76" s="83" t="e">
        <f>#REF!+#REF!+#REF!</f>
        <v>#REF!</v>
      </c>
      <c r="C76" s="80"/>
      <c r="D76" s="79"/>
      <c r="E76" s="50" t="s">
        <v>184</v>
      </c>
      <c r="F76" s="50"/>
      <c r="G76" s="81">
        <f>G67</f>
        <v>35</v>
      </c>
      <c r="H76" s="81">
        <f t="shared" ref="H76:P76" si="11">G76+H67</f>
        <v>70</v>
      </c>
      <c r="I76" s="81">
        <f t="shared" si="11"/>
        <v>76.569999999999993</v>
      </c>
      <c r="J76" s="81">
        <f t="shared" si="11"/>
        <v>97.429999999999993</v>
      </c>
      <c r="K76" s="81">
        <f t="shared" si="11"/>
        <v>111.36999999999999</v>
      </c>
      <c r="L76" s="81">
        <f t="shared" si="11"/>
        <v>135.44</v>
      </c>
      <c r="M76" s="81">
        <f t="shared" si="11"/>
        <v>151.59</v>
      </c>
      <c r="N76" s="81">
        <f t="shared" si="11"/>
        <v>166.88</v>
      </c>
      <c r="O76" s="81">
        <f t="shared" si="11"/>
        <v>202.89999999999998</v>
      </c>
      <c r="P76" s="81">
        <f t="shared" si="11"/>
        <v>227.7</v>
      </c>
      <c r="Q76" s="85"/>
      <c r="R76" s="85"/>
      <c r="S76" s="85"/>
      <c r="T76" s="19"/>
      <c r="U76" s="19"/>
    </row>
    <row r="77" spans="1:24" s="37" customFormat="1" ht="2.25" hidden="1" customHeight="1" thickBot="1">
      <c r="A77" s="25">
        <v>66</v>
      </c>
      <c r="B77" s="79"/>
      <c r="C77" s="84"/>
      <c r="D77" s="79"/>
      <c r="E77" s="79"/>
      <c r="F77" s="79" t="s">
        <v>185</v>
      </c>
      <c r="G77" s="81">
        <v>39.479999999999997</v>
      </c>
      <c r="H77" s="81">
        <v>39.479999999999997</v>
      </c>
      <c r="I77" s="81">
        <v>39.479999999999997</v>
      </c>
      <c r="J77" s="81">
        <v>39.479999999999997</v>
      </c>
      <c r="K77" s="81">
        <v>39.479999999999997</v>
      </c>
      <c r="L77" s="81">
        <v>39.479999999999997</v>
      </c>
      <c r="M77" s="81">
        <v>39.479999999999997</v>
      </c>
      <c r="N77" s="81">
        <v>39.479999999999997</v>
      </c>
      <c r="O77" s="81">
        <v>39.479999999999997</v>
      </c>
      <c r="P77" s="81">
        <v>39.479999999999997</v>
      </c>
      <c r="Q77" s="85"/>
      <c r="R77" s="85"/>
      <c r="S77" s="85"/>
      <c r="T77" s="19"/>
      <c r="U77" s="19"/>
      <c r="X77" s="82"/>
    </row>
    <row r="78" spans="1:24" s="37" customFormat="1" ht="0.75" customHeight="1" thickBot="1">
      <c r="A78" s="25">
        <v>67</v>
      </c>
      <c r="B78" s="79"/>
      <c r="C78" s="84"/>
      <c r="D78" s="79"/>
      <c r="E78" s="79"/>
      <c r="F78" s="30"/>
      <c r="G78" s="81">
        <f t="shared" ref="G78:P78" si="12">G77-G67</f>
        <v>4.4799999999999969</v>
      </c>
      <c r="H78" s="81">
        <f t="shared" si="12"/>
        <v>4.4799999999999969</v>
      </c>
      <c r="I78" s="81">
        <f t="shared" si="12"/>
        <v>32.909999999999997</v>
      </c>
      <c r="J78" s="81">
        <f t="shared" si="12"/>
        <v>18.619999999999997</v>
      </c>
      <c r="K78" s="81">
        <f t="shared" si="12"/>
        <v>25.539999999999996</v>
      </c>
      <c r="L78" s="81">
        <f t="shared" si="12"/>
        <v>15.409999999999997</v>
      </c>
      <c r="M78" s="81">
        <f t="shared" si="12"/>
        <v>23.33</v>
      </c>
      <c r="N78" s="81">
        <f t="shared" si="12"/>
        <v>24.189999999999998</v>
      </c>
      <c r="O78" s="81">
        <f t="shared" si="12"/>
        <v>3.4600000000000009</v>
      </c>
      <c r="P78" s="81">
        <f t="shared" si="12"/>
        <v>14.679999999999996</v>
      </c>
      <c r="Q78" s="85"/>
      <c r="R78" s="85"/>
      <c r="S78" s="85"/>
      <c r="T78" s="19"/>
      <c r="U78" s="19"/>
    </row>
    <row r="79" spans="1:24" s="37" customFormat="1" ht="16.5" thickBot="1">
      <c r="A79" s="25"/>
      <c r="B79" s="25"/>
      <c r="C79" s="25"/>
      <c r="D79" s="25"/>
      <c r="E79" s="25"/>
      <c r="F79" s="85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85"/>
      <c r="R79" s="85"/>
      <c r="S79" s="85"/>
      <c r="T79" s="19"/>
      <c r="U79" s="19"/>
    </row>
    <row r="80" spans="1:24" s="37" customFormat="1" ht="16.5" hidden="1" thickBot="1">
      <c r="A80" s="25">
        <v>69</v>
      </c>
      <c r="B80" s="225" t="s">
        <v>186</v>
      </c>
      <c r="C80" s="226"/>
      <c r="D80" s="226"/>
      <c r="E80" s="227"/>
      <c r="F80" s="85" t="s">
        <v>178</v>
      </c>
      <c r="G80" s="29">
        <f>G10+G11+G22+G24+G27+G35+G36+G37</f>
        <v>35</v>
      </c>
      <c r="H80" s="29">
        <f t="shared" ref="H80:P80" si="13">H10+H11+H22+H24+H27+H35+H36+H37</f>
        <v>35</v>
      </c>
      <c r="I80" s="29">
        <f t="shared" si="13"/>
        <v>0</v>
      </c>
      <c r="J80" s="29">
        <f t="shared" si="13"/>
        <v>0</v>
      </c>
      <c r="K80" s="29">
        <f t="shared" si="13"/>
        <v>0</v>
      </c>
      <c r="L80" s="29">
        <f t="shared" si="13"/>
        <v>0.1</v>
      </c>
      <c r="M80" s="29">
        <f t="shared" si="13"/>
        <v>0.84</v>
      </c>
      <c r="N80" s="29">
        <f t="shared" si="13"/>
        <v>0.1</v>
      </c>
      <c r="O80" s="29">
        <f t="shared" si="13"/>
        <v>0.8</v>
      </c>
      <c r="P80" s="29">
        <f t="shared" si="13"/>
        <v>0</v>
      </c>
      <c r="Q80" s="85"/>
      <c r="R80" s="85"/>
      <c r="S80" s="85"/>
      <c r="T80" s="19"/>
      <c r="U80" s="19"/>
    </row>
    <row r="81" spans="1:21" s="37" customFormat="1" ht="15" customHeight="1" thickBot="1">
      <c r="A81" s="25"/>
      <c r="B81" s="225" t="s">
        <v>186</v>
      </c>
      <c r="C81" s="228"/>
      <c r="D81" s="228"/>
      <c r="E81" s="229"/>
      <c r="F81" s="85" t="s">
        <v>178</v>
      </c>
      <c r="G81" s="29">
        <f>G80</f>
        <v>35</v>
      </c>
      <c r="H81" s="29">
        <f>H80+G81</f>
        <v>70</v>
      </c>
      <c r="I81" s="29">
        <f t="shared" ref="I81:P81" si="14">I80+H81</f>
        <v>70</v>
      </c>
      <c r="J81" s="29">
        <f t="shared" si="14"/>
        <v>70</v>
      </c>
      <c r="K81" s="29">
        <f t="shared" si="14"/>
        <v>70</v>
      </c>
      <c r="L81" s="29">
        <f t="shared" si="14"/>
        <v>70.099999999999994</v>
      </c>
      <c r="M81" s="29">
        <f t="shared" si="14"/>
        <v>70.94</v>
      </c>
      <c r="N81" s="29">
        <f t="shared" si="14"/>
        <v>71.039999999999992</v>
      </c>
      <c r="O81" s="29">
        <f t="shared" si="14"/>
        <v>71.839999999999989</v>
      </c>
      <c r="P81" s="29">
        <f t="shared" si="14"/>
        <v>71.839999999999989</v>
      </c>
      <c r="Q81" s="85"/>
      <c r="R81" s="85"/>
      <c r="S81" s="85"/>
      <c r="T81" s="19"/>
      <c r="U81" s="19"/>
    </row>
    <row r="82" spans="1:21" s="37" customFormat="1" ht="16.5" hidden="1" thickBot="1">
      <c r="A82" s="25">
        <v>70</v>
      </c>
      <c r="B82" s="25"/>
      <c r="C82" s="25"/>
      <c r="D82" s="25"/>
      <c r="E82" s="25"/>
      <c r="F82" s="85" t="s">
        <v>187</v>
      </c>
      <c r="G82" s="29">
        <f>G20+G28+G30+G31+G32</f>
        <v>0</v>
      </c>
      <c r="H82" s="29">
        <f t="shared" ref="H82:P82" si="15">H20+H28+H30+H31+H32</f>
        <v>0</v>
      </c>
      <c r="I82" s="29">
        <f t="shared" si="15"/>
        <v>0</v>
      </c>
      <c r="J82" s="29">
        <f t="shared" si="15"/>
        <v>0.81</v>
      </c>
      <c r="K82" s="29">
        <f t="shared" si="15"/>
        <v>0</v>
      </c>
      <c r="L82" s="29">
        <f t="shared" si="15"/>
        <v>0</v>
      </c>
      <c r="M82" s="29">
        <f t="shared" si="15"/>
        <v>0</v>
      </c>
      <c r="N82" s="29">
        <f t="shared" si="15"/>
        <v>0</v>
      </c>
      <c r="O82" s="29">
        <f t="shared" si="15"/>
        <v>0</v>
      </c>
      <c r="P82" s="29">
        <f t="shared" si="15"/>
        <v>2.48</v>
      </c>
      <c r="Q82" s="85"/>
      <c r="R82" s="85"/>
      <c r="S82" s="85"/>
      <c r="T82" s="19"/>
      <c r="U82" s="19"/>
    </row>
    <row r="83" spans="1:21" s="37" customFormat="1" ht="15.75" customHeight="1" thickBot="1">
      <c r="A83" s="25"/>
      <c r="B83" s="25"/>
      <c r="C83" s="25"/>
      <c r="D83" s="25"/>
      <c r="E83" s="25"/>
      <c r="F83" s="85" t="s">
        <v>187</v>
      </c>
      <c r="G83" s="29">
        <f>G82</f>
        <v>0</v>
      </c>
      <c r="H83" s="29">
        <f>H82+G83</f>
        <v>0</v>
      </c>
      <c r="I83" s="29">
        <f t="shared" ref="I83:P83" si="16">I82+H83</f>
        <v>0</v>
      </c>
      <c r="J83" s="29">
        <f t="shared" si="16"/>
        <v>0.81</v>
      </c>
      <c r="K83" s="29">
        <f t="shared" si="16"/>
        <v>0.81</v>
      </c>
      <c r="L83" s="29">
        <f t="shared" si="16"/>
        <v>0.81</v>
      </c>
      <c r="M83" s="29">
        <f t="shared" si="16"/>
        <v>0.81</v>
      </c>
      <c r="N83" s="29">
        <f t="shared" si="16"/>
        <v>0.81</v>
      </c>
      <c r="O83" s="29">
        <f t="shared" si="16"/>
        <v>0.81</v>
      </c>
      <c r="P83" s="29">
        <f t="shared" si="16"/>
        <v>3.29</v>
      </c>
      <c r="Q83" s="85"/>
      <c r="R83" s="85"/>
      <c r="S83" s="85"/>
      <c r="T83" s="19"/>
      <c r="U83" s="19"/>
    </row>
    <row r="84" spans="1:21" s="37" customFormat="1" ht="16.5" hidden="1" thickBot="1">
      <c r="A84" s="25">
        <v>71</v>
      </c>
      <c r="B84" s="25"/>
      <c r="C84" s="25"/>
      <c r="D84" s="25"/>
      <c r="E84" s="25"/>
      <c r="F84" s="85" t="s">
        <v>188</v>
      </c>
      <c r="G84" s="29">
        <f>SUM(G8:G37)</f>
        <v>35</v>
      </c>
      <c r="H84" s="29">
        <f t="shared" ref="H84:P84" si="17">SUM(H8:H37)</f>
        <v>35</v>
      </c>
      <c r="I84" s="29">
        <f t="shared" si="17"/>
        <v>0</v>
      </c>
      <c r="J84" s="29">
        <f t="shared" si="17"/>
        <v>0.81</v>
      </c>
      <c r="K84" s="29">
        <f t="shared" si="17"/>
        <v>0</v>
      </c>
      <c r="L84" s="29">
        <f t="shared" si="17"/>
        <v>0.28000000000000003</v>
      </c>
      <c r="M84" s="29">
        <f t="shared" si="17"/>
        <v>11.449999999999998</v>
      </c>
      <c r="N84" s="29">
        <f t="shared" si="17"/>
        <v>6.82</v>
      </c>
      <c r="O84" s="29">
        <f t="shared" si="17"/>
        <v>2.97</v>
      </c>
      <c r="P84" s="29">
        <f t="shared" si="17"/>
        <v>4.1000000000000005</v>
      </c>
      <c r="Q84" s="85"/>
      <c r="R84" s="85"/>
      <c r="S84" s="85"/>
      <c r="T84" s="19"/>
      <c r="U84" s="19"/>
    </row>
    <row r="85" spans="1:21" s="37" customFormat="1" ht="16.5" thickBot="1">
      <c r="A85" s="25"/>
      <c r="B85" s="25"/>
      <c r="C85" s="25"/>
      <c r="D85" s="25"/>
      <c r="E85" s="25"/>
      <c r="F85" s="85" t="s">
        <v>188</v>
      </c>
      <c r="G85" s="29">
        <f>G84</f>
        <v>35</v>
      </c>
      <c r="H85" s="29">
        <f>H84+G85</f>
        <v>70</v>
      </c>
      <c r="I85" s="29">
        <f t="shared" ref="I85:P85" si="18">I84+H85</f>
        <v>70</v>
      </c>
      <c r="J85" s="29">
        <f t="shared" si="18"/>
        <v>70.81</v>
      </c>
      <c r="K85" s="29">
        <f t="shared" si="18"/>
        <v>70.81</v>
      </c>
      <c r="L85" s="29">
        <f t="shared" si="18"/>
        <v>71.09</v>
      </c>
      <c r="M85" s="29">
        <f t="shared" si="18"/>
        <v>82.54</v>
      </c>
      <c r="N85" s="29">
        <f t="shared" si="18"/>
        <v>89.360000000000014</v>
      </c>
      <c r="O85" s="29">
        <f t="shared" si="18"/>
        <v>92.330000000000013</v>
      </c>
      <c r="P85" s="29">
        <f t="shared" si="18"/>
        <v>96.43</v>
      </c>
      <c r="Q85" s="85"/>
      <c r="R85" s="85"/>
      <c r="S85" s="85"/>
      <c r="T85" s="19"/>
      <c r="U85" s="19"/>
    </row>
    <row r="86" spans="1:21" s="37" customFormat="1" ht="0.75" customHeight="1" thickBot="1">
      <c r="A86" s="25">
        <v>72</v>
      </c>
      <c r="B86" s="25"/>
      <c r="C86" s="25"/>
      <c r="D86" s="25"/>
      <c r="E86" s="25"/>
      <c r="F86" s="85" t="s">
        <v>183</v>
      </c>
      <c r="G86" s="29">
        <f>G10+G11+G22</f>
        <v>0</v>
      </c>
      <c r="H86" s="29">
        <f t="shared" ref="H86:P86" si="19">H10+H11+H22</f>
        <v>0</v>
      </c>
      <c r="I86" s="29">
        <f t="shared" si="19"/>
        <v>0</v>
      </c>
      <c r="J86" s="29">
        <f t="shared" si="19"/>
        <v>0</v>
      </c>
      <c r="K86" s="29">
        <f t="shared" si="19"/>
        <v>0</v>
      </c>
      <c r="L86" s="29">
        <f t="shared" si="19"/>
        <v>0</v>
      </c>
      <c r="M86" s="29">
        <f t="shared" si="19"/>
        <v>0.84</v>
      </c>
      <c r="N86" s="29">
        <f t="shared" si="19"/>
        <v>0.1</v>
      </c>
      <c r="O86" s="29">
        <f t="shared" si="19"/>
        <v>0</v>
      </c>
      <c r="P86" s="29">
        <f t="shared" si="19"/>
        <v>0</v>
      </c>
      <c r="Q86" s="85"/>
      <c r="R86" s="85"/>
      <c r="S86" s="85"/>
      <c r="T86" s="19"/>
      <c r="U86" s="19"/>
    </row>
    <row r="87" spans="1:21" s="37" customFormat="1" ht="16.5" customHeight="1" thickBot="1">
      <c r="A87" s="25"/>
      <c r="B87" s="86"/>
      <c r="C87" s="87"/>
      <c r="D87" s="87"/>
      <c r="E87" s="88"/>
      <c r="F87" s="85" t="s">
        <v>183</v>
      </c>
      <c r="G87" s="29">
        <f>G86</f>
        <v>0</v>
      </c>
      <c r="H87" s="29">
        <f>H86+G87</f>
        <v>0</v>
      </c>
      <c r="I87" s="29">
        <f t="shared" ref="I87:P87" si="20">I86+H87</f>
        <v>0</v>
      </c>
      <c r="J87" s="29">
        <f t="shared" si="20"/>
        <v>0</v>
      </c>
      <c r="K87" s="29">
        <f t="shared" si="20"/>
        <v>0</v>
      </c>
      <c r="L87" s="29">
        <f t="shared" si="20"/>
        <v>0</v>
      </c>
      <c r="M87" s="29">
        <f t="shared" si="20"/>
        <v>0.84</v>
      </c>
      <c r="N87" s="29">
        <f t="shared" si="20"/>
        <v>0.94</v>
      </c>
      <c r="O87" s="29">
        <f t="shared" si="20"/>
        <v>0.94</v>
      </c>
      <c r="P87" s="29">
        <f t="shared" si="20"/>
        <v>0.94</v>
      </c>
      <c r="Q87" s="85"/>
      <c r="R87" s="85"/>
      <c r="S87" s="85"/>
      <c r="T87" s="19"/>
      <c r="U87" s="19"/>
    </row>
    <row r="88" spans="1:21" s="37" customFormat="1" ht="16.5" hidden="1" thickBot="1">
      <c r="A88" s="25"/>
      <c r="B88" s="225" t="s">
        <v>189</v>
      </c>
      <c r="C88" s="226"/>
      <c r="D88" s="226"/>
      <c r="E88" s="227"/>
      <c r="F88" s="85" t="s">
        <v>178</v>
      </c>
      <c r="G88" s="29">
        <v>0</v>
      </c>
      <c r="H88" s="29">
        <v>0</v>
      </c>
      <c r="I88" s="29">
        <v>0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85"/>
      <c r="R88" s="85"/>
      <c r="S88" s="85"/>
      <c r="T88" s="19"/>
      <c r="U88" s="19"/>
    </row>
    <row r="89" spans="1:21" s="37" customFormat="1" ht="15.75" customHeight="1" thickBot="1">
      <c r="A89" s="25"/>
      <c r="B89" s="225" t="s">
        <v>189</v>
      </c>
      <c r="C89" s="228"/>
      <c r="D89" s="228"/>
      <c r="E89" s="229"/>
      <c r="F89" s="85" t="s">
        <v>178</v>
      </c>
      <c r="G89" s="29">
        <f>G88</f>
        <v>0</v>
      </c>
      <c r="H89" s="29">
        <f>H88+G89</f>
        <v>0</v>
      </c>
      <c r="I89" s="29">
        <f t="shared" ref="I89:P89" si="21">I88+H89</f>
        <v>0</v>
      </c>
      <c r="J89" s="29">
        <f t="shared" si="21"/>
        <v>0</v>
      </c>
      <c r="K89" s="29">
        <f t="shared" si="21"/>
        <v>0</v>
      </c>
      <c r="L89" s="29">
        <f t="shared" si="21"/>
        <v>0</v>
      </c>
      <c r="M89" s="29">
        <f t="shared" si="21"/>
        <v>0</v>
      </c>
      <c r="N89" s="29">
        <f t="shared" si="21"/>
        <v>0</v>
      </c>
      <c r="O89" s="29">
        <f t="shared" si="21"/>
        <v>0</v>
      </c>
      <c r="P89" s="29">
        <f t="shared" si="21"/>
        <v>0</v>
      </c>
      <c r="Q89" s="85"/>
      <c r="R89" s="85"/>
      <c r="S89" s="85"/>
      <c r="T89" s="19"/>
      <c r="U89" s="19"/>
    </row>
    <row r="90" spans="1:21" s="37" customFormat="1" ht="16.5" hidden="1" thickBot="1">
      <c r="A90" s="25"/>
      <c r="B90" s="25"/>
      <c r="C90" s="25"/>
      <c r="D90" s="25"/>
      <c r="E90" s="25"/>
      <c r="F90" s="85" t="s">
        <v>187</v>
      </c>
      <c r="G90" s="29">
        <f>G62+G63</f>
        <v>0</v>
      </c>
      <c r="H90" s="29">
        <f t="shared" ref="H90:P90" si="22">H62+H63</f>
        <v>0</v>
      </c>
      <c r="I90" s="29">
        <f t="shared" si="22"/>
        <v>0</v>
      </c>
      <c r="J90" s="29">
        <f t="shared" si="22"/>
        <v>0</v>
      </c>
      <c r="K90" s="29">
        <f t="shared" si="22"/>
        <v>0.3</v>
      </c>
      <c r="L90" s="29">
        <f t="shared" si="22"/>
        <v>0</v>
      </c>
      <c r="M90" s="29">
        <f t="shared" si="22"/>
        <v>0</v>
      </c>
      <c r="N90" s="29">
        <f t="shared" si="22"/>
        <v>0</v>
      </c>
      <c r="O90" s="29">
        <f t="shared" si="22"/>
        <v>33.049999999999997</v>
      </c>
      <c r="P90" s="29">
        <f t="shared" si="22"/>
        <v>0</v>
      </c>
      <c r="Q90" s="85"/>
      <c r="R90" s="85"/>
      <c r="S90" s="85"/>
      <c r="T90" s="19"/>
      <c r="U90" s="19"/>
    </row>
    <row r="91" spans="1:21" s="37" customFormat="1" ht="16.5" thickBot="1">
      <c r="A91" s="25"/>
      <c r="B91" s="25"/>
      <c r="C91" s="25"/>
      <c r="D91" s="25"/>
      <c r="E91" s="25"/>
      <c r="F91" s="85" t="s">
        <v>187</v>
      </c>
      <c r="G91" s="29">
        <f>G90</f>
        <v>0</v>
      </c>
      <c r="H91" s="29">
        <f>H90+G91</f>
        <v>0</v>
      </c>
      <c r="I91" s="29">
        <f t="shared" ref="I91:P91" si="23">I90+H91</f>
        <v>0</v>
      </c>
      <c r="J91" s="29">
        <f t="shared" si="23"/>
        <v>0</v>
      </c>
      <c r="K91" s="29">
        <f t="shared" si="23"/>
        <v>0.3</v>
      </c>
      <c r="L91" s="29">
        <f t="shared" si="23"/>
        <v>0.3</v>
      </c>
      <c r="M91" s="29">
        <f t="shared" si="23"/>
        <v>0.3</v>
      </c>
      <c r="N91" s="29">
        <f t="shared" si="23"/>
        <v>0.3</v>
      </c>
      <c r="O91" s="29">
        <f t="shared" si="23"/>
        <v>33.349999999999994</v>
      </c>
      <c r="P91" s="29">
        <f t="shared" si="23"/>
        <v>33.349999999999994</v>
      </c>
      <c r="Q91" s="85"/>
      <c r="R91" s="85"/>
      <c r="S91" s="85"/>
      <c r="T91" s="19"/>
      <c r="U91" s="19"/>
    </row>
    <row r="92" spans="1:21" s="37" customFormat="1" ht="16.5" hidden="1" thickBot="1">
      <c r="A92" s="25"/>
      <c r="B92" s="25"/>
      <c r="C92" s="25"/>
      <c r="D92" s="25"/>
      <c r="E92" s="25"/>
      <c r="F92" s="85" t="s">
        <v>188</v>
      </c>
      <c r="G92" s="29">
        <f>G62+G63</f>
        <v>0</v>
      </c>
      <c r="H92" s="29">
        <f t="shared" ref="H92:P92" si="24">H62+H63</f>
        <v>0</v>
      </c>
      <c r="I92" s="29">
        <f t="shared" si="24"/>
        <v>0</v>
      </c>
      <c r="J92" s="29">
        <f t="shared" si="24"/>
        <v>0</v>
      </c>
      <c r="K92" s="29">
        <f t="shared" si="24"/>
        <v>0.3</v>
      </c>
      <c r="L92" s="29">
        <f t="shared" si="24"/>
        <v>0</v>
      </c>
      <c r="M92" s="29">
        <f t="shared" si="24"/>
        <v>0</v>
      </c>
      <c r="N92" s="29">
        <f t="shared" si="24"/>
        <v>0</v>
      </c>
      <c r="O92" s="29">
        <f t="shared" si="24"/>
        <v>33.049999999999997</v>
      </c>
      <c r="P92" s="29">
        <f t="shared" si="24"/>
        <v>0</v>
      </c>
      <c r="Q92" s="85"/>
      <c r="R92" s="85"/>
      <c r="S92" s="85"/>
      <c r="T92" s="19"/>
      <c r="U92" s="19"/>
    </row>
    <row r="93" spans="1:21" s="37" customFormat="1" ht="16.5" thickBot="1">
      <c r="A93" s="25"/>
      <c r="B93" s="25"/>
      <c r="C93" s="25"/>
      <c r="D93" s="25"/>
      <c r="E93" s="25"/>
      <c r="F93" s="85" t="s">
        <v>188</v>
      </c>
      <c r="G93" s="29">
        <f>G92</f>
        <v>0</v>
      </c>
      <c r="H93" s="29">
        <f>H92+G93</f>
        <v>0</v>
      </c>
      <c r="I93" s="29">
        <f t="shared" ref="I93:P93" si="25">I92+H93</f>
        <v>0</v>
      </c>
      <c r="J93" s="29">
        <f t="shared" si="25"/>
        <v>0</v>
      </c>
      <c r="K93" s="29">
        <f t="shared" si="25"/>
        <v>0.3</v>
      </c>
      <c r="L93" s="29">
        <f t="shared" si="25"/>
        <v>0.3</v>
      </c>
      <c r="M93" s="29">
        <f t="shared" si="25"/>
        <v>0.3</v>
      </c>
      <c r="N93" s="29">
        <f t="shared" si="25"/>
        <v>0.3</v>
      </c>
      <c r="O93" s="29">
        <f t="shared" si="25"/>
        <v>33.349999999999994</v>
      </c>
      <c r="P93" s="29">
        <f t="shared" si="25"/>
        <v>33.349999999999994</v>
      </c>
      <c r="Q93" s="85"/>
      <c r="R93" s="85"/>
      <c r="S93" s="85"/>
      <c r="T93" s="19"/>
      <c r="U93" s="19"/>
    </row>
    <row r="94" spans="1:21" s="37" customFormat="1" ht="0.75" customHeight="1" thickBot="1">
      <c r="A94" s="25"/>
      <c r="B94" s="25"/>
      <c r="C94" s="25"/>
      <c r="D94" s="25"/>
      <c r="E94" s="25"/>
      <c r="F94" s="85" t="s">
        <v>183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85"/>
      <c r="R94" s="85"/>
      <c r="S94" s="85"/>
      <c r="T94" s="19"/>
      <c r="U94" s="19"/>
    </row>
    <row r="95" spans="1:21" s="37" customFormat="1" ht="16.5" thickBot="1">
      <c r="A95" s="25"/>
      <c r="B95" s="25"/>
      <c r="C95" s="25"/>
      <c r="D95" s="25"/>
      <c r="E95" s="25"/>
      <c r="F95" s="85" t="s">
        <v>183</v>
      </c>
      <c r="G95" s="29">
        <f>G94</f>
        <v>0</v>
      </c>
      <c r="H95" s="29">
        <f>H94+G95</f>
        <v>0</v>
      </c>
      <c r="I95" s="29">
        <f t="shared" ref="I95:P95" si="26">I94+H95</f>
        <v>0</v>
      </c>
      <c r="J95" s="29">
        <f t="shared" si="26"/>
        <v>0</v>
      </c>
      <c r="K95" s="29">
        <f t="shared" si="26"/>
        <v>0</v>
      </c>
      <c r="L95" s="29">
        <f t="shared" si="26"/>
        <v>0</v>
      </c>
      <c r="M95" s="29">
        <f t="shared" si="26"/>
        <v>0</v>
      </c>
      <c r="N95" s="29">
        <f t="shared" si="26"/>
        <v>0</v>
      </c>
      <c r="O95" s="29">
        <f t="shared" si="26"/>
        <v>0</v>
      </c>
      <c r="P95" s="29">
        <f t="shared" si="26"/>
        <v>0</v>
      </c>
      <c r="Q95" s="85"/>
      <c r="R95" s="85"/>
      <c r="S95" s="85"/>
      <c r="T95" s="19"/>
      <c r="U95" s="19"/>
    </row>
    <row r="96" spans="1:21" s="37" customFormat="1">
      <c r="A96" s="4"/>
      <c r="B96" s="89"/>
      <c r="C96" s="2"/>
      <c r="D96" s="230"/>
      <c r="E96" s="230"/>
      <c r="F96" s="230"/>
      <c r="G96" s="230"/>
      <c r="H96" s="230"/>
      <c r="I96" s="230"/>
      <c r="J96" s="230"/>
      <c r="K96" s="230"/>
      <c r="L96" s="230"/>
      <c r="M96" s="230"/>
      <c r="N96" s="230"/>
      <c r="O96" s="230"/>
      <c r="P96" s="90"/>
      <c r="R96" s="19"/>
      <c r="S96" s="19"/>
      <c r="T96" s="19"/>
      <c r="U96" s="19"/>
    </row>
    <row r="97" spans="1:21" s="37" customFormat="1">
      <c r="A97" s="4"/>
      <c r="B97" s="22" t="s">
        <v>190</v>
      </c>
      <c r="C97" s="2"/>
      <c r="D97" s="89"/>
      <c r="E97" s="89"/>
      <c r="F97" s="89"/>
      <c r="G97" s="18"/>
      <c r="H97" s="18"/>
      <c r="I97" s="18"/>
      <c r="J97" s="18"/>
      <c r="K97" s="18"/>
      <c r="L97" s="18"/>
      <c r="M97" s="18"/>
      <c r="N97" s="18"/>
      <c r="O97" s="18"/>
      <c r="P97" s="18"/>
      <c r="R97" s="19"/>
      <c r="S97" s="19"/>
      <c r="T97" s="19"/>
      <c r="U97" s="19"/>
    </row>
    <row r="98" spans="1:21" s="37" customFormat="1">
      <c r="A98" s="4"/>
      <c r="B98" s="89"/>
      <c r="C98" s="2"/>
      <c r="D98" s="89"/>
      <c r="E98" s="89"/>
      <c r="F98" s="89"/>
      <c r="G98" s="18"/>
      <c r="H98" s="18"/>
      <c r="I98" s="18"/>
      <c r="J98" s="18"/>
      <c r="K98" s="18"/>
      <c r="L98" s="18"/>
      <c r="M98" s="18"/>
      <c r="N98" s="18"/>
      <c r="O98" s="18"/>
      <c r="P98" s="18"/>
      <c r="R98" s="19"/>
      <c r="S98" s="19"/>
      <c r="T98" s="19"/>
      <c r="U98" s="19"/>
    </row>
    <row r="99" spans="1:21" s="37" customFormat="1">
      <c r="A99" s="4"/>
      <c r="B99" s="89"/>
      <c r="C99" s="2"/>
      <c r="D99" s="89"/>
      <c r="E99" s="89"/>
      <c r="F99" s="89"/>
      <c r="G99" s="18"/>
      <c r="H99" s="18"/>
      <c r="I99" s="18"/>
      <c r="J99" s="18"/>
      <c r="K99" s="18"/>
      <c r="L99" s="18"/>
      <c r="M99" s="18"/>
      <c r="N99" s="18"/>
      <c r="O99" s="18"/>
      <c r="P99" s="18"/>
      <c r="R99" s="19"/>
      <c r="S99" s="19"/>
      <c r="T99" s="19"/>
      <c r="U99" s="19"/>
    </row>
    <row r="100" spans="1:21" s="37" customFormat="1">
      <c r="A100" s="4"/>
      <c r="B100" s="89"/>
      <c r="C100" s="2"/>
      <c r="D100" s="89"/>
      <c r="E100" s="89"/>
      <c r="F100" s="89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R100" s="19"/>
      <c r="S100" s="19"/>
      <c r="T100" s="19"/>
      <c r="U100" s="19"/>
    </row>
    <row r="101" spans="1:21" s="37" customFormat="1">
      <c r="A101" s="4"/>
      <c r="B101" s="89"/>
      <c r="C101" s="2"/>
      <c r="D101" s="89"/>
      <c r="E101" s="89"/>
      <c r="F101" s="89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R101" s="19"/>
      <c r="S101" s="19"/>
      <c r="T101" s="19"/>
      <c r="U101" s="19"/>
    </row>
    <row r="102" spans="1:21" s="37" customFormat="1">
      <c r="A102" s="4"/>
      <c r="B102" s="89"/>
      <c r="C102" s="2"/>
      <c r="D102" s="89"/>
      <c r="E102" s="89"/>
      <c r="F102" s="89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R102" s="19"/>
      <c r="S102" s="19"/>
      <c r="T102" s="19"/>
      <c r="U102" s="19"/>
    </row>
    <row r="103" spans="1:21" s="37" customFormat="1">
      <c r="A103" s="4"/>
      <c r="B103" s="89"/>
      <c r="C103" s="2"/>
      <c r="D103" s="89"/>
      <c r="E103" s="89"/>
      <c r="F103" s="89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R103" s="19"/>
      <c r="S103" s="19"/>
      <c r="T103" s="19"/>
      <c r="U103" s="19"/>
    </row>
    <row r="104" spans="1:21" s="37" customFormat="1">
      <c r="A104" s="4"/>
      <c r="B104" s="89"/>
      <c r="C104" s="2"/>
      <c r="D104" s="89"/>
      <c r="E104" s="89"/>
      <c r="F104" s="89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R104" s="19"/>
      <c r="S104" s="19"/>
      <c r="T104" s="19"/>
      <c r="U104" s="19"/>
    </row>
    <row r="105" spans="1:21" s="37" customFormat="1">
      <c r="A105" s="4"/>
      <c r="B105" s="89"/>
      <c r="C105" s="2"/>
      <c r="D105" s="89"/>
      <c r="E105" s="89"/>
      <c r="F105" s="89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R105" s="19"/>
      <c r="S105" s="19"/>
      <c r="T105" s="19"/>
      <c r="U105" s="19"/>
    </row>
    <row r="106" spans="1:21" s="37" customFormat="1">
      <c r="A106" s="4"/>
      <c r="B106" s="89"/>
      <c r="C106" s="2"/>
      <c r="D106" s="89"/>
      <c r="E106" s="89"/>
      <c r="F106" s="89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R106" s="19"/>
      <c r="S106" s="19"/>
      <c r="T106" s="19"/>
      <c r="U106" s="19"/>
    </row>
    <row r="107" spans="1:21" s="37" customFormat="1">
      <c r="A107" s="4"/>
      <c r="B107" s="89"/>
      <c r="C107" s="2"/>
      <c r="D107" s="89"/>
      <c r="E107" s="89"/>
      <c r="F107" s="89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R107" s="19"/>
      <c r="S107" s="19"/>
      <c r="T107" s="19"/>
      <c r="U107" s="19"/>
    </row>
    <row r="108" spans="1:21" s="37" customFormat="1">
      <c r="A108" s="4"/>
      <c r="B108" s="89"/>
      <c r="C108" s="2"/>
      <c r="D108" s="89"/>
      <c r="E108" s="89"/>
      <c r="F108" s="89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R108" s="19"/>
      <c r="S108" s="19"/>
      <c r="T108" s="19"/>
      <c r="U108" s="19"/>
    </row>
    <row r="109" spans="1:21" s="37" customFormat="1">
      <c r="A109" s="4"/>
      <c r="B109" s="89"/>
      <c r="C109" s="2"/>
      <c r="D109" s="89"/>
      <c r="E109" s="89"/>
      <c r="F109" s="89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R109" s="19"/>
      <c r="S109" s="19"/>
      <c r="T109" s="19"/>
      <c r="U109" s="19"/>
    </row>
    <row r="110" spans="1:21" s="37" customFormat="1">
      <c r="A110" s="4"/>
      <c r="B110" s="89"/>
      <c r="C110" s="2"/>
      <c r="D110" s="89"/>
      <c r="E110" s="89"/>
      <c r="F110" s="89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R110" s="19"/>
      <c r="S110" s="19"/>
      <c r="T110" s="19"/>
      <c r="U110" s="19"/>
    </row>
    <row r="111" spans="1:21" s="37" customFormat="1">
      <c r="A111" s="4"/>
      <c r="B111" s="89"/>
      <c r="C111" s="2"/>
      <c r="D111" s="89"/>
      <c r="E111" s="89"/>
      <c r="F111" s="89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R111" s="19"/>
      <c r="S111" s="19"/>
      <c r="T111" s="19"/>
      <c r="U111" s="19"/>
    </row>
    <row r="112" spans="1:21" s="37" customFormat="1">
      <c r="A112" s="4"/>
      <c r="B112" s="89"/>
      <c r="C112" s="2"/>
      <c r="D112" s="89"/>
      <c r="E112" s="89"/>
      <c r="F112" s="89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R112" s="19"/>
      <c r="S112" s="19"/>
      <c r="T112" s="19"/>
      <c r="U112" s="19"/>
    </row>
    <row r="113" spans="1:21" s="37" customFormat="1">
      <c r="A113" s="4"/>
      <c r="B113" s="89"/>
      <c r="C113" s="2"/>
      <c r="D113" s="89"/>
      <c r="E113" s="89"/>
      <c r="F113" s="89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R113" s="19"/>
      <c r="S113" s="19"/>
      <c r="T113" s="19"/>
      <c r="U113" s="19"/>
    </row>
    <row r="114" spans="1:21" s="37" customFormat="1">
      <c r="A114" s="4"/>
      <c r="B114" s="89"/>
      <c r="C114" s="2"/>
      <c r="D114" s="89"/>
      <c r="E114" s="89"/>
      <c r="F114" s="89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R114" s="19"/>
      <c r="S114" s="19"/>
      <c r="T114" s="19"/>
      <c r="U114" s="19"/>
    </row>
    <row r="115" spans="1:21" s="37" customFormat="1">
      <c r="A115" s="4"/>
      <c r="B115" s="89"/>
      <c r="C115" s="2"/>
      <c r="D115" s="89"/>
      <c r="E115" s="89"/>
      <c r="F115" s="89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R115" s="19"/>
      <c r="S115" s="19"/>
      <c r="T115" s="19"/>
      <c r="U115" s="19"/>
    </row>
    <row r="116" spans="1:21" s="37" customFormat="1">
      <c r="A116" s="4"/>
      <c r="B116" s="89"/>
      <c r="C116" s="2"/>
      <c r="D116" s="89"/>
      <c r="E116" s="89"/>
      <c r="F116" s="89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R116" s="19"/>
      <c r="S116" s="19"/>
      <c r="T116" s="19"/>
      <c r="U116" s="19"/>
    </row>
    <row r="117" spans="1:21" s="37" customFormat="1">
      <c r="A117" s="4"/>
      <c r="B117" s="89"/>
      <c r="C117" s="2"/>
      <c r="D117" s="89"/>
      <c r="E117" s="89"/>
      <c r="F117" s="89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R117" s="19"/>
      <c r="S117" s="19"/>
      <c r="T117" s="19"/>
      <c r="U117" s="19"/>
    </row>
    <row r="118" spans="1:21" s="37" customFormat="1">
      <c r="A118" s="4"/>
      <c r="B118" s="89"/>
      <c r="C118" s="2"/>
      <c r="D118" s="89"/>
      <c r="E118" s="89"/>
      <c r="F118" s="89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R118" s="19"/>
      <c r="S118" s="19"/>
      <c r="T118" s="19"/>
      <c r="U118" s="19"/>
    </row>
    <row r="119" spans="1:21" s="37" customFormat="1">
      <c r="A119" s="4"/>
      <c r="B119" s="89"/>
      <c r="C119" s="2"/>
      <c r="D119" s="89"/>
      <c r="E119" s="89"/>
      <c r="F119" s="89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R119" s="19"/>
      <c r="S119" s="19"/>
      <c r="T119" s="19"/>
      <c r="U119" s="19"/>
    </row>
    <row r="120" spans="1:21" s="37" customFormat="1">
      <c r="A120" s="4"/>
      <c r="B120" s="89"/>
      <c r="C120" s="2"/>
      <c r="D120" s="89"/>
      <c r="E120" s="89"/>
      <c r="F120" s="89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R120" s="19"/>
      <c r="S120" s="19"/>
      <c r="T120" s="19"/>
      <c r="U120" s="19"/>
    </row>
    <row r="121" spans="1:21" s="37" customFormat="1">
      <c r="A121" s="4"/>
      <c r="B121" s="89"/>
      <c r="C121" s="2"/>
      <c r="D121" s="89"/>
      <c r="E121" s="89"/>
      <c r="F121" s="89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R121" s="19"/>
      <c r="S121" s="19"/>
      <c r="T121" s="19"/>
      <c r="U121" s="19"/>
    </row>
    <row r="122" spans="1:21" s="37" customFormat="1">
      <c r="A122" s="4"/>
      <c r="B122" s="89"/>
      <c r="C122" s="2"/>
      <c r="D122" s="89"/>
      <c r="E122" s="89"/>
      <c r="F122" s="89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R122" s="19"/>
      <c r="S122" s="19"/>
      <c r="T122" s="19"/>
      <c r="U122" s="19"/>
    </row>
    <row r="123" spans="1:21" s="37" customFormat="1">
      <c r="A123" s="4"/>
      <c r="B123" s="89"/>
      <c r="C123" s="2"/>
      <c r="D123" s="89"/>
      <c r="E123" s="89"/>
      <c r="F123" s="89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R123" s="19"/>
      <c r="S123" s="19"/>
      <c r="T123" s="19"/>
      <c r="U123" s="19"/>
    </row>
    <row r="124" spans="1:21" s="37" customFormat="1">
      <c r="A124" s="4"/>
      <c r="B124" s="89"/>
      <c r="C124" s="2"/>
      <c r="D124" s="89"/>
      <c r="E124" s="89"/>
      <c r="F124" s="89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R124" s="19"/>
      <c r="S124" s="19"/>
      <c r="T124" s="19"/>
      <c r="U124" s="19"/>
    </row>
    <row r="125" spans="1:21" s="37" customFormat="1">
      <c r="A125" s="4"/>
      <c r="B125" s="89"/>
      <c r="C125" s="2"/>
      <c r="D125" s="89"/>
      <c r="E125" s="89"/>
      <c r="F125" s="89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R125" s="19"/>
      <c r="S125" s="19"/>
      <c r="T125" s="19"/>
      <c r="U125" s="19"/>
    </row>
    <row r="126" spans="1:21" s="37" customFormat="1">
      <c r="A126" s="4"/>
      <c r="B126" s="89"/>
      <c r="C126" s="2"/>
      <c r="D126" s="89"/>
      <c r="E126" s="89"/>
      <c r="F126" s="89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R126" s="19"/>
      <c r="S126" s="19"/>
      <c r="T126" s="19"/>
      <c r="U126" s="19"/>
    </row>
    <row r="127" spans="1:21" s="37" customFormat="1">
      <c r="A127" s="4"/>
      <c r="B127" s="89"/>
      <c r="C127" s="2"/>
      <c r="D127" s="89"/>
      <c r="E127" s="89"/>
      <c r="F127" s="89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R127" s="19"/>
      <c r="S127" s="19"/>
      <c r="T127" s="19"/>
      <c r="U127" s="19"/>
    </row>
    <row r="128" spans="1:21" s="37" customFormat="1">
      <c r="A128" s="4"/>
      <c r="B128" s="89"/>
      <c r="C128" s="2"/>
      <c r="D128" s="89"/>
      <c r="E128" s="89"/>
      <c r="F128" s="89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R128" s="19"/>
      <c r="S128" s="19"/>
      <c r="T128" s="19"/>
      <c r="U128" s="19"/>
    </row>
    <row r="129" spans="1:21" s="37" customFormat="1">
      <c r="A129" s="4"/>
      <c r="B129" s="89"/>
      <c r="C129" s="2"/>
      <c r="D129" s="89"/>
      <c r="E129" s="89"/>
      <c r="F129" s="89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R129" s="19"/>
      <c r="S129" s="19"/>
      <c r="T129" s="19"/>
      <c r="U129" s="19"/>
    </row>
    <row r="130" spans="1:21" s="37" customFormat="1">
      <c r="A130" s="4"/>
      <c r="B130" s="89"/>
      <c r="C130" s="2"/>
      <c r="D130" s="89"/>
      <c r="E130" s="89"/>
      <c r="F130" s="89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R130" s="19"/>
      <c r="S130" s="19"/>
      <c r="T130" s="19"/>
      <c r="U130" s="19"/>
    </row>
    <row r="131" spans="1:21" s="37" customFormat="1">
      <c r="A131" s="4"/>
      <c r="B131" s="89"/>
      <c r="C131" s="2"/>
      <c r="D131" s="89"/>
      <c r="E131" s="89"/>
      <c r="F131" s="89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R131" s="19"/>
      <c r="S131" s="19"/>
      <c r="T131" s="19"/>
      <c r="U131" s="19"/>
    </row>
    <row r="132" spans="1:21" s="37" customFormat="1">
      <c r="A132" s="4"/>
      <c r="B132" s="89"/>
      <c r="C132" s="2"/>
      <c r="D132" s="89"/>
      <c r="E132" s="89"/>
      <c r="F132" s="89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R132" s="19"/>
      <c r="S132" s="19"/>
      <c r="T132" s="19"/>
      <c r="U132" s="19"/>
    </row>
    <row r="133" spans="1:21" s="37" customFormat="1">
      <c r="A133" s="4"/>
      <c r="B133" s="89"/>
      <c r="C133" s="2"/>
      <c r="D133" s="89"/>
      <c r="E133" s="89"/>
      <c r="F133" s="89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R133" s="19"/>
      <c r="S133" s="19"/>
      <c r="T133" s="19"/>
      <c r="U133" s="19"/>
    </row>
    <row r="134" spans="1:21" s="37" customFormat="1">
      <c r="A134" s="4"/>
      <c r="B134" s="89"/>
      <c r="C134" s="2"/>
      <c r="D134" s="89"/>
      <c r="E134" s="89"/>
      <c r="F134" s="89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R134" s="19"/>
      <c r="S134" s="19"/>
      <c r="T134" s="19"/>
      <c r="U134" s="19"/>
    </row>
    <row r="135" spans="1:21" s="37" customFormat="1">
      <c r="A135" s="4"/>
      <c r="B135" s="89"/>
      <c r="C135" s="2"/>
      <c r="D135" s="89"/>
      <c r="E135" s="89"/>
      <c r="F135" s="89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R135" s="19"/>
      <c r="S135" s="19"/>
      <c r="T135" s="19"/>
      <c r="U135" s="19"/>
    </row>
    <row r="136" spans="1:21" s="37" customFormat="1">
      <c r="A136" s="4"/>
      <c r="B136" s="89"/>
      <c r="C136" s="2"/>
      <c r="D136" s="89"/>
      <c r="E136" s="89"/>
      <c r="F136" s="89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R136" s="19"/>
      <c r="S136" s="19"/>
      <c r="T136" s="19"/>
      <c r="U136" s="19"/>
    </row>
    <row r="137" spans="1:21" s="37" customFormat="1">
      <c r="A137" s="4"/>
      <c r="B137" s="89"/>
      <c r="C137" s="2"/>
      <c r="D137" s="89"/>
      <c r="E137" s="89"/>
      <c r="F137" s="89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R137" s="19"/>
      <c r="S137" s="19"/>
      <c r="T137" s="19"/>
      <c r="U137" s="19"/>
    </row>
    <row r="138" spans="1:21" s="37" customFormat="1">
      <c r="A138" s="4"/>
      <c r="B138" s="89"/>
      <c r="C138" s="2"/>
      <c r="D138" s="89"/>
      <c r="E138" s="89"/>
      <c r="F138" s="89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R138" s="19"/>
      <c r="S138" s="19"/>
      <c r="T138" s="19"/>
      <c r="U138" s="19"/>
    </row>
    <row r="139" spans="1:21" s="37" customFormat="1">
      <c r="A139" s="4"/>
      <c r="B139" s="89"/>
      <c r="C139" s="2"/>
      <c r="D139" s="89"/>
      <c r="E139" s="89"/>
      <c r="F139" s="89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R139" s="19"/>
      <c r="S139" s="19"/>
      <c r="T139" s="19"/>
      <c r="U139" s="19"/>
    </row>
    <row r="140" spans="1:21" s="37" customFormat="1">
      <c r="A140" s="4"/>
      <c r="B140" s="89"/>
      <c r="C140" s="2"/>
      <c r="D140" s="89"/>
      <c r="E140" s="89"/>
      <c r="F140" s="89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R140" s="19"/>
      <c r="S140" s="19"/>
      <c r="T140" s="19"/>
      <c r="U140" s="19"/>
    </row>
    <row r="141" spans="1:21" s="37" customFormat="1">
      <c r="A141" s="4"/>
      <c r="B141" s="89"/>
      <c r="C141" s="2"/>
      <c r="D141" s="89"/>
      <c r="E141" s="89"/>
      <c r="F141" s="89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R141" s="19"/>
      <c r="S141" s="19"/>
      <c r="T141" s="19"/>
      <c r="U141" s="19"/>
    </row>
    <row r="142" spans="1:21" s="37" customFormat="1">
      <c r="A142" s="4"/>
      <c r="B142" s="89"/>
      <c r="C142" s="2"/>
      <c r="D142" s="89"/>
      <c r="E142" s="89"/>
      <c r="F142" s="89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R142" s="19"/>
      <c r="S142" s="19"/>
      <c r="T142" s="19"/>
      <c r="U142" s="19"/>
    </row>
    <row r="143" spans="1:21" s="37" customFormat="1">
      <c r="A143" s="4"/>
      <c r="B143" s="89"/>
      <c r="C143" s="2"/>
      <c r="D143" s="89"/>
      <c r="E143" s="89"/>
      <c r="F143" s="89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R143" s="19"/>
      <c r="S143" s="19"/>
      <c r="T143" s="19"/>
      <c r="U143" s="19"/>
    </row>
    <row r="144" spans="1:21" s="37" customFormat="1">
      <c r="A144" s="4"/>
      <c r="B144" s="89"/>
      <c r="C144" s="2"/>
      <c r="D144" s="89"/>
      <c r="E144" s="89"/>
      <c r="F144" s="89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R144" s="19"/>
      <c r="S144" s="19"/>
      <c r="T144" s="19"/>
      <c r="U144" s="19"/>
    </row>
    <row r="145" spans="1:21" s="37" customFormat="1">
      <c r="A145" s="4"/>
      <c r="B145" s="89"/>
      <c r="C145" s="2"/>
      <c r="D145" s="89"/>
      <c r="E145" s="89"/>
      <c r="F145" s="89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R145" s="19"/>
      <c r="S145" s="19"/>
      <c r="T145" s="19"/>
      <c r="U145" s="19"/>
    </row>
    <row r="146" spans="1:21" s="37" customFormat="1">
      <c r="A146" s="4"/>
      <c r="B146" s="89"/>
      <c r="C146" s="2"/>
      <c r="D146" s="89"/>
      <c r="E146" s="89"/>
      <c r="F146" s="89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R146" s="19"/>
      <c r="S146" s="19"/>
      <c r="T146" s="19"/>
      <c r="U146" s="19"/>
    </row>
    <row r="147" spans="1:21" s="37" customFormat="1">
      <c r="A147" s="4"/>
      <c r="B147" s="89"/>
      <c r="C147" s="2"/>
      <c r="D147" s="89"/>
      <c r="E147" s="89"/>
      <c r="F147" s="89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R147" s="19"/>
      <c r="S147" s="19"/>
      <c r="T147" s="19"/>
      <c r="U147" s="19"/>
    </row>
    <row r="148" spans="1:21" s="37" customFormat="1">
      <c r="A148" s="4"/>
      <c r="B148" s="89"/>
      <c r="C148" s="2"/>
      <c r="D148" s="89"/>
      <c r="E148" s="89"/>
      <c r="F148" s="89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R148" s="19"/>
      <c r="S148" s="19"/>
      <c r="T148" s="19"/>
      <c r="U148" s="19"/>
    </row>
    <row r="149" spans="1:21" s="37" customFormat="1">
      <c r="A149" s="4"/>
      <c r="B149" s="89"/>
      <c r="C149" s="2"/>
      <c r="D149" s="89"/>
      <c r="E149" s="89"/>
      <c r="F149" s="89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R149" s="19"/>
      <c r="S149" s="19"/>
      <c r="T149" s="19"/>
      <c r="U149" s="19"/>
    </row>
    <row r="150" spans="1:21" s="37" customFormat="1">
      <c r="A150" s="4"/>
      <c r="B150" s="89"/>
      <c r="C150" s="2"/>
      <c r="D150" s="89"/>
      <c r="E150" s="89"/>
      <c r="F150" s="8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R150" s="19"/>
      <c r="S150" s="19"/>
      <c r="T150" s="19"/>
      <c r="U150" s="19"/>
    </row>
    <row r="151" spans="1:21" s="37" customFormat="1">
      <c r="A151" s="4"/>
      <c r="B151" s="89"/>
      <c r="C151" s="2"/>
      <c r="D151" s="89"/>
      <c r="E151" s="89"/>
      <c r="F151" s="89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R151" s="19"/>
      <c r="S151" s="19"/>
      <c r="T151" s="19"/>
      <c r="U151" s="19"/>
    </row>
    <row r="152" spans="1:21" s="37" customFormat="1">
      <c r="A152" s="4"/>
      <c r="B152" s="89"/>
      <c r="C152" s="2"/>
      <c r="D152" s="89"/>
      <c r="E152" s="89"/>
      <c r="F152" s="89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R152" s="19"/>
      <c r="S152" s="19"/>
      <c r="T152" s="19"/>
      <c r="U152" s="19"/>
    </row>
    <row r="153" spans="1:21" s="37" customFormat="1">
      <c r="A153" s="4"/>
      <c r="B153" s="89"/>
      <c r="C153" s="2"/>
      <c r="D153" s="89"/>
      <c r="E153" s="89"/>
      <c r="F153" s="89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R153" s="19"/>
      <c r="S153" s="19"/>
      <c r="T153" s="19"/>
      <c r="U153" s="19"/>
    </row>
    <row r="154" spans="1:21" s="37" customFormat="1">
      <c r="A154" s="4"/>
      <c r="B154" s="89"/>
      <c r="C154" s="2"/>
      <c r="D154" s="89"/>
      <c r="E154" s="89"/>
      <c r="F154" s="89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R154" s="19"/>
      <c r="S154" s="19"/>
      <c r="T154" s="19"/>
      <c r="U154" s="19"/>
    </row>
    <row r="155" spans="1:21" s="37" customFormat="1">
      <c r="A155" s="4"/>
      <c r="B155" s="89"/>
      <c r="C155" s="2"/>
      <c r="D155" s="89"/>
      <c r="E155" s="89"/>
      <c r="F155" s="89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R155" s="19"/>
      <c r="S155" s="19"/>
      <c r="T155" s="19"/>
      <c r="U155" s="19"/>
    </row>
    <row r="156" spans="1:21" s="37" customFormat="1">
      <c r="A156" s="4"/>
      <c r="B156" s="89"/>
      <c r="C156" s="2"/>
      <c r="D156" s="89"/>
      <c r="E156" s="89"/>
      <c r="F156" s="89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R156" s="19"/>
      <c r="S156" s="19"/>
      <c r="T156" s="19"/>
      <c r="U156" s="19"/>
    </row>
    <row r="157" spans="1:21" s="37" customFormat="1">
      <c r="A157" s="4"/>
      <c r="B157" s="89"/>
      <c r="C157" s="2"/>
      <c r="D157" s="89"/>
      <c r="E157" s="89"/>
      <c r="F157" s="89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R157" s="19"/>
      <c r="S157" s="19"/>
      <c r="T157" s="19"/>
      <c r="U157" s="19"/>
    </row>
    <row r="158" spans="1:21" s="37" customFormat="1">
      <c r="A158" s="4"/>
      <c r="B158" s="89"/>
      <c r="C158" s="2"/>
      <c r="D158" s="89"/>
      <c r="E158" s="89"/>
      <c r="F158" s="89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R158" s="19"/>
      <c r="S158" s="19"/>
      <c r="T158" s="19"/>
      <c r="U158" s="19"/>
    </row>
    <row r="159" spans="1:21" s="37" customFormat="1">
      <c r="A159" s="4"/>
      <c r="B159" s="89"/>
      <c r="C159" s="2"/>
      <c r="D159" s="89"/>
      <c r="E159" s="89"/>
      <c r="F159" s="89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R159" s="19"/>
      <c r="S159" s="19"/>
      <c r="T159" s="19"/>
      <c r="U159" s="19"/>
    </row>
    <row r="160" spans="1:21" s="37" customFormat="1">
      <c r="A160" s="4"/>
      <c r="B160" s="89"/>
      <c r="C160" s="2"/>
      <c r="D160" s="89"/>
      <c r="E160" s="89"/>
      <c r="F160" s="8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R160" s="19"/>
      <c r="S160" s="19"/>
      <c r="T160" s="19"/>
      <c r="U160" s="19"/>
    </row>
    <row r="161" spans="1:21" s="37" customFormat="1">
      <c r="A161" s="4"/>
      <c r="B161" s="89"/>
      <c r="C161" s="2"/>
      <c r="D161" s="89"/>
      <c r="E161" s="89"/>
      <c r="F161" s="89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R161" s="19"/>
      <c r="S161" s="19"/>
      <c r="T161" s="19"/>
      <c r="U161" s="19"/>
    </row>
    <row r="162" spans="1:21" s="37" customFormat="1">
      <c r="A162" s="4"/>
      <c r="B162" s="89"/>
      <c r="C162" s="2"/>
      <c r="D162" s="89"/>
      <c r="E162" s="89"/>
      <c r="F162" s="89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R162" s="19"/>
      <c r="S162" s="19"/>
      <c r="T162" s="19"/>
      <c r="U162" s="19"/>
    </row>
    <row r="163" spans="1:21" s="37" customFormat="1">
      <c r="A163" s="4"/>
      <c r="B163" s="89"/>
      <c r="C163" s="2"/>
      <c r="D163" s="89"/>
      <c r="E163" s="89"/>
      <c r="F163" s="89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R163" s="19"/>
      <c r="S163" s="19"/>
      <c r="T163" s="19"/>
      <c r="U163" s="19"/>
    </row>
    <row r="164" spans="1:21" s="37" customFormat="1">
      <c r="A164" s="4"/>
      <c r="B164" s="89"/>
      <c r="C164" s="2"/>
      <c r="D164" s="89"/>
      <c r="E164" s="89"/>
      <c r="F164" s="89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R164" s="19"/>
      <c r="S164" s="19"/>
      <c r="T164" s="19"/>
      <c r="U164" s="19"/>
    </row>
    <row r="165" spans="1:21" s="37" customFormat="1">
      <c r="A165" s="4"/>
      <c r="B165" s="89"/>
      <c r="C165" s="2"/>
      <c r="D165" s="89"/>
      <c r="E165" s="89"/>
      <c r="F165" s="89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R165" s="19"/>
      <c r="S165" s="19"/>
      <c r="T165" s="19"/>
      <c r="U165" s="19"/>
    </row>
    <row r="166" spans="1:21" s="37" customFormat="1">
      <c r="A166" s="4"/>
      <c r="B166" s="89"/>
      <c r="C166" s="2"/>
      <c r="D166" s="89"/>
      <c r="E166" s="89"/>
      <c r="F166" s="89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R166" s="19"/>
      <c r="S166" s="19"/>
      <c r="T166" s="19"/>
      <c r="U166" s="19"/>
    </row>
    <row r="167" spans="1:21" s="37" customFormat="1">
      <c r="A167" s="4"/>
      <c r="B167" s="89"/>
      <c r="C167" s="2"/>
      <c r="D167" s="89"/>
      <c r="E167" s="89"/>
      <c r="F167" s="89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R167" s="19"/>
      <c r="S167" s="19"/>
      <c r="T167" s="19"/>
      <c r="U167" s="19"/>
    </row>
    <row r="168" spans="1:21" s="37" customFormat="1">
      <c r="A168" s="4"/>
      <c r="B168" s="89"/>
      <c r="C168" s="2"/>
      <c r="D168" s="89"/>
      <c r="E168" s="89"/>
      <c r="F168" s="89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R168" s="19"/>
      <c r="S168" s="19"/>
      <c r="T168" s="19"/>
      <c r="U168" s="19"/>
    </row>
    <row r="169" spans="1:21" s="37" customFormat="1">
      <c r="A169" s="4"/>
      <c r="B169" s="89"/>
      <c r="C169" s="2"/>
      <c r="D169" s="89"/>
      <c r="E169" s="89"/>
      <c r="F169" s="89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R169" s="19"/>
      <c r="S169" s="19"/>
      <c r="T169" s="19"/>
      <c r="U169" s="19"/>
    </row>
    <row r="170" spans="1:21" s="37" customFormat="1">
      <c r="A170" s="4"/>
      <c r="B170" s="89"/>
      <c r="C170" s="2"/>
      <c r="D170" s="89"/>
      <c r="E170" s="89"/>
      <c r="F170" s="89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R170" s="19"/>
      <c r="S170" s="19"/>
      <c r="T170" s="19"/>
      <c r="U170" s="19"/>
    </row>
    <row r="171" spans="1:21" s="37" customFormat="1">
      <c r="A171" s="4"/>
      <c r="B171" s="89"/>
      <c r="C171" s="2"/>
      <c r="D171" s="89"/>
      <c r="E171" s="89"/>
      <c r="F171" s="89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R171" s="19"/>
      <c r="S171" s="19"/>
      <c r="T171" s="19"/>
      <c r="U171" s="19"/>
    </row>
    <row r="172" spans="1:21" s="37" customFormat="1">
      <c r="A172" s="4"/>
      <c r="B172" s="89"/>
      <c r="C172" s="2"/>
      <c r="D172" s="89"/>
      <c r="E172" s="89"/>
      <c r="F172" s="89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R172" s="19"/>
      <c r="S172" s="19"/>
      <c r="T172" s="19"/>
      <c r="U172" s="19"/>
    </row>
    <row r="173" spans="1:21" s="37" customFormat="1">
      <c r="A173" s="4"/>
      <c r="B173" s="89"/>
      <c r="C173" s="2"/>
      <c r="D173" s="89"/>
      <c r="E173" s="89"/>
      <c r="F173" s="89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R173" s="19"/>
      <c r="S173" s="19"/>
      <c r="T173" s="19"/>
      <c r="U173" s="19"/>
    </row>
    <row r="174" spans="1:21" s="37" customFormat="1">
      <c r="A174" s="4"/>
      <c r="B174" s="89"/>
      <c r="C174" s="2"/>
      <c r="D174" s="89"/>
      <c r="E174" s="89"/>
      <c r="F174" s="89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R174" s="19"/>
      <c r="S174" s="19"/>
      <c r="T174" s="19"/>
      <c r="U174" s="19"/>
    </row>
    <row r="175" spans="1:21" s="37" customFormat="1">
      <c r="A175" s="4"/>
      <c r="B175" s="89"/>
      <c r="C175" s="2"/>
      <c r="D175" s="89"/>
      <c r="E175" s="89"/>
      <c r="F175" s="89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R175" s="19"/>
      <c r="S175" s="19"/>
      <c r="T175" s="19"/>
      <c r="U175" s="19"/>
    </row>
    <row r="176" spans="1:21" s="37" customFormat="1">
      <c r="A176" s="4"/>
      <c r="B176" s="89"/>
      <c r="C176" s="2"/>
      <c r="D176" s="89"/>
      <c r="E176" s="89"/>
      <c r="F176" s="89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R176" s="19"/>
      <c r="S176" s="19"/>
      <c r="T176" s="19"/>
      <c r="U176" s="19"/>
    </row>
    <row r="177" spans="1:21" s="37" customFormat="1">
      <c r="A177" s="4"/>
      <c r="B177" s="89"/>
      <c r="C177" s="2"/>
      <c r="D177" s="89"/>
      <c r="E177" s="89"/>
      <c r="F177" s="89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R177" s="19"/>
      <c r="S177" s="19"/>
      <c r="T177" s="19"/>
      <c r="U177" s="19"/>
    </row>
    <row r="178" spans="1:21" s="37" customFormat="1">
      <c r="A178" s="4"/>
      <c r="B178" s="89"/>
      <c r="C178" s="2"/>
      <c r="D178" s="89"/>
      <c r="E178" s="89"/>
      <c r="F178" s="89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R178" s="19"/>
      <c r="S178" s="19"/>
      <c r="T178" s="19"/>
      <c r="U178" s="19"/>
    </row>
    <row r="179" spans="1:21" s="37" customFormat="1">
      <c r="A179" s="4"/>
      <c r="B179" s="89"/>
      <c r="C179" s="2"/>
      <c r="D179" s="89"/>
      <c r="E179" s="89"/>
      <c r="F179" s="89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R179" s="19"/>
      <c r="S179" s="19"/>
      <c r="T179" s="19"/>
      <c r="U179" s="19"/>
    </row>
    <row r="180" spans="1:21" s="37" customFormat="1">
      <c r="A180" s="4"/>
      <c r="B180" s="89"/>
      <c r="C180" s="2"/>
      <c r="D180" s="89"/>
      <c r="E180" s="89"/>
      <c r="F180" s="89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R180" s="19"/>
      <c r="S180" s="19"/>
      <c r="T180" s="19"/>
      <c r="U180" s="19"/>
    </row>
    <row r="181" spans="1:21" s="37" customFormat="1">
      <c r="A181" s="4"/>
      <c r="B181" s="89"/>
      <c r="C181" s="2"/>
      <c r="D181" s="89"/>
      <c r="E181" s="89"/>
      <c r="F181" s="89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R181" s="19"/>
      <c r="S181" s="19"/>
      <c r="T181" s="19"/>
      <c r="U181" s="19"/>
    </row>
    <row r="182" spans="1:21" s="37" customFormat="1">
      <c r="A182" s="4"/>
      <c r="B182" s="89"/>
      <c r="C182" s="2"/>
      <c r="D182" s="89"/>
      <c r="E182" s="89"/>
      <c r="F182" s="89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R182" s="19"/>
      <c r="S182" s="19"/>
      <c r="T182" s="19"/>
      <c r="U182" s="19"/>
    </row>
    <row r="183" spans="1:21" s="37" customFormat="1">
      <c r="A183" s="4"/>
      <c r="B183" s="89"/>
      <c r="C183" s="2"/>
      <c r="D183" s="89"/>
      <c r="E183" s="89"/>
      <c r="F183" s="89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R183" s="19"/>
      <c r="S183" s="19"/>
      <c r="T183" s="19"/>
      <c r="U183" s="19"/>
    </row>
    <row r="184" spans="1:21" s="37" customFormat="1">
      <c r="A184" s="4"/>
      <c r="B184" s="89"/>
      <c r="C184" s="2"/>
      <c r="D184" s="89"/>
      <c r="E184" s="89"/>
      <c r="F184" s="89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R184" s="19"/>
      <c r="S184" s="19"/>
      <c r="T184" s="19"/>
      <c r="U184" s="19"/>
    </row>
    <row r="185" spans="1:21" s="37" customFormat="1">
      <c r="A185" s="4"/>
      <c r="B185" s="89"/>
      <c r="C185" s="2"/>
      <c r="D185" s="89"/>
      <c r="E185" s="89"/>
      <c r="F185" s="89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R185" s="19"/>
      <c r="S185" s="19"/>
      <c r="T185" s="19"/>
      <c r="U185" s="19"/>
    </row>
    <row r="186" spans="1:21" s="37" customFormat="1">
      <c r="A186" s="4"/>
      <c r="B186" s="89"/>
      <c r="C186" s="2"/>
      <c r="D186" s="89"/>
      <c r="E186" s="89"/>
      <c r="F186" s="89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R186" s="19"/>
      <c r="S186" s="19"/>
      <c r="T186" s="19"/>
      <c r="U186" s="19"/>
    </row>
    <row r="187" spans="1:21" s="37" customFormat="1">
      <c r="A187" s="4"/>
      <c r="B187" s="89"/>
      <c r="C187" s="2"/>
      <c r="D187" s="89"/>
      <c r="E187" s="89"/>
      <c r="F187" s="89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R187" s="19"/>
      <c r="S187" s="19"/>
      <c r="T187" s="19"/>
      <c r="U187" s="19"/>
    </row>
    <row r="188" spans="1:21" s="37" customFormat="1">
      <c r="A188" s="4"/>
      <c r="B188" s="89"/>
      <c r="C188" s="2"/>
      <c r="D188" s="89"/>
      <c r="E188" s="89"/>
      <c r="F188" s="89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R188" s="19"/>
      <c r="S188" s="19"/>
      <c r="T188" s="19"/>
      <c r="U188" s="19"/>
    </row>
    <row r="189" spans="1:21" s="37" customFormat="1">
      <c r="A189" s="4"/>
      <c r="B189" s="89"/>
      <c r="C189" s="2"/>
      <c r="D189" s="89"/>
      <c r="E189" s="89"/>
      <c r="F189" s="89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R189" s="19"/>
      <c r="S189" s="19"/>
      <c r="T189" s="19"/>
      <c r="U189" s="19"/>
    </row>
    <row r="190" spans="1:21" s="37" customFormat="1">
      <c r="A190" s="4"/>
      <c r="B190" s="89"/>
      <c r="C190" s="2"/>
      <c r="D190" s="89"/>
      <c r="E190" s="89"/>
      <c r="F190" s="89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R190" s="19"/>
      <c r="S190" s="19"/>
      <c r="T190" s="19"/>
      <c r="U190" s="19"/>
    </row>
    <row r="191" spans="1:21" s="37" customFormat="1">
      <c r="A191" s="4"/>
      <c r="B191" s="89"/>
      <c r="C191" s="2"/>
      <c r="D191" s="89"/>
      <c r="E191" s="89"/>
      <c r="F191" s="89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R191" s="19"/>
      <c r="S191" s="19"/>
      <c r="T191" s="19"/>
      <c r="U191" s="19"/>
    </row>
    <row r="192" spans="1:21" s="37" customFormat="1">
      <c r="A192" s="4"/>
      <c r="B192" s="89"/>
      <c r="C192" s="2"/>
      <c r="D192" s="89"/>
      <c r="E192" s="89"/>
      <c r="F192" s="89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R192" s="19"/>
      <c r="S192" s="19"/>
      <c r="T192" s="19"/>
      <c r="U192" s="19"/>
    </row>
    <row r="193" spans="1:21" s="37" customFormat="1">
      <c r="A193" s="4"/>
      <c r="B193" s="89"/>
      <c r="C193" s="2"/>
      <c r="D193" s="89"/>
      <c r="E193" s="89"/>
      <c r="F193" s="89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R193" s="19"/>
      <c r="S193" s="19"/>
      <c r="T193" s="19"/>
      <c r="U193" s="19"/>
    </row>
    <row r="194" spans="1:21" s="37" customFormat="1">
      <c r="A194" s="4"/>
      <c r="B194" s="89"/>
      <c r="C194" s="2"/>
      <c r="D194" s="89"/>
      <c r="E194" s="89"/>
      <c r="F194" s="89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R194" s="19"/>
      <c r="S194" s="19"/>
      <c r="T194" s="19"/>
      <c r="U194" s="19"/>
    </row>
    <row r="195" spans="1:21" s="37" customFormat="1">
      <c r="A195" s="4"/>
      <c r="B195" s="89"/>
      <c r="C195" s="2"/>
      <c r="D195" s="89"/>
      <c r="E195" s="89"/>
      <c r="F195" s="89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R195" s="19"/>
      <c r="S195" s="19"/>
      <c r="T195" s="19"/>
      <c r="U195" s="19"/>
    </row>
    <row r="196" spans="1:21" s="37" customFormat="1">
      <c r="A196" s="4"/>
      <c r="B196" s="89"/>
      <c r="C196" s="2"/>
      <c r="D196" s="89"/>
      <c r="E196" s="89"/>
      <c r="F196" s="89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R196" s="19"/>
      <c r="S196" s="19"/>
      <c r="T196" s="19"/>
      <c r="U196" s="19"/>
    </row>
    <row r="197" spans="1:21" s="37" customFormat="1">
      <c r="A197" s="4"/>
      <c r="B197" s="89"/>
      <c r="C197" s="2"/>
      <c r="D197" s="89"/>
      <c r="E197" s="89"/>
      <c r="F197" s="89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R197" s="19"/>
      <c r="S197" s="19"/>
      <c r="T197" s="19"/>
      <c r="U197" s="19"/>
    </row>
    <row r="198" spans="1:21" s="37" customFormat="1">
      <c r="A198" s="4"/>
      <c r="B198" s="89"/>
      <c r="C198" s="2"/>
      <c r="D198" s="89"/>
      <c r="E198" s="89"/>
      <c r="F198" s="89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R198" s="19"/>
      <c r="S198" s="19"/>
      <c r="T198" s="19"/>
      <c r="U198" s="19"/>
    </row>
    <row r="199" spans="1:21" s="37" customFormat="1">
      <c r="A199" s="4"/>
      <c r="B199" s="89"/>
      <c r="C199" s="2"/>
      <c r="D199" s="89"/>
      <c r="E199" s="89"/>
      <c r="F199" s="89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R199" s="19"/>
      <c r="S199" s="19"/>
      <c r="T199" s="19"/>
      <c r="U199" s="19"/>
    </row>
    <row r="200" spans="1:21" s="37" customFormat="1">
      <c r="A200" s="4"/>
      <c r="B200" s="89"/>
      <c r="C200" s="2"/>
      <c r="D200" s="89"/>
      <c r="E200" s="89"/>
      <c r="F200" s="89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R200" s="19"/>
      <c r="S200" s="19"/>
      <c r="T200" s="19"/>
      <c r="U200" s="19"/>
    </row>
    <row r="201" spans="1:21" s="37" customFormat="1">
      <c r="A201" s="4"/>
      <c r="B201" s="89"/>
      <c r="C201" s="2"/>
      <c r="D201" s="89"/>
      <c r="E201" s="89"/>
      <c r="F201" s="89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R201" s="19"/>
      <c r="S201" s="19"/>
      <c r="T201" s="19"/>
      <c r="U201" s="19"/>
    </row>
    <row r="202" spans="1:21" s="37" customFormat="1">
      <c r="A202" s="4"/>
      <c r="B202" s="89"/>
      <c r="C202" s="2"/>
      <c r="D202" s="89"/>
      <c r="E202" s="89"/>
      <c r="F202" s="89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R202" s="19"/>
      <c r="S202" s="19"/>
      <c r="T202" s="19"/>
      <c r="U202" s="19"/>
    </row>
    <row r="203" spans="1:21" s="37" customFormat="1">
      <c r="A203" s="4"/>
      <c r="B203" s="89"/>
      <c r="C203" s="2"/>
      <c r="D203" s="89"/>
      <c r="E203" s="89"/>
      <c r="F203" s="89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R203" s="19"/>
      <c r="S203" s="19"/>
      <c r="T203" s="19"/>
      <c r="U203" s="19"/>
    </row>
    <row r="204" spans="1:21" s="37" customFormat="1">
      <c r="A204" s="4"/>
      <c r="B204" s="89"/>
      <c r="C204" s="2"/>
      <c r="D204" s="89"/>
      <c r="E204" s="89"/>
      <c r="F204" s="89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R204" s="19"/>
      <c r="S204" s="19"/>
      <c r="T204" s="19"/>
      <c r="U204" s="19"/>
    </row>
    <row r="205" spans="1:21" s="37" customFormat="1">
      <c r="A205" s="4"/>
      <c r="B205" s="89"/>
      <c r="C205" s="2"/>
      <c r="D205" s="89"/>
      <c r="E205" s="89"/>
      <c r="F205" s="89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R205" s="19"/>
      <c r="S205" s="19"/>
      <c r="T205" s="19"/>
      <c r="U205" s="19"/>
    </row>
    <row r="206" spans="1:21" s="37" customFormat="1">
      <c r="A206" s="4"/>
      <c r="B206" s="89"/>
      <c r="C206" s="2"/>
      <c r="D206" s="89"/>
      <c r="E206" s="89"/>
      <c r="F206" s="89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R206" s="19"/>
      <c r="S206" s="19"/>
      <c r="T206" s="19"/>
      <c r="U206" s="19"/>
    </row>
    <row r="207" spans="1:21" s="37" customFormat="1">
      <c r="A207" s="4"/>
      <c r="B207" s="89"/>
      <c r="C207" s="2"/>
      <c r="D207" s="89"/>
      <c r="E207" s="89"/>
      <c r="F207" s="89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R207" s="19"/>
      <c r="S207" s="19"/>
      <c r="T207" s="19"/>
      <c r="U207" s="19"/>
    </row>
    <row r="208" spans="1:21" s="37" customFormat="1">
      <c r="A208" s="4"/>
      <c r="B208" s="89"/>
      <c r="C208" s="2"/>
      <c r="D208" s="89"/>
      <c r="E208" s="89"/>
      <c r="F208" s="89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R208" s="19"/>
      <c r="S208" s="19"/>
      <c r="T208" s="19"/>
      <c r="U208" s="19"/>
    </row>
    <row r="209" spans="1:21" s="37" customFormat="1">
      <c r="A209" s="4"/>
      <c r="B209" s="89"/>
      <c r="C209" s="2"/>
      <c r="D209" s="89"/>
      <c r="E209" s="89"/>
      <c r="F209" s="89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R209" s="19"/>
      <c r="S209" s="19"/>
      <c r="T209" s="19"/>
      <c r="U209" s="19"/>
    </row>
    <row r="210" spans="1:21" s="37" customFormat="1">
      <c r="A210" s="4"/>
      <c r="B210" s="89"/>
      <c r="C210" s="2"/>
      <c r="D210" s="89"/>
      <c r="E210" s="89"/>
      <c r="F210" s="89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R210" s="19"/>
      <c r="S210" s="19"/>
      <c r="T210" s="19"/>
      <c r="U210" s="19"/>
    </row>
    <row r="211" spans="1:21" s="37" customFormat="1">
      <c r="A211" s="4"/>
      <c r="B211" s="89"/>
      <c r="C211" s="2"/>
      <c r="D211" s="89"/>
      <c r="E211" s="89"/>
      <c r="F211" s="89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R211" s="19"/>
      <c r="S211" s="19"/>
      <c r="T211" s="19"/>
      <c r="U211" s="19"/>
    </row>
    <row r="212" spans="1:21" s="37" customFormat="1">
      <c r="A212" s="4"/>
      <c r="B212" s="89"/>
      <c r="C212" s="2"/>
      <c r="D212" s="89"/>
      <c r="E212" s="89"/>
      <c r="F212" s="89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R212" s="19"/>
      <c r="S212" s="19"/>
      <c r="T212" s="19"/>
      <c r="U212" s="19"/>
    </row>
    <row r="213" spans="1:21" s="37" customFormat="1">
      <c r="A213" s="4"/>
      <c r="B213" s="89"/>
      <c r="C213" s="2"/>
      <c r="D213" s="89"/>
      <c r="E213" s="89"/>
      <c r="F213" s="89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R213" s="19"/>
      <c r="S213" s="19"/>
      <c r="T213" s="19"/>
      <c r="U213" s="19"/>
    </row>
    <row r="214" spans="1:21" s="37" customFormat="1">
      <c r="A214" s="4"/>
      <c r="B214" s="89"/>
      <c r="C214" s="2"/>
      <c r="D214" s="89"/>
      <c r="E214" s="89"/>
      <c r="F214" s="89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R214" s="19"/>
      <c r="S214" s="19"/>
      <c r="T214" s="19"/>
      <c r="U214" s="19"/>
    </row>
    <row r="215" spans="1:21" s="37" customFormat="1">
      <c r="A215" s="4"/>
      <c r="B215" s="89"/>
      <c r="C215" s="2"/>
      <c r="D215" s="89"/>
      <c r="E215" s="89"/>
      <c r="F215" s="89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R215" s="19"/>
      <c r="S215" s="19"/>
      <c r="T215" s="19"/>
      <c r="U215" s="19"/>
    </row>
    <row r="216" spans="1:21" s="37" customFormat="1">
      <c r="A216" s="4"/>
      <c r="B216" s="89"/>
      <c r="C216" s="2"/>
      <c r="D216" s="89"/>
      <c r="E216" s="89"/>
      <c r="F216" s="89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R216" s="19"/>
      <c r="S216" s="19"/>
      <c r="T216" s="19"/>
      <c r="U216" s="19"/>
    </row>
    <row r="217" spans="1:21" s="37" customFormat="1">
      <c r="A217" s="4"/>
      <c r="B217" s="89"/>
      <c r="C217" s="2"/>
      <c r="D217" s="89"/>
      <c r="E217" s="89"/>
      <c r="F217" s="89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R217" s="19"/>
      <c r="S217" s="19"/>
      <c r="T217" s="19"/>
      <c r="U217" s="19"/>
    </row>
    <row r="218" spans="1:21" s="37" customFormat="1">
      <c r="A218" s="4"/>
      <c r="B218" s="89"/>
      <c r="C218" s="2"/>
      <c r="D218" s="89"/>
      <c r="E218" s="89"/>
      <c r="F218" s="89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R218" s="19"/>
      <c r="S218" s="19"/>
      <c r="T218" s="19"/>
      <c r="U218" s="19"/>
    </row>
    <row r="219" spans="1:21" s="37" customFormat="1">
      <c r="A219" s="4"/>
      <c r="B219" s="89"/>
      <c r="C219" s="2"/>
      <c r="D219" s="89"/>
      <c r="E219" s="89"/>
      <c r="F219" s="89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R219" s="19"/>
      <c r="S219" s="19"/>
      <c r="T219" s="19"/>
      <c r="U219" s="19"/>
    </row>
    <row r="220" spans="1:21" s="37" customFormat="1">
      <c r="A220" s="4"/>
      <c r="B220" s="89"/>
      <c r="C220" s="2"/>
      <c r="D220" s="89"/>
      <c r="E220" s="89"/>
      <c r="F220" s="89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R220" s="19"/>
      <c r="S220" s="19"/>
      <c r="T220" s="19"/>
      <c r="U220" s="19"/>
    </row>
    <row r="221" spans="1:21" s="37" customFormat="1">
      <c r="A221" s="4"/>
      <c r="B221" s="89"/>
      <c r="C221" s="2"/>
      <c r="D221" s="89"/>
      <c r="E221" s="89"/>
      <c r="F221" s="89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R221" s="19"/>
      <c r="S221" s="19"/>
      <c r="T221" s="19"/>
      <c r="U221" s="19"/>
    </row>
    <row r="222" spans="1:21" s="37" customFormat="1">
      <c r="A222" s="4"/>
      <c r="B222" s="89"/>
      <c r="C222" s="2"/>
      <c r="D222" s="89"/>
      <c r="E222" s="89"/>
      <c r="F222" s="89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R222" s="19"/>
      <c r="S222" s="19"/>
      <c r="T222" s="19"/>
      <c r="U222" s="19"/>
    </row>
    <row r="223" spans="1:21" s="37" customFormat="1">
      <c r="A223" s="4"/>
      <c r="B223" s="89"/>
      <c r="C223" s="2"/>
      <c r="D223" s="89"/>
      <c r="E223" s="89"/>
      <c r="F223" s="89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R223" s="19"/>
      <c r="S223" s="19"/>
      <c r="T223" s="19"/>
      <c r="U223" s="19"/>
    </row>
    <row r="224" spans="1:21" s="37" customFormat="1">
      <c r="A224" s="4"/>
      <c r="B224" s="89"/>
      <c r="C224" s="2"/>
      <c r="D224" s="89"/>
      <c r="E224" s="89"/>
      <c r="F224" s="89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R224" s="19"/>
      <c r="S224" s="19"/>
      <c r="T224" s="19"/>
      <c r="U224" s="19"/>
    </row>
    <row r="225" spans="1:21" s="37" customFormat="1">
      <c r="A225" s="4"/>
      <c r="B225" s="89"/>
      <c r="C225" s="2"/>
      <c r="D225" s="89"/>
      <c r="E225" s="89"/>
      <c r="F225" s="89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R225" s="19"/>
      <c r="S225" s="19"/>
      <c r="T225" s="19"/>
      <c r="U225" s="19"/>
    </row>
    <row r="226" spans="1:21" s="37" customFormat="1">
      <c r="A226" s="4"/>
      <c r="B226" s="89"/>
      <c r="C226" s="2"/>
      <c r="D226" s="89"/>
      <c r="E226" s="89"/>
      <c r="F226" s="89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R226" s="19"/>
      <c r="S226" s="19"/>
      <c r="T226" s="19"/>
      <c r="U226" s="19"/>
    </row>
    <row r="227" spans="1:21" s="37" customFormat="1">
      <c r="A227" s="4"/>
      <c r="B227" s="89"/>
      <c r="C227" s="2"/>
      <c r="D227" s="89"/>
      <c r="E227" s="89"/>
      <c r="F227" s="89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R227" s="19"/>
      <c r="S227" s="19"/>
      <c r="T227" s="19"/>
      <c r="U227" s="19"/>
    </row>
    <row r="228" spans="1:21" s="37" customFormat="1">
      <c r="A228" s="4"/>
      <c r="B228" s="89"/>
      <c r="C228" s="2"/>
      <c r="D228" s="89"/>
      <c r="E228" s="89"/>
      <c r="F228" s="89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R228" s="19"/>
      <c r="S228" s="19"/>
      <c r="T228" s="19"/>
      <c r="U228" s="19"/>
    </row>
    <row r="229" spans="1:21" s="37" customFormat="1">
      <c r="A229" s="4"/>
      <c r="B229" s="89"/>
      <c r="C229" s="2"/>
      <c r="D229" s="89"/>
      <c r="E229" s="89"/>
      <c r="F229" s="89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R229" s="19"/>
      <c r="S229" s="19"/>
      <c r="T229" s="19"/>
      <c r="U229" s="19"/>
    </row>
    <row r="230" spans="1:21" s="37" customFormat="1">
      <c r="A230" s="4"/>
      <c r="B230" s="89"/>
      <c r="C230" s="2"/>
      <c r="D230" s="89"/>
      <c r="E230" s="89"/>
      <c r="F230" s="89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R230" s="19"/>
      <c r="S230" s="19"/>
      <c r="T230" s="19"/>
      <c r="U230" s="19"/>
    </row>
    <row r="231" spans="1:21" s="37" customFormat="1">
      <c r="A231" s="4"/>
      <c r="B231" s="89"/>
      <c r="C231" s="2"/>
      <c r="D231" s="89"/>
      <c r="E231" s="89"/>
      <c r="F231" s="89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R231" s="19"/>
      <c r="S231" s="19"/>
      <c r="T231" s="19"/>
      <c r="U231" s="19"/>
    </row>
    <row r="232" spans="1:21" s="37" customFormat="1">
      <c r="A232" s="4"/>
      <c r="B232" s="89"/>
      <c r="C232" s="2"/>
      <c r="D232" s="89"/>
      <c r="E232" s="89"/>
      <c r="F232" s="89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R232" s="19"/>
      <c r="S232" s="19"/>
      <c r="T232" s="19"/>
      <c r="U232" s="19"/>
    </row>
    <row r="233" spans="1:21" s="37" customFormat="1">
      <c r="A233" s="4"/>
      <c r="B233" s="89"/>
      <c r="C233" s="2"/>
      <c r="D233" s="89"/>
      <c r="E233" s="89"/>
      <c r="F233" s="89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R233" s="19"/>
      <c r="S233" s="19"/>
      <c r="T233" s="19"/>
      <c r="U233" s="19"/>
    </row>
    <row r="234" spans="1:21" s="37" customFormat="1">
      <c r="A234" s="4"/>
      <c r="B234" s="89"/>
      <c r="C234" s="2"/>
      <c r="D234" s="89"/>
      <c r="E234" s="89"/>
      <c r="F234" s="89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R234" s="19"/>
      <c r="S234" s="19"/>
      <c r="T234" s="19"/>
      <c r="U234" s="19"/>
    </row>
    <row r="235" spans="1:21" s="37" customFormat="1">
      <c r="A235" s="4"/>
      <c r="B235" s="89"/>
      <c r="C235" s="2"/>
      <c r="D235" s="89"/>
      <c r="E235" s="89"/>
      <c r="F235" s="89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R235" s="19"/>
      <c r="S235" s="19"/>
      <c r="T235" s="19"/>
      <c r="U235" s="19"/>
    </row>
    <row r="236" spans="1:21" s="37" customFormat="1">
      <c r="A236" s="4"/>
      <c r="B236" s="89"/>
      <c r="C236" s="2"/>
      <c r="D236" s="89"/>
      <c r="E236" s="89"/>
      <c r="F236" s="89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R236" s="19"/>
      <c r="S236" s="19"/>
      <c r="T236" s="19"/>
      <c r="U236" s="19"/>
    </row>
    <row r="237" spans="1:21" s="37" customFormat="1">
      <c r="A237" s="4"/>
      <c r="B237" s="89"/>
      <c r="C237" s="2"/>
      <c r="D237" s="89"/>
      <c r="E237" s="89"/>
      <c r="F237" s="89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R237" s="19"/>
      <c r="S237" s="19"/>
      <c r="T237" s="19"/>
      <c r="U237" s="19"/>
    </row>
    <row r="238" spans="1:21" s="37" customFormat="1">
      <c r="A238" s="4"/>
      <c r="B238" s="89"/>
      <c r="C238" s="2"/>
      <c r="D238" s="89"/>
      <c r="E238" s="89"/>
      <c r="F238" s="89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R238" s="19"/>
      <c r="S238" s="19"/>
      <c r="T238" s="19"/>
      <c r="U238" s="19"/>
    </row>
    <row r="239" spans="1:21" s="37" customFormat="1">
      <c r="A239" s="4"/>
      <c r="B239" s="89"/>
      <c r="C239" s="2"/>
      <c r="D239" s="89"/>
      <c r="E239" s="89"/>
      <c r="F239" s="89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R239" s="19"/>
      <c r="S239" s="19"/>
      <c r="T239" s="19"/>
      <c r="U239" s="19"/>
    </row>
    <row r="240" spans="1:21" s="37" customFormat="1">
      <c r="A240" s="4"/>
      <c r="B240" s="89"/>
      <c r="C240" s="2"/>
      <c r="D240" s="89"/>
      <c r="E240" s="89"/>
      <c r="F240" s="89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R240" s="19"/>
      <c r="S240" s="19"/>
      <c r="T240" s="19"/>
      <c r="U240" s="19"/>
    </row>
    <row r="241" spans="1:21" s="37" customFormat="1">
      <c r="A241" s="4"/>
      <c r="B241" s="89"/>
      <c r="C241" s="2"/>
      <c r="D241" s="89"/>
      <c r="E241" s="89"/>
      <c r="F241" s="89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R241" s="19"/>
      <c r="S241" s="19"/>
      <c r="T241" s="19"/>
      <c r="U241" s="19"/>
    </row>
    <row r="242" spans="1:21" s="37" customFormat="1">
      <c r="A242" s="4"/>
      <c r="B242" s="89"/>
      <c r="C242" s="2"/>
      <c r="D242" s="89"/>
      <c r="E242" s="89"/>
      <c r="F242" s="89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R242" s="19"/>
      <c r="S242" s="19"/>
      <c r="T242" s="19"/>
      <c r="U242" s="19"/>
    </row>
    <row r="243" spans="1:21" s="37" customFormat="1">
      <c r="A243" s="4"/>
      <c r="B243" s="89"/>
      <c r="C243" s="2"/>
      <c r="D243" s="89"/>
      <c r="E243" s="89"/>
      <c r="F243" s="89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R243" s="19"/>
      <c r="S243" s="19"/>
      <c r="T243" s="19"/>
      <c r="U243" s="19"/>
    </row>
    <row r="244" spans="1:21" s="37" customFormat="1">
      <c r="A244" s="4"/>
      <c r="B244" s="89"/>
      <c r="C244" s="2"/>
      <c r="D244" s="89"/>
      <c r="E244" s="89"/>
      <c r="F244" s="89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R244" s="19"/>
      <c r="S244" s="19"/>
      <c r="T244" s="19"/>
      <c r="U244" s="19"/>
    </row>
    <row r="245" spans="1:21" s="37" customFormat="1">
      <c r="A245" s="4"/>
      <c r="B245" s="89"/>
      <c r="C245" s="2"/>
      <c r="D245" s="89"/>
      <c r="E245" s="89"/>
      <c r="F245" s="89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R245" s="19"/>
      <c r="S245" s="19"/>
      <c r="T245" s="19"/>
      <c r="U245" s="19"/>
    </row>
    <row r="246" spans="1:21" s="37" customFormat="1">
      <c r="A246" s="4"/>
      <c r="B246" s="89"/>
      <c r="C246" s="2"/>
      <c r="D246" s="89"/>
      <c r="E246" s="89"/>
      <c r="F246" s="89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R246" s="19"/>
      <c r="S246" s="19"/>
      <c r="T246" s="19"/>
      <c r="U246" s="19"/>
    </row>
    <row r="247" spans="1:21" s="37" customFormat="1">
      <c r="A247" s="4"/>
      <c r="B247" s="89"/>
      <c r="C247" s="2"/>
      <c r="D247" s="89"/>
      <c r="E247" s="89"/>
      <c r="F247" s="89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R247" s="19"/>
      <c r="S247" s="19"/>
      <c r="T247" s="19"/>
      <c r="U247" s="19"/>
    </row>
    <row r="248" spans="1:21" s="37" customFormat="1">
      <c r="A248" s="4"/>
      <c r="B248" s="89"/>
      <c r="C248" s="2"/>
      <c r="D248" s="89"/>
      <c r="E248" s="89"/>
      <c r="F248" s="89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R248" s="19"/>
      <c r="S248" s="19"/>
      <c r="T248" s="19"/>
      <c r="U248" s="19"/>
    </row>
    <row r="249" spans="1:21" s="37" customFormat="1">
      <c r="A249" s="4"/>
      <c r="B249" s="89"/>
      <c r="C249" s="2"/>
      <c r="D249" s="89"/>
      <c r="E249" s="89"/>
      <c r="F249" s="89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R249" s="19"/>
      <c r="S249" s="19"/>
      <c r="T249" s="19"/>
      <c r="U249" s="19"/>
    </row>
    <row r="250" spans="1:21" s="37" customFormat="1">
      <c r="A250" s="4"/>
      <c r="B250" s="89"/>
      <c r="C250" s="2"/>
      <c r="D250" s="89"/>
      <c r="E250" s="89"/>
      <c r="F250" s="89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R250" s="19"/>
      <c r="S250" s="19"/>
      <c r="T250" s="19"/>
      <c r="U250" s="19"/>
    </row>
    <row r="251" spans="1:21" s="37" customFormat="1">
      <c r="A251" s="4"/>
      <c r="B251" s="89"/>
      <c r="C251" s="2"/>
      <c r="D251" s="89"/>
      <c r="E251" s="89"/>
      <c r="F251" s="89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R251" s="19"/>
      <c r="S251" s="19"/>
      <c r="T251" s="19"/>
      <c r="U251" s="19"/>
    </row>
    <row r="252" spans="1:21" s="37" customFormat="1">
      <c r="A252" s="4"/>
      <c r="B252" s="89"/>
      <c r="C252" s="2"/>
      <c r="D252" s="89"/>
      <c r="E252" s="89"/>
      <c r="F252" s="89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R252" s="19"/>
      <c r="S252" s="19"/>
      <c r="T252" s="19"/>
      <c r="U252" s="19"/>
    </row>
    <row r="253" spans="1:21" s="37" customFormat="1">
      <c r="A253" s="4"/>
      <c r="B253" s="89"/>
      <c r="C253" s="2"/>
      <c r="D253" s="89"/>
      <c r="E253" s="89"/>
      <c r="F253" s="89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R253" s="19"/>
      <c r="S253" s="19"/>
      <c r="T253" s="19"/>
      <c r="U253" s="19"/>
    </row>
    <row r="254" spans="1:21" s="37" customFormat="1">
      <c r="A254" s="4"/>
      <c r="B254" s="89"/>
      <c r="C254" s="2"/>
      <c r="D254" s="89"/>
      <c r="E254" s="89"/>
      <c r="F254" s="89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R254" s="19"/>
      <c r="S254" s="19"/>
      <c r="T254" s="19"/>
      <c r="U254" s="19"/>
    </row>
    <row r="255" spans="1:21" s="37" customFormat="1">
      <c r="A255" s="4"/>
      <c r="B255" s="89"/>
      <c r="C255" s="2"/>
      <c r="D255" s="89"/>
      <c r="E255" s="89"/>
      <c r="F255" s="89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R255" s="19"/>
      <c r="S255" s="19"/>
      <c r="T255" s="19"/>
      <c r="U255" s="19"/>
    </row>
    <row r="256" spans="1:21" s="37" customFormat="1">
      <c r="A256" s="4"/>
      <c r="B256" s="89"/>
      <c r="C256" s="2"/>
      <c r="D256" s="89"/>
      <c r="E256" s="89"/>
      <c r="F256" s="89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R256" s="19"/>
      <c r="S256" s="19"/>
      <c r="T256" s="19"/>
      <c r="U256" s="19"/>
    </row>
    <row r="257" spans="1:21" s="37" customFormat="1">
      <c r="A257" s="4"/>
      <c r="B257" s="89"/>
      <c r="C257" s="2"/>
      <c r="D257" s="89"/>
      <c r="E257" s="89"/>
      <c r="F257" s="89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R257" s="19"/>
      <c r="S257" s="19"/>
      <c r="T257" s="19"/>
      <c r="U257" s="19"/>
    </row>
    <row r="258" spans="1:21" s="37" customFormat="1">
      <c r="A258" s="4"/>
      <c r="B258" s="89"/>
      <c r="C258" s="2"/>
      <c r="D258" s="89"/>
      <c r="E258" s="89"/>
      <c r="F258" s="89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R258" s="19"/>
      <c r="S258" s="19"/>
      <c r="T258" s="19"/>
      <c r="U258" s="19"/>
    </row>
    <row r="259" spans="1:21" s="37" customFormat="1">
      <c r="A259" s="4"/>
      <c r="B259" s="89"/>
      <c r="C259" s="2"/>
      <c r="D259" s="89"/>
      <c r="E259" s="89"/>
      <c r="F259" s="89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R259" s="19"/>
      <c r="S259" s="19"/>
      <c r="T259" s="19"/>
      <c r="U259" s="19"/>
    </row>
    <row r="260" spans="1:21" s="37" customFormat="1">
      <c r="A260" s="4"/>
      <c r="B260" s="89"/>
      <c r="C260" s="2"/>
      <c r="D260" s="89"/>
      <c r="E260" s="89"/>
      <c r="F260" s="89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R260" s="19"/>
      <c r="S260" s="19"/>
      <c r="T260" s="19"/>
      <c r="U260" s="19"/>
    </row>
    <row r="261" spans="1:21" s="37" customFormat="1">
      <c r="A261" s="4"/>
      <c r="B261" s="89"/>
      <c r="C261" s="2"/>
      <c r="D261" s="89"/>
      <c r="E261" s="89"/>
      <c r="F261" s="89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R261" s="19"/>
      <c r="S261" s="19"/>
      <c r="T261" s="19"/>
      <c r="U261" s="19"/>
    </row>
    <row r="262" spans="1:21" s="37" customFormat="1">
      <c r="A262" s="4"/>
      <c r="B262" s="89"/>
      <c r="C262" s="2"/>
      <c r="D262" s="89"/>
      <c r="E262" s="89"/>
      <c r="F262" s="89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R262" s="19"/>
      <c r="S262" s="19"/>
      <c r="T262" s="19"/>
      <c r="U262" s="19"/>
    </row>
    <row r="263" spans="1:21" s="37" customFormat="1">
      <c r="A263" s="4"/>
      <c r="B263" s="89"/>
      <c r="C263" s="2"/>
      <c r="D263" s="89"/>
      <c r="E263" s="89"/>
      <c r="F263" s="89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R263" s="19"/>
      <c r="S263" s="19"/>
      <c r="T263" s="19"/>
      <c r="U263" s="19"/>
    </row>
    <row r="264" spans="1:21" s="37" customFormat="1">
      <c r="A264" s="4"/>
      <c r="B264" s="89"/>
      <c r="C264" s="2"/>
      <c r="D264" s="89"/>
      <c r="E264" s="89"/>
      <c r="F264" s="89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R264" s="19"/>
      <c r="S264" s="19"/>
      <c r="T264" s="19"/>
      <c r="U264" s="19"/>
    </row>
    <row r="265" spans="1:21" s="37" customFormat="1">
      <c r="A265" s="4"/>
      <c r="B265" s="89"/>
      <c r="C265" s="2"/>
      <c r="D265" s="89"/>
      <c r="E265" s="89"/>
      <c r="F265" s="89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R265" s="19"/>
      <c r="S265" s="19"/>
      <c r="T265" s="19"/>
      <c r="U265" s="19"/>
    </row>
    <row r="266" spans="1:21" s="37" customFormat="1">
      <c r="A266" s="4"/>
      <c r="B266" s="89"/>
      <c r="C266" s="2"/>
      <c r="D266" s="89"/>
      <c r="E266" s="89"/>
      <c r="F266" s="89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R266" s="19"/>
      <c r="S266" s="19"/>
      <c r="T266" s="19"/>
      <c r="U266" s="19"/>
    </row>
    <row r="267" spans="1:21" s="37" customFormat="1">
      <c r="A267" s="4"/>
      <c r="B267" s="89"/>
      <c r="C267" s="2"/>
      <c r="D267" s="89"/>
      <c r="E267" s="89"/>
      <c r="F267" s="89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R267" s="19"/>
      <c r="S267" s="19"/>
      <c r="T267" s="19"/>
      <c r="U267" s="19"/>
    </row>
    <row r="268" spans="1:21" s="37" customFormat="1">
      <c r="A268" s="4"/>
      <c r="B268" s="89"/>
      <c r="C268" s="2"/>
      <c r="D268" s="89"/>
      <c r="E268" s="89"/>
      <c r="F268" s="89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R268" s="19"/>
      <c r="S268" s="19"/>
      <c r="T268" s="19"/>
      <c r="U268" s="19"/>
    </row>
    <row r="269" spans="1:21" s="37" customFormat="1">
      <c r="A269" s="4"/>
      <c r="B269" s="89"/>
      <c r="C269" s="2"/>
      <c r="D269" s="89"/>
      <c r="E269" s="89"/>
      <c r="F269" s="89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R269" s="19"/>
      <c r="S269" s="19"/>
      <c r="T269" s="19"/>
      <c r="U269" s="19"/>
    </row>
    <row r="270" spans="1:21" s="37" customFormat="1">
      <c r="A270" s="4"/>
      <c r="B270" s="89"/>
      <c r="C270" s="2"/>
      <c r="D270" s="89"/>
      <c r="E270" s="89"/>
      <c r="F270" s="89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R270" s="19"/>
      <c r="S270" s="19"/>
      <c r="T270" s="19"/>
      <c r="U270" s="19"/>
    </row>
    <row r="271" spans="1:21" s="37" customFormat="1">
      <c r="A271" s="4"/>
      <c r="B271" s="89"/>
      <c r="C271" s="2"/>
      <c r="D271" s="89"/>
      <c r="E271" s="89"/>
      <c r="F271" s="89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R271" s="19"/>
      <c r="S271" s="19"/>
      <c r="T271" s="19"/>
      <c r="U271" s="19"/>
    </row>
    <row r="272" spans="1:21" s="37" customFormat="1">
      <c r="A272" s="4"/>
      <c r="B272" s="89"/>
      <c r="C272" s="2"/>
      <c r="D272" s="89"/>
      <c r="E272" s="89"/>
      <c r="F272" s="89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R272" s="19"/>
      <c r="S272" s="19"/>
      <c r="T272" s="19"/>
      <c r="U272" s="19"/>
    </row>
    <row r="273" spans="1:21" s="37" customFormat="1">
      <c r="A273" s="4"/>
      <c r="B273" s="89"/>
      <c r="C273" s="2"/>
      <c r="D273" s="89"/>
      <c r="E273" s="89"/>
      <c r="F273" s="89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R273" s="19"/>
      <c r="S273" s="19"/>
      <c r="T273" s="19"/>
      <c r="U273" s="19"/>
    </row>
    <row r="274" spans="1:21" s="37" customFormat="1">
      <c r="A274" s="4"/>
      <c r="B274" s="89"/>
      <c r="C274" s="2"/>
      <c r="D274" s="89"/>
      <c r="E274" s="89"/>
      <c r="F274" s="89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R274" s="19"/>
      <c r="S274" s="19"/>
      <c r="T274" s="19"/>
      <c r="U274" s="19"/>
    </row>
    <row r="275" spans="1:21" s="37" customFormat="1">
      <c r="A275" s="4"/>
      <c r="B275" s="89"/>
      <c r="C275" s="2"/>
      <c r="D275" s="89"/>
      <c r="E275" s="89"/>
      <c r="F275" s="89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R275" s="19"/>
      <c r="S275" s="19"/>
      <c r="T275" s="19"/>
      <c r="U275" s="19"/>
    </row>
    <row r="276" spans="1:21" s="37" customFormat="1">
      <c r="A276" s="4"/>
      <c r="B276" s="89"/>
      <c r="C276" s="2"/>
      <c r="D276" s="89"/>
      <c r="E276" s="89"/>
      <c r="F276" s="89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R276" s="19"/>
      <c r="S276" s="19"/>
      <c r="T276" s="19"/>
      <c r="U276" s="19"/>
    </row>
    <row r="277" spans="1:21" s="37" customFormat="1">
      <c r="A277" s="4"/>
      <c r="B277" s="89"/>
      <c r="C277" s="2"/>
      <c r="D277" s="89"/>
      <c r="E277" s="89"/>
      <c r="F277" s="89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R277" s="19"/>
      <c r="S277" s="19"/>
      <c r="T277" s="19"/>
      <c r="U277" s="19"/>
    </row>
    <row r="278" spans="1:21" s="37" customFormat="1">
      <c r="A278" s="4"/>
      <c r="B278" s="89"/>
      <c r="C278" s="2"/>
      <c r="D278" s="89"/>
      <c r="E278" s="89"/>
      <c r="F278" s="89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R278" s="19"/>
      <c r="S278" s="19"/>
      <c r="T278" s="19"/>
      <c r="U278" s="19"/>
    </row>
    <row r="279" spans="1:21" s="37" customFormat="1">
      <c r="A279" s="4"/>
      <c r="B279" s="89"/>
      <c r="C279" s="2"/>
      <c r="D279" s="89"/>
      <c r="E279" s="89"/>
      <c r="F279" s="89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R279" s="19"/>
      <c r="S279" s="19"/>
      <c r="T279" s="19"/>
      <c r="U279" s="19"/>
    </row>
    <row r="280" spans="1:21" s="37" customFormat="1">
      <c r="A280" s="4"/>
      <c r="B280" s="89"/>
      <c r="C280" s="2"/>
      <c r="D280" s="89"/>
      <c r="E280" s="89"/>
      <c r="F280" s="89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R280" s="19"/>
      <c r="S280" s="19"/>
      <c r="T280" s="19"/>
      <c r="U280" s="19"/>
    </row>
    <row r="281" spans="1:21" s="37" customFormat="1">
      <c r="A281" s="4"/>
      <c r="B281" s="89"/>
      <c r="C281" s="2"/>
      <c r="D281" s="89"/>
      <c r="E281" s="89"/>
      <c r="F281" s="89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R281" s="19"/>
      <c r="S281" s="19"/>
      <c r="T281" s="19"/>
      <c r="U281" s="19"/>
    </row>
    <row r="282" spans="1:21" s="37" customFormat="1">
      <c r="A282" s="4"/>
      <c r="B282" s="89"/>
      <c r="C282" s="2"/>
      <c r="D282" s="89"/>
      <c r="E282" s="89"/>
      <c r="F282" s="89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R282" s="19"/>
      <c r="S282" s="19"/>
      <c r="T282" s="19"/>
      <c r="U282" s="19"/>
    </row>
    <row r="283" spans="1:21" s="37" customFormat="1">
      <c r="A283" s="4"/>
      <c r="B283" s="89"/>
      <c r="C283" s="2"/>
      <c r="D283" s="89"/>
      <c r="E283" s="89"/>
      <c r="F283" s="89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R283" s="19"/>
      <c r="S283" s="19"/>
      <c r="T283" s="19"/>
      <c r="U283" s="19"/>
    </row>
    <row r="284" spans="1:21" s="37" customFormat="1">
      <c r="A284" s="4"/>
      <c r="B284" s="89"/>
      <c r="C284" s="2"/>
      <c r="D284" s="89"/>
      <c r="E284" s="89"/>
      <c r="F284" s="89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R284" s="19"/>
      <c r="S284" s="19"/>
      <c r="T284" s="19"/>
      <c r="U284" s="19"/>
    </row>
    <row r="285" spans="1:21" s="37" customFormat="1">
      <c r="A285" s="4"/>
      <c r="B285" s="89"/>
      <c r="C285" s="2"/>
      <c r="D285" s="89"/>
      <c r="E285" s="89"/>
      <c r="F285" s="89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R285" s="19"/>
      <c r="S285" s="19"/>
      <c r="T285" s="19"/>
      <c r="U285" s="19"/>
    </row>
    <row r="286" spans="1:21" s="37" customFormat="1">
      <c r="A286" s="4"/>
      <c r="B286" s="89"/>
      <c r="C286" s="2"/>
      <c r="D286" s="89"/>
      <c r="E286" s="89"/>
      <c r="F286" s="89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R286" s="19"/>
      <c r="S286" s="19"/>
      <c r="T286" s="19"/>
      <c r="U286" s="19"/>
    </row>
    <row r="287" spans="1:21" s="37" customFormat="1">
      <c r="A287" s="4"/>
      <c r="B287" s="89"/>
      <c r="C287" s="2"/>
      <c r="D287" s="89"/>
      <c r="E287" s="89"/>
      <c r="F287" s="89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R287" s="19"/>
      <c r="S287" s="19"/>
      <c r="T287" s="19"/>
      <c r="U287" s="19"/>
    </row>
    <row r="288" spans="1:21" s="37" customFormat="1">
      <c r="A288" s="4"/>
      <c r="B288" s="89"/>
      <c r="C288" s="2"/>
      <c r="D288" s="89"/>
      <c r="E288" s="89"/>
      <c r="F288" s="89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R288" s="19"/>
      <c r="S288" s="19"/>
      <c r="T288" s="19"/>
      <c r="U288" s="19"/>
    </row>
    <row r="289" spans="1:21" s="37" customFormat="1">
      <c r="A289" s="4"/>
      <c r="B289" s="89"/>
      <c r="C289" s="2"/>
      <c r="D289" s="89"/>
      <c r="E289" s="89"/>
      <c r="F289" s="89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R289" s="19"/>
      <c r="S289" s="19"/>
      <c r="T289" s="19"/>
      <c r="U289" s="19"/>
    </row>
    <row r="290" spans="1:21" s="37" customFormat="1">
      <c r="A290" s="4"/>
      <c r="B290" s="89"/>
      <c r="C290" s="2"/>
      <c r="D290" s="89"/>
      <c r="E290" s="89"/>
      <c r="F290" s="89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R290" s="19"/>
      <c r="S290" s="19"/>
      <c r="T290" s="19"/>
      <c r="U290" s="19"/>
    </row>
    <row r="291" spans="1:21" s="37" customFormat="1">
      <c r="A291" s="4"/>
      <c r="B291" s="89"/>
      <c r="C291" s="2"/>
      <c r="D291" s="89"/>
      <c r="E291" s="89"/>
      <c r="F291" s="89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R291" s="19"/>
      <c r="S291" s="19"/>
      <c r="T291" s="19"/>
      <c r="U291" s="19"/>
    </row>
    <row r="292" spans="1:21" s="37" customFormat="1">
      <c r="A292" s="4"/>
      <c r="B292" s="89"/>
      <c r="C292" s="2"/>
      <c r="D292" s="89"/>
      <c r="E292" s="89"/>
      <c r="F292" s="89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R292" s="19"/>
      <c r="S292" s="19"/>
      <c r="T292" s="19"/>
      <c r="U292" s="19"/>
    </row>
    <row r="293" spans="1:21" s="37" customFormat="1">
      <c r="A293" s="4"/>
      <c r="B293" s="89"/>
      <c r="C293" s="2"/>
      <c r="D293" s="89"/>
      <c r="E293" s="89"/>
      <c r="F293" s="89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R293" s="19"/>
      <c r="S293" s="19"/>
      <c r="T293" s="19"/>
      <c r="U293" s="19"/>
    </row>
    <row r="294" spans="1:21" s="37" customFormat="1">
      <c r="A294" s="4"/>
      <c r="B294" s="89"/>
      <c r="C294" s="2"/>
      <c r="D294" s="89"/>
      <c r="E294" s="89"/>
      <c r="F294" s="89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R294" s="19"/>
      <c r="S294" s="19"/>
      <c r="T294" s="19"/>
      <c r="U294" s="19"/>
    </row>
    <row r="295" spans="1:21" s="37" customFormat="1">
      <c r="A295" s="4"/>
      <c r="B295" s="89"/>
      <c r="C295" s="2"/>
      <c r="D295" s="89"/>
      <c r="E295" s="89"/>
      <c r="F295" s="89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R295" s="19"/>
      <c r="S295" s="19"/>
      <c r="T295" s="19"/>
      <c r="U295" s="19"/>
    </row>
    <row r="296" spans="1:21" s="37" customFormat="1">
      <c r="A296" s="4"/>
      <c r="B296" s="89"/>
      <c r="C296" s="2"/>
      <c r="D296" s="89"/>
      <c r="E296" s="89"/>
      <c r="F296" s="89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R296" s="19"/>
      <c r="S296" s="19"/>
      <c r="T296" s="19"/>
      <c r="U296" s="19"/>
    </row>
    <row r="297" spans="1:21" s="37" customFormat="1">
      <c r="A297" s="4"/>
      <c r="B297" s="89"/>
      <c r="C297" s="2"/>
      <c r="D297" s="89"/>
      <c r="E297" s="89"/>
      <c r="F297" s="89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R297" s="19"/>
      <c r="S297" s="19"/>
      <c r="T297" s="19"/>
      <c r="U297" s="19"/>
    </row>
    <row r="298" spans="1:21" s="37" customFormat="1">
      <c r="A298" s="4"/>
      <c r="B298" s="89"/>
      <c r="C298" s="2"/>
      <c r="D298" s="89"/>
      <c r="E298" s="89"/>
      <c r="F298" s="89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R298" s="19"/>
      <c r="S298" s="19"/>
      <c r="T298" s="19"/>
      <c r="U298" s="19"/>
    </row>
    <row r="299" spans="1:21" s="37" customFormat="1">
      <c r="A299" s="4"/>
      <c r="B299" s="89"/>
      <c r="C299" s="2"/>
      <c r="D299" s="89"/>
      <c r="E299" s="89"/>
      <c r="F299" s="89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R299" s="19"/>
      <c r="S299" s="19"/>
      <c r="T299" s="19"/>
      <c r="U299" s="19"/>
    </row>
    <row r="300" spans="1:21" s="37" customFormat="1">
      <c r="A300" s="4"/>
      <c r="B300" s="89"/>
      <c r="C300" s="2"/>
      <c r="D300" s="89"/>
      <c r="E300" s="89"/>
      <c r="F300" s="89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R300" s="19"/>
      <c r="S300" s="19"/>
      <c r="T300" s="19"/>
      <c r="U300" s="19"/>
    </row>
    <row r="301" spans="1:21" s="37" customFormat="1">
      <c r="A301" s="4"/>
      <c r="B301" s="89"/>
      <c r="C301" s="2"/>
      <c r="D301" s="89"/>
      <c r="E301" s="89"/>
      <c r="F301" s="89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R301" s="19"/>
      <c r="S301" s="19"/>
      <c r="T301" s="19"/>
      <c r="U301" s="19"/>
    </row>
    <row r="302" spans="1:21" s="37" customFormat="1">
      <c r="A302" s="4"/>
      <c r="B302" s="89"/>
      <c r="C302" s="2"/>
      <c r="D302" s="89"/>
      <c r="E302" s="89"/>
      <c r="F302" s="89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R302" s="19"/>
      <c r="S302" s="19"/>
      <c r="T302" s="19"/>
      <c r="U302" s="19"/>
    </row>
    <row r="303" spans="1:21" s="37" customFormat="1">
      <c r="A303" s="4"/>
      <c r="B303" s="89"/>
      <c r="C303" s="2"/>
      <c r="D303" s="89"/>
      <c r="E303" s="89"/>
      <c r="F303" s="89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R303" s="19"/>
      <c r="S303" s="19"/>
      <c r="T303" s="19"/>
      <c r="U303" s="19"/>
    </row>
    <row r="304" spans="1:21" s="37" customFormat="1">
      <c r="A304" s="4"/>
      <c r="B304" s="89"/>
      <c r="C304" s="2"/>
      <c r="D304" s="89"/>
      <c r="E304" s="89"/>
      <c r="F304" s="89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R304" s="19"/>
      <c r="S304" s="19"/>
      <c r="T304" s="19"/>
      <c r="U304" s="19"/>
    </row>
    <row r="305" spans="1:21" s="37" customFormat="1">
      <c r="A305" s="4"/>
      <c r="B305" s="89"/>
      <c r="C305" s="2"/>
      <c r="D305" s="89"/>
      <c r="E305" s="89"/>
      <c r="F305" s="89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R305" s="19"/>
      <c r="S305" s="19"/>
      <c r="T305" s="19"/>
      <c r="U305" s="19"/>
    </row>
    <row r="306" spans="1:21" s="37" customFormat="1">
      <c r="A306" s="4"/>
      <c r="B306" s="89"/>
      <c r="C306" s="2"/>
      <c r="D306" s="89"/>
      <c r="E306" s="89"/>
      <c r="F306" s="89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R306" s="19"/>
      <c r="S306" s="19"/>
      <c r="T306" s="19"/>
      <c r="U306" s="19"/>
    </row>
    <row r="307" spans="1:21" s="37" customFormat="1">
      <c r="A307" s="4"/>
      <c r="B307" s="89"/>
      <c r="C307" s="2"/>
      <c r="D307" s="89"/>
      <c r="E307" s="89"/>
      <c r="F307" s="89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R307" s="19"/>
      <c r="S307" s="19"/>
      <c r="T307" s="19"/>
      <c r="U307" s="19"/>
    </row>
    <row r="308" spans="1:21" s="37" customFormat="1">
      <c r="A308" s="4"/>
      <c r="B308" s="89"/>
      <c r="C308" s="2"/>
      <c r="D308" s="89"/>
      <c r="E308" s="89"/>
      <c r="F308" s="89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R308" s="19"/>
      <c r="S308" s="19"/>
      <c r="T308" s="19"/>
      <c r="U308" s="19"/>
    </row>
    <row r="309" spans="1:21" s="37" customFormat="1">
      <c r="A309" s="4"/>
      <c r="B309" s="89"/>
      <c r="C309" s="2"/>
      <c r="D309" s="89"/>
      <c r="E309" s="89"/>
      <c r="F309" s="89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R309" s="19"/>
      <c r="S309" s="19"/>
      <c r="T309" s="19"/>
      <c r="U309" s="19"/>
    </row>
    <row r="310" spans="1:21" s="37" customFormat="1">
      <c r="A310" s="4"/>
      <c r="B310" s="89"/>
      <c r="C310" s="2"/>
      <c r="D310" s="89"/>
      <c r="E310" s="89"/>
      <c r="F310" s="89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R310" s="19"/>
      <c r="S310" s="19"/>
      <c r="T310" s="19"/>
      <c r="U310" s="19"/>
    </row>
    <row r="311" spans="1:21" s="37" customFormat="1">
      <c r="A311" s="4"/>
      <c r="B311" s="89"/>
      <c r="C311" s="2"/>
      <c r="D311" s="89"/>
      <c r="E311" s="89"/>
      <c r="F311" s="89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R311" s="19"/>
      <c r="S311" s="19"/>
      <c r="T311" s="19"/>
      <c r="U311" s="19"/>
    </row>
    <row r="312" spans="1:21" s="37" customFormat="1">
      <c r="A312" s="4"/>
      <c r="B312" s="89"/>
      <c r="C312" s="2"/>
      <c r="D312" s="89"/>
      <c r="E312" s="89"/>
      <c r="F312" s="89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R312" s="19"/>
      <c r="S312" s="19"/>
      <c r="T312" s="19"/>
      <c r="U312" s="19"/>
    </row>
    <row r="313" spans="1:21" s="37" customFormat="1">
      <c r="A313" s="4"/>
      <c r="B313" s="89"/>
      <c r="C313" s="2"/>
      <c r="D313" s="89"/>
      <c r="E313" s="89"/>
      <c r="F313" s="89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R313" s="19"/>
      <c r="S313" s="19"/>
      <c r="T313" s="19"/>
      <c r="U313" s="19"/>
    </row>
    <row r="314" spans="1:21" s="37" customFormat="1">
      <c r="A314" s="4"/>
      <c r="B314" s="89"/>
      <c r="C314" s="2"/>
      <c r="D314" s="89"/>
      <c r="E314" s="89"/>
      <c r="F314" s="89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R314" s="19"/>
      <c r="S314" s="19"/>
      <c r="T314" s="19"/>
      <c r="U314" s="19"/>
    </row>
    <row r="315" spans="1:21" s="37" customFormat="1">
      <c r="A315" s="4"/>
      <c r="B315" s="89"/>
      <c r="C315" s="2"/>
      <c r="D315" s="89"/>
      <c r="E315" s="89"/>
      <c r="F315" s="89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R315" s="19"/>
      <c r="S315" s="19"/>
      <c r="T315" s="19"/>
      <c r="U315" s="19"/>
    </row>
    <row r="316" spans="1:21" s="37" customFormat="1">
      <c r="A316" s="4"/>
      <c r="B316" s="89"/>
      <c r="C316" s="2"/>
      <c r="D316" s="89"/>
      <c r="E316" s="89"/>
      <c r="F316" s="89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R316" s="19"/>
      <c r="S316" s="19"/>
      <c r="T316" s="19"/>
      <c r="U316" s="19"/>
    </row>
    <row r="317" spans="1:21" s="37" customFormat="1">
      <c r="A317" s="4"/>
      <c r="B317" s="89"/>
      <c r="C317" s="2"/>
      <c r="D317" s="89"/>
      <c r="E317" s="89"/>
      <c r="F317" s="89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R317" s="19"/>
      <c r="S317" s="19"/>
      <c r="T317" s="19"/>
      <c r="U317" s="19"/>
    </row>
    <row r="318" spans="1:21" s="37" customFormat="1">
      <c r="A318" s="4"/>
      <c r="B318" s="89"/>
      <c r="C318" s="2"/>
      <c r="D318" s="89"/>
      <c r="E318" s="89"/>
      <c r="F318" s="89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R318" s="19"/>
      <c r="S318" s="19"/>
      <c r="T318" s="19"/>
      <c r="U318" s="19"/>
    </row>
    <row r="319" spans="1:21" s="37" customFormat="1">
      <c r="A319" s="177"/>
      <c r="B319" s="178"/>
      <c r="C319" s="179"/>
      <c r="D319" s="178"/>
      <c r="E319" s="178"/>
      <c r="F319" s="178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R319" s="19"/>
      <c r="S319" s="19"/>
      <c r="T319" s="19"/>
      <c r="U319" s="19"/>
    </row>
    <row r="320" spans="1:21" s="37" customFormat="1">
      <c r="A320" s="177"/>
      <c r="B320" s="178"/>
      <c r="C320" s="179"/>
      <c r="D320" s="178"/>
      <c r="E320" s="178"/>
      <c r="F320" s="178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R320" s="19"/>
      <c r="S320" s="19"/>
      <c r="T320" s="19"/>
      <c r="U320" s="19"/>
    </row>
  </sheetData>
  <mergeCells count="26">
    <mergeCell ref="B81:E81"/>
    <mergeCell ref="B88:E88"/>
    <mergeCell ref="B89:E89"/>
    <mergeCell ref="D96:O96"/>
    <mergeCell ref="B44:B49"/>
    <mergeCell ref="C44:C47"/>
    <mergeCell ref="E44:E47"/>
    <mergeCell ref="R47:R53"/>
    <mergeCell ref="B65:B66"/>
    <mergeCell ref="B80:E80"/>
    <mergeCell ref="B24:B28"/>
    <mergeCell ref="B31:B32"/>
    <mergeCell ref="C31:C32"/>
    <mergeCell ref="B38:B41"/>
    <mergeCell ref="C38:C39"/>
    <mergeCell ref="C40:C41"/>
    <mergeCell ref="A1:Q1"/>
    <mergeCell ref="A2:Q2"/>
    <mergeCell ref="A3:Q3"/>
    <mergeCell ref="A5:A6"/>
    <mergeCell ref="B5:B6"/>
    <mergeCell ref="C5:C6"/>
    <mergeCell ref="D5:D6"/>
    <mergeCell ref="E5:E6"/>
    <mergeCell ref="F5:F6"/>
    <mergeCell ref="G5:P5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2012/2013&amp;R&amp;P</oddFooter>
  </headerFooter>
  <rowBreaks count="3" manualBreakCount="3">
    <brk id="23" max="22" man="1"/>
    <brk id="54" max="22" man="1"/>
    <brk id="98" max="15" man="1"/>
  </rowBreaks>
  <colBreaks count="1" manualBreakCount="1">
    <brk id="16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X320"/>
  <sheetViews>
    <sheetView tabSelected="1" topLeftCell="A55" zoomScale="90" zoomScaleNormal="90" zoomScaleSheetLayoutView="90" workbookViewId="0">
      <selection activeCell="P33" sqref="P33"/>
    </sheetView>
  </sheetViews>
  <sheetFormatPr defaultColWidth="8.85546875" defaultRowHeight="15.75"/>
  <cols>
    <col min="1" max="1" width="7.28515625" style="177" customWidth="1"/>
    <col min="2" max="2" width="48.28515625" style="178" customWidth="1"/>
    <col min="3" max="3" width="16.85546875" style="179" customWidth="1"/>
    <col min="4" max="4" width="24.42578125" style="178" customWidth="1"/>
    <col min="5" max="5" width="14.7109375" style="178" customWidth="1"/>
    <col min="6" max="6" width="15.5703125" style="178" customWidth="1"/>
    <col min="7" max="7" width="7.85546875" style="19" customWidth="1"/>
    <col min="8" max="8" width="8.7109375" style="19" customWidth="1"/>
    <col min="9" max="9" width="8.140625" style="19" customWidth="1"/>
    <col min="10" max="10" width="8.7109375" style="19" customWidth="1"/>
    <col min="11" max="11" width="8.42578125" style="19" customWidth="1"/>
    <col min="12" max="12" width="8.7109375" style="19" customWidth="1"/>
    <col min="13" max="13" width="8.42578125" style="19" customWidth="1"/>
    <col min="14" max="14" width="9.140625" style="19" customWidth="1"/>
    <col min="15" max="15" width="8.42578125" style="19" customWidth="1"/>
    <col min="16" max="16" width="8.85546875" style="19" customWidth="1"/>
    <col min="17" max="17" width="7" style="37" customWidth="1"/>
    <col min="18" max="18" width="7.7109375" style="19" customWidth="1"/>
    <col min="19" max="19" width="7.140625" style="19" customWidth="1"/>
    <col min="20" max="20" width="6.85546875" style="19" customWidth="1"/>
    <col min="21" max="21" width="7" style="19" customWidth="1"/>
    <col min="22" max="22" width="6.42578125" style="19" customWidth="1"/>
    <col min="23" max="23" width="9" style="19" customWidth="1"/>
    <col min="24" max="24" width="8.5703125" style="19" customWidth="1"/>
    <col min="25" max="25" width="7.5703125" style="19" customWidth="1"/>
    <col min="26" max="26" width="9.7109375" style="19" customWidth="1"/>
    <col min="27" max="27" width="6.140625" style="19" customWidth="1"/>
    <col min="28" max="28" width="7.7109375" style="19" customWidth="1"/>
    <col min="29" max="29" width="8" style="19" customWidth="1"/>
    <col min="30" max="30" width="11.28515625" style="19" customWidth="1"/>
    <col min="31" max="31" width="13.85546875" style="19" customWidth="1"/>
    <col min="32" max="32" width="7.42578125" style="19" customWidth="1"/>
    <col min="33" max="33" width="5.7109375" style="19" customWidth="1"/>
    <col min="34" max="16384" width="8.85546875" style="19"/>
  </cols>
  <sheetData>
    <row r="1" spans="1:22" s="4" customFormat="1" ht="19.5" customHeight="1">
      <c r="A1" s="211" t="s">
        <v>0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3"/>
    </row>
    <row r="2" spans="1:22" s="1" customFormat="1" ht="19.5" customHeight="1">
      <c r="A2" s="212" t="s">
        <v>1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5"/>
    </row>
    <row r="3" spans="1:22" s="8" customFormat="1" ht="19.5" customHeight="1">
      <c r="A3" s="212" t="s">
        <v>2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212"/>
      <c r="Q3" s="212"/>
      <c r="R3" s="6"/>
      <c r="S3" s="7"/>
      <c r="T3" s="7"/>
      <c r="U3" s="7"/>
      <c r="V3" s="7"/>
    </row>
    <row r="4" spans="1:22" s="4" customFormat="1" ht="19.5" customHeight="1" thickBot="1">
      <c r="A4" s="9"/>
      <c r="B4" s="9"/>
      <c r="C4" s="9"/>
      <c r="D4" s="9"/>
      <c r="E4" s="9" t="s">
        <v>195</v>
      </c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3"/>
    </row>
    <row r="5" spans="1:22" s="12" customFormat="1" ht="15.95" customHeight="1" thickBot="1">
      <c r="A5" s="213" t="s">
        <v>3</v>
      </c>
      <c r="B5" s="215" t="s">
        <v>4</v>
      </c>
      <c r="C5" s="217" t="s">
        <v>5</v>
      </c>
      <c r="D5" s="213" t="s">
        <v>6</v>
      </c>
      <c r="E5" s="213" t="s">
        <v>7</v>
      </c>
      <c r="F5" s="219" t="s">
        <v>8</v>
      </c>
      <c r="G5" s="221" t="s">
        <v>9</v>
      </c>
      <c r="H5" s="222"/>
      <c r="I5" s="222"/>
      <c r="J5" s="222"/>
      <c r="K5" s="222"/>
      <c r="L5" s="222"/>
      <c r="M5" s="222"/>
      <c r="N5" s="222"/>
      <c r="O5" s="222"/>
      <c r="P5" s="223"/>
      <c r="Q5" s="11"/>
    </row>
    <row r="6" spans="1:22" ht="15.95" customHeight="1" thickBot="1">
      <c r="A6" s="214"/>
      <c r="B6" s="216"/>
      <c r="C6" s="218"/>
      <c r="D6" s="214"/>
      <c r="E6" s="214"/>
      <c r="F6" s="220"/>
      <c r="G6" s="13" t="s">
        <v>10</v>
      </c>
      <c r="H6" s="13" t="s">
        <v>11</v>
      </c>
      <c r="I6" s="13" t="s">
        <v>12</v>
      </c>
      <c r="J6" s="14" t="s">
        <v>13</v>
      </c>
      <c r="K6" s="108" t="s">
        <v>14</v>
      </c>
      <c r="L6" s="13" t="s">
        <v>15</v>
      </c>
      <c r="M6" s="16" t="s">
        <v>16</v>
      </c>
      <c r="N6" s="13" t="s">
        <v>17</v>
      </c>
      <c r="O6" s="16" t="s">
        <v>18</v>
      </c>
      <c r="P6" s="13" t="s">
        <v>19</v>
      </c>
      <c r="Q6" s="17"/>
      <c r="R6" s="18"/>
      <c r="S6" s="18"/>
      <c r="T6" s="18"/>
      <c r="U6" s="18"/>
    </row>
    <row r="7" spans="1:22" s="24" customFormat="1" ht="15.95" customHeight="1" thickBot="1">
      <c r="A7" s="20">
        <v>1</v>
      </c>
      <c r="B7" s="21">
        <f>A7+1</f>
        <v>2</v>
      </c>
      <c r="C7" s="21">
        <f t="shared" ref="C7:P7" si="0">B7+1</f>
        <v>3</v>
      </c>
      <c r="D7" s="21">
        <f t="shared" si="0"/>
        <v>4</v>
      </c>
      <c r="E7" s="21">
        <f t="shared" si="0"/>
        <v>5</v>
      </c>
      <c r="F7" s="21">
        <f t="shared" si="0"/>
        <v>6</v>
      </c>
      <c r="G7" s="21">
        <f t="shared" si="0"/>
        <v>7</v>
      </c>
      <c r="H7" s="21">
        <f t="shared" si="0"/>
        <v>8</v>
      </c>
      <c r="I7" s="21">
        <f t="shared" si="0"/>
        <v>9</v>
      </c>
      <c r="J7" s="21">
        <f t="shared" si="0"/>
        <v>10</v>
      </c>
      <c r="K7" s="21">
        <f t="shared" si="0"/>
        <v>11</v>
      </c>
      <c r="L7" s="21">
        <f t="shared" si="0"/>
        <v>12</v>
      </c>
      <c r="M7" s="21">
        <f t="shared" si="0"/>
        <v>13</v>
      </c>
      <c r="N7" s="21">
        <f t="shared" si="0"/>
        <v>14</v>
      </c>
      <c r="O7" s="21">
        <f t="shared" si="0"/>
        <v>15</v>
      </c>
      <c r="P7" s="21">
        <f t="shared" si="0"/>
        <v>16</v>
      </c>
      <c r="Q7" s="100">
        <v>17</v>
      </c>
      <c r="R7" s="101">
        <v>18</v>
      </c>
      <c r="S7" s="101">
        <v>19</v>
      </c>
      <c r="T7" s="23"/>
      <c r="U7" s="23"/>
    </row>
    <row r="8" spans="1:22" s="24" customFormat="1" ht="36.75" customHeight="1" thickBot="1">
      <c r="A8" s="25">
        <v>1</v>
      </c>
      <c r="B8" s="26" t="s">
        <v>20</v>
      </c>
      <c r="C8" s="27" t="s">
        <v>21</v>
      </c>
      <c r="D8" s="28" t="s">
        <v>22</v>
      </c>
      <c r="E8" s="109" t="s">
        <v>23</v>
      </c>
      <c r="F8" s="109">
        <v>30</v>
      </c>
      <c r="G8" s="29"/>
      <c r="H8" s="29"/>
      <c r="I8" s="30"/>
      <c r="J8" s="29"/>
      <c r="K8" s="29"/>
      <c r="L8" s="29"/>
      <c r="M8" s="29">
        <v>0.1</v>
      </c>
      <c r="N8" s="29"/>
      <c r="O8" s="29"/>
      <c r="P8" s="29"/>
      <c r="Q8" s="102">
        <f>SUM(G8:P8)</f>
        <v>0.1</v>
      </c>
      <c r="R8" s="113"/>
      <c r="S8" s="114">
        <v>2</v>
      </c>
      <c r="T8" s="23"/>
      <c r="U8" s="23"/>
    </row>
    <row r="9" spans="1:22" s="24" customFormat="1" ht="41.25" customHeight="1" thickBot="1">
      <c r="A9" s="115">
        <v>2</v>
      </c>
      <c r="B9" s="28" t="s">
        <v>24</v>
      </c>
      <c r="C9" s="116" t="s">
        <v>25</v>
      </c>
      <c r="D9" s="31" t="s">
        <v>26</v>
      </c>
      <c r="E9" s="105" t="s">
        <v>27</v>
      </c>
      <c r="F9" s="105">
        <v>30</v>
      </c>
      <c r="G9" s="32"/>
      <c r="H9" s="33"/>
      <c r="I9" s="30"/>
      <c r="J9" s="33"/>
      <c r="K9" s="32"/>
      <c r="L9" s="33"/>
      <c r="M9" s="32">
        <v>3.73</v>
      </c>
      <c r="N9" s="33"/>
      <c r="O9" s="29"/>
      <c r="P9" s="34"/>
      <c r="Q9" s="102">
        <f t="shared" ref="Q9:Q66" si="1">SUM(G9:P9)</f>
        <v>3.73</v>
      </c>
      <c r="R9" s="114"/>
      <c r="S9" s="114">
        <v>4.16</v>
      </c>
      <c r="T9" s="23"/>
      <c r="U9" s="23"/>
    </row>
    <row r="10" spans="1:22" s="24" customFormat="1" ht="41.25" customHeight="1" thickBot="1">
      <c r="A10" s="115">
        <v>3</v>
      </c>
      <c r="B10" s="28" t="s">
        <v>28</v>
      </c>
      <c r="C10" s="35" t="s">
        <v>216</v>
      </c>
      <c r="D10" s="28" t="s">
        <v>29</v>
      </c>
      <c r="E10" s="117" t="s">
        <v>30</v>
      </c>
      <c r="F10" s="105">
        <v>5</v>
      </c>
      <c r="G10" s="32"/>
      <c r="H10" s="33"/>
      <c r="I10" s="30"/>
      <c r="J10" s="33"/>
      <c r="K10" s="32"/>
      <c r="L10" s="33"/>
      <c r="M10" s="32">
        <v>0.84</v>
      </c>
      <c r="N10" s="33"/>
      <c r="O10" s="29"/>
      <c r="P10" s="34"/>
      <c r="Q10" s="102">
        <f t="shared" si="1"/>
        <v>0.84</v>
      </c>
      <c r="R10" s="114"/>
      <c r="S10" s="114">
        <v>2.5</v>
      </c>
      <c r="T10" s="23"/>
      <c r="U10" s="23"/>
    </row>
    <row r="11" spans="1:22" s="37" customFormat="1" ht="32.25" thickBot="1">
      <c r="A11" s="25">
        <v>4</v>
      </c>
      <c r="B11" s="116" t="s">
        <v>31</v>
      </c>
      <c r="C11" s="118" t="s">
        <v>32</v>
      </c>
      <c r="D11" s="36" t="s">
        <v>33</v>
      </c>
      <c r="E11" s="117" t="s">
        <v>30</v>
      </c>
      <c r="F11" s="117">
        <v>5</v>
      </c>
      <c r="G11" s="117"/>
      <c r="H11" s="117"/>
      <c r="I11" s="117"/>
      <c r="J11" s="117"/>
      <c r="K11" s="117"/>
      <c r="L11" s="117"/>
      <c r="M11" s="117"/>
      <c r="N11" s="107">
        <v>0.1</v>
      </c>
      <c r="O11" s="29"/>
      <c r="P11" s="29"/>
      <c r="Q11" s="102">
        <f t="shared" si="1"/>
        <v>0.1</v>
      </c>
      <c r="R11" s="85"/>
      <c r="S11" s="85">
        <v>0.5</v>
      </c>
      <c r="T11" s="19"/>
      <c r="U11" s="19"/>
    </row>
    <row r="12" spans="1:22" s="37" customFormat="1" ht="32.25" thickBot="1">
      <c r="A12" s="25">
        <v>5</v>
      </c>
      <c r="B12" s="116" t="s">
        <v>31</v>
      </c>
      <c r="C12" s="118" t="s">
        <v>34</v>
      </c>
      <c r="D12" s="36" t="s">
        <v>35</v>
      </c>
      <c r="E12" s="117" t="s">
        <v>36</v>
      </c>
      <c r="F12" s="117">
        <v>45</v>
      </c>
      <c r="G12" s="117"/>
      <c r="H12" s="117"/>
      <c r="I12" s="117"/>
      <c r="J12" s="117"/>
      <c r="K12" s="117"/>
      <c r="L12" s="117"/>
      <c r="M12" s="117">
        <v>0.25</v>
      </c>
      <c r="N12" s="107"/>
      <c r="O12" s="29"/>
      <c r="P12" s="29"/>
      <c r="Q12" s="102">
        <f t="shared" si="1"/>
        <v>0.25</v>
      </c>
      <c r="R12" s="85"/>
      <c r="S12" s="85">
        <v>0.8</v>
      </c>
      <c r="T12" s="19"/>
      <c r="U12" s="19"/>
    </row>
    <row r="13" spans="1:22" s="37" customFormat="1" ht="32.25" thickBot="1">
      <c r="A13" s="25">
        <v>6</v>
      </c>
      <c r="B13" s="116" t="s">
        <v>31</v>
      </c>
      <c r="C13" s="118" t="s">
        <v>37</v>
      </c>
      <c r="D13" s="36" t="s">
        <v>38</v>
      </c>
      <c r="E13" s="117" t="s">
        <v>36</v>
      </c>
      <c r="F13" s="117">
        <v>45</v>
      </c>
      <c r="G13" s="117"/>
      <c r="H13" s="117"/>
      <c r="I13" s="117"/>
      <c r="J13" s="117"/>
      <c r="K13" s="117"/>
      <c r="L13" s="117"/>
      <c r="M13" s="117">
        <v>1</v>
      </c>
      <c r="N13" s="107"/>
      <c r="O13" s="29"/>
      <c r="P13" s="29"/>
      <c r="Q13" s="102">
        <f t="shared" si="1"/>
        <v>1</v>
      </c>
      <c r="R13" s="85"/>
      <c r="S13" s="85">
        <v>2</v>
      </c>
      <c r="T13" s="19"/>
      <c r="U13" s="19"/>
    </row>
    <row r="14" spans="1:22" s="37" customFormat="1" ht="32.25" thickBot="1">
      <c r="A14" s="25">
        <v>7</v>
      </c>
      <c r="B14" s="116" t="s">
        <v>31</v>
      </c>
      <c r="C14" s="118" t="s">
        <v>39</v>
      </c>
      <c r="D14" s="36" t="s">
        <v>40</v>
      </c>
      <c r="E14" s="117" t="s">
        <v>36</v>
      </c>
      <c r="F14" s="117">
        <v>45</v>
      </c>
      <c r="G14" s="117"/>
      <c r="H14" s="117"/>
      <c r="I14" s="117"/>
      <c r="J14" s="117"/>
      <c r="K14" s="117"/>
      <c r="L14" s="117"/>
      <c r="M14" s="117"/>
      <c r="N14" s="107">
        <v>2.1</v>
      </c>
      <c r="O14" s="29"/>
      <c r="P14" s="29"/>
      <c r="Q14" s="102">
        <f t="shared" si="1"/>
        <v>2.1</v>
      </c>
      <c r="R14" s="85"/>
      <c r="S14" s="85">
        <v>6</v>
      </c>
      <c r="T14" s="19"/>
      <c r="U14" s="19"/>
    </row>
    <row r="15" spans="1:22" s="37" customFormat="1" ht="32.25" thickBot="1">
      <c r="A15" s="25">
        <v>8</v>
      </c>
      <c r="B15" s="116" t="s">
        <v>31</v>
      </c>
      <c r="C15" s="118" t="s">
        <v>41</v>
      </c>
      <c r="D15" s="36" t="s">
        <v>42</v>
      </c>
      <c r="E15" s="117" t="s">
        <v>36</v>
      </c>
      <c r="F15" s="117">
        <v>45</v>
      </c>
      <c r="G15" s="117"/>
      <c r="H15" s="117"/>
      <c r="I15" s="117"/>
      <c r="J15" s="117"/>
      <c r="K15" s="117"/>
      <c r="L15" s="117"/>
      <c r="M15" s="117">
        <v>0.6</v>
      </c>
      <c r="N15" s="107"/>
      <c r="O15" s="29"/>
      <c r="P15" s="29"/>
      <c r="Q15" s="102">
        <f t="shared" si="1"/>
        <v>0.6</v>
      </c>
      <c r="R15" s="85"/>
      <c r="S15" s="85">
        <v>1.5</v>
      </c>
      <c r="T15" s="19"/>
      <c r="U15" s="19"/>
    </row>
    <row r="16" spans="1:22" s="37" customFormat="1" ht="32.25" thickBot="1">
      <c r="A16" s="25">
        <v>9</v>
      </c>
      <c r="B16" s="116" t="s">
        <v>31</v>
      </c>
      <c r="C16" s="118" t="s">
        <v>43</v>
      </c>
      <c r="D16" s="36" t="s">
        <v>44</v>
      </c>
      <c r="E16" s="117" t="s">
        <v>36</v>
      </c>
      <c r="F16" s="117">
        <v>45</v>
      </c>
      <c r="G16" s="117"/>
      <c r="H16" s="117"/>
      <c r="I16" s="117"/>
      <c r="J16" s="117"/>
      <c r="K16" s="117"/>
      <c r="L16" s="117"/>
      <c r="M16" s="117">
        <v>1.66</v>
      </c>
      <c r="N16" s="107"/>
      <c r="O16" s="29"/>
      <c r="P16" s="29"/>
      <c r="Q16" s="102">
        <f t="shared" si="1"/>
        <v>1.66</v>
      </c>
      <c r="R16" s="85"/>
      <c r="S16" s="85">
        <v>3.5</v>
      </c>
      <c r="T16" s="19"/>
      <c r="U16" s="19"/>
    </row>
    <row r="17" spans="1:21" s="37" customFormat="1" ht="32.25" thickBot="1">
      <c r="A17" s="25">
        <v>10</v>
      </c>
      <c r="B17" s="116" t="s">
        <v>31</v>
      </c>
      <c r="C17" s="118" t="s">
        <v>45</v>
      </c>
      <c r="D17" s="36" t="s">
        <v>46</v>
      </c>
      <c r="E17" s="117" t="s">
        <v>36</v>
      </c>
      <c r="F17" s="117">
        <v>45</v>
      </c>
      <c r="G17" s="117"/>
      <c r="H17" s="117"/>
      <c r="I17" s="117"/>
      <c r="J17" s="117"/>
      <c r="K17" s="117"/>
      <c r="L17" s="117"/>
      <c r="M17" s="117">
        <v>2.2000000000000002</v>
      </c>
      <c r="N17" s="107"/>
      <c r="O17" s="29"/>
      <c r="P17" s="29"/>
      <c r="Q17" s="102">
        <f t="shared" si="1"/>
        <v>2.2000000000000002</v>
      </c>
      <c r="R17" s="85"/>
      <c r="S17" s="85">
        <v>5.6</v>
      </c>
      <c r="T17" s="19"/>
      <c r="U17" s="19"/>
    </row>
    <row r="18" spans="1:21" s="37" customFormat="1" ht="32.25" thickBot="1">
      <c r="A18" s="25">
        <v>11</v>
      </c>
      <c r="B18" s="116" t="s">
        <v>31</v>
      </c>
      <c r="C18" s="118" t="s">
        <v>47</v>
      </c>
      <c r="D18" s="36" t="s">
        <v>48</v>
      </c>
      <c r="E18" s="117" t="s">
        <v>36</v>
      </c>
      <c r="F18" s="117">
        <v>45</v>
      </c>
      <c r="G18" s="117"/>
      <c r="H18" s="117"/>
      <c r="I18" s="117"/>
      <c r="J18" s="117"/>
      <c r="K18" s="117"/>
      <c r="L18" s="117"/>
      <c r="M18" s="117"/>
      <c r="N18" s="107">
        <v>0.06</v>
      </c>
      <c r="O18" s="29"/>
      <c r="P18" s="29"/>
      <c r="Q18" s="102">
        <f t="shared" si="1"/>
        <v>0.06</v>
      </c>
      <c r="R18" s="85"/>
      <c r="S18" s="85">
        <v>0.6</v>
      </c>
      <c r="T18" s="19"/>
      <c r="U18" s="19"/>
    </row>
    <row r="19" spans="1:21" s="37" customFormat="1" ht="32.25" thickBot="1">
      <c r="A19" s="25">
        <v>12</v>
      </c>
      <c r="B19" s="116" t="s">
        <v>31</v>
      </c>
      <c r="C19" s="118" t="s">
        <v>49</v>
      </c>
      <c r="D19" s="36" t="s">
        <v>50</v>
      </c>
      <c r="E19" s="117" t="s">
        <v>36</v>
      </c>
      <c r="F19" s="117">
        <v>45</v>
      </c>
      <c r="G19" s="117"/>
      <c r="H19" s="117"/>
      <c r="I19" s="17"/>
      <c r="J19" s="117"/>
      <c r="K19" s="117"/>
      <c r="L19" s="117"/>
      <c r="M19" s="117"/>
      <c r="N19" s="107"/>
      <c r="O19" s="117"/>
      <c r="P19" s="29">
        <v>1</v>
      </c>
      <c r="Q19" s="102">
        <f t="shared" si="1"/>
        <v>1</v>
      </c>
      <c r="R19" s="85"/>
      <c r="S19" s="85">
        <v>2.4</v>
      </c>
      <c r="T19" s="19"/>
      <c r="U19" s="19"/>
    </row>
    <row r="20" spans="1:21" s="37" customFormat="1" ht="32.25" thickBot="1">
      <c r="A20" s="25">
        <v>13</v>
      </c>
      <c r="B20" s="112" t="s">
        <v>51</v>
      </c>
      <c r="C20" s="119" t="s">
        <v>52</v>
      </c>
      <c r="D20" s="120" t="s">
        <v>53</v>
      </c>
      <c r="E20" s="105" t="s">
        <v>54</v>
      </c>
      <c r="F20" s="105">
        <v>20</v>
      </c>
      <c r="G20" s="32"/>
      <c r="H20" s="33"/>
      <c r="I20" s="30"/>
      <c r="J20" s="33">
        <v>0.47</v>
      </c>
      <c r="K20" s="32"/>
      <c r="L20" s="33"/>
      <c r="M20" s="32"/>
      <c r="N20" s="33"/>
      <c r="O20" s="32"/>
      <c r="P20" s="33"/>
      <c r="Q20" s="102">
        <f t="shared" si="1"/>
        <v>0.47</v>
      </c>
      <c r="R20" s="85"/>
      <c r="S20" s="85">
        <v>1.95</v>
      </c>
      <c r="T20" s="19"/>
      <c r="U20" s="19"/>
    </row>
    <row r="21" spans="1:21" s="37" customFormat="1" ht="42" customHeight="1" thickBot="1">
      <c r="A21" s="25">
        <v>14</v>
      </c>
      <c r="B21" s="116" t="s">
        <v>55</v>
      </c>
      <c r="C21" s="121" t="s">
        <v>56</v>
      </c>
      <c r="D21" s="122" t="s">
        <v>57</v>
      </c>
      <c r="E21" s="117" t="s">
        <v>54</v>
      </c>
      <c r="F21" s="117">
        <v>40</v>
      </c>
      <c r="G21" s="117"/>
      <c r="H21" s="117"/>
      <c r="I21" s="117"/>
      <c r="J21" s="117"/>
      <c r="K21" s="117"/>
      <c r="L21" s="117"/>
      <c r="M21" s="117"/>
      <c r="N21" s="107">
        <v>2.15</v>
      </c>
      <c r="O21" s="29"/>
      <c r="P21" s="29"/>
      <c r="Q21" s="102">
        <f t="shared" si="1"/>
        <v>2.15</v>
      </c>
      <c r="R21" s="85"/>
      <c r="S21" s="85">
        <v>3</v>
      </c>
      <c r="T21" s="19"/>
      <c r="U21" s="19"/>
    </row>
    <row r="22" spans="1:21" s="37" customFormat="1" ht="24" customHeight="1" thickBot="1">
      <c r="A22" s="25">
        <v>15</v>
      </c>
      <c r="B22" s="110" t="s">
        <v>58</v>
      </c>
      <c r="C22" s="119" t="s">
        <v>59</v>
      </c>
      <c r="D22" s="31" t="s">
        <v>60</v>
      </c>
      <c r="E22" s="105" t="s">
        <v>30</v>
      </c>
      <c r="F22" s="105">
        <v>5</v>
      </c>
      <c r="G22" s="34"/>
      <c r="H22" s="34"/>
      <c r="I22" s="33"/>
      <c r="J22" s="33"/>
      <c r="K22" s="34"/>
      <c r="L22" s="33"/>
      <c r="M22" s="34">
        <v>0</v>
      </c>
      <c r="N22" s="33"/>
      <c r="O22" s="33"/>
      <c r="P22" s="34"/>
      <c r="Q22" s="102">
        <f t="shared" si="1"/>
        <v>0</v>
      </c>
      <c r="R22" s="85"/>
      <c r="S22" s="85">
        <v>2.5</v>
      </c>
      <c r="T22" s="19"/>
      <c r="U22" s="19"/>
    </row>
    <row r="23" spans="1:21" s="37" customFormat="1" ht="32.25" thickBot="1">
      <c r="A23" s="25">
        <v>16</v>
      </c>
      <c r="B23" s="38" t="s">
        <v>61</v>
      </c>
      <c r="C23" s="28" t="s">
        <v>62</v>
      </c>
      <c r="D23" s="123" t="s">
        <v>63</v>
      </c>
      <c r="E23" s="109" t="s">
        <v>36</v>
      </c>
      <c r="F23" s="109">
        <v>30</v>
      </c>
      <c r="G23" s="124"/>
      <c r="H23" s="29"/>
      <c r="I23" s="29"/>
      <c r="J23" s="29"/>
      <c r="K23" s="29"/>
      <c r="L23" s="29"/>
      <c r="M23" s="29"/>
      <c r="N23" s="29">
        <v>0</v>
      </c>
      <c r="O23" s="29"/>
      <c r="P23" s="29"/>
      <c r="Q23" s="102">
        <f t="shared" si="1"/>
        <v>0</v>
      </c>
      <c r="R23" s="85"/>
      <c r="S23" s="85">
        <v>4</v>
      </c>
      <c r="T23" s="19"/>
      <c r="U23" s="19"/>
    </row>
    <row r="24" spans="1:21" s="37" customFormat="1" ht="19.5" customHeight="1" thickBot="1">
      <c r="A24" s="25">
        <v>17</v>
      </c>
      <c r="B24" s="233" t="s">
        <v>64</v>
      </c>
      <c r="C24" s="125" t="s">
        <v>65</v>
      </c>
      <c r="D24" s="126" t="s">
        <v>66</v>
      </c>
      <c r="E24" s="39" t="s">
        <v>67</v>
      </c>
      <c r="F24" s="39">
        <v>5</v>
      </c>
      <c r="G24" s="127"/>
      <c r="H24" s="40"/>
      <c r="I24" s="127"/>
      <c r="J24" s="40"/>
      <c r="K24" s="127"/>
      <c r="L24" s="40"/>
      <c r="M24" s="127"/>
      <c r="N24" s="40"/>
      <c r="O24" s="127">
        <v>0.8</v>
      </c>
      <c r="P24" s="40"/>
      <c r="Q24" s="102">
        <f t="shared" si="1"/>
        <v>0.8</v>
      </c>
      <c r="R24" s="85"/>
      <c r="S24" s="85">
        <v>2</v>
      </c>
      <c r="T24" s="19"/>
      <c r="U24" s="19"/>
    </row>
    <row r="25" spans="1:21" s="37" customFormat="1" ht="43.5" customHeight="1" thickBot="1">
      <c r="A25" s="25">
        <v>18</v>
      </c>
      <c r="B25" s="234"/>
      <c r="C25" s="128" t="s">
        <v>65</v>
      </c>
      <c r="D25" s="129" t="s">
        <v>68</v>
      </c>
      <c r="E25" s="130" t="s">
        <v>69</v>
      </c>
      <c r="F25" s="130">
        <v>30</v>
      </c>
      <c r="G25" s="131"/>
      <c r="H25" s="132"/>
      <c r="I25" s="131"/>
      <c r="J25" s="132"/>
      <c r="K25" s="131"/>
      <c r="L25" s="132"/>
      <c r="M25" s="131"/>
      <c r="N25" s="132"/>
      <c r="O25" s="131">
        <v>1.9</v>
      </c>
      <c r="P25" s="132"/>
      <c r="Q25" s="102">
        <f t="shared" si="1"/>
        <v>1.9</v>
      </c>
      <c r="R25" s="85"/>
      <c r="S25" s="85">
        <v>2</v>
      </c>
      <c r="T25" s="19"/>
      <c r="U25" s="19"/>
    </row>
    <row r="26" spans="1:21" s="37" customFormat="1" ht="16.5" customHeight="1" thickBot="1">
      <c r="A26" s="25">
        <v>19</v>
      </c>
      <c r="B26" s="234"/>
      <c r="C26" s="128" t="s">
        <v>70</v>
      </c>
      <c r="D26" s="129" t="s">
        <v>71</v>
      </c>
      <c r="E26" s="130" t="s">
        <v>69</v>
      </c>
      <c r="F26" s="130">
        <v>40</v>
      </c>
      <c r="G26" s="131"/>
      <c r="H26" s="132"/>
      <c r="I26" s="131"/>
      <c r="J26" s="132"/>
      <c r="K26" s="131"/>
      <c r="L26" s="132">
        <v>0.18</v>
      </c>
      <c r="M26" s="131"/>
      <c r="N26" s="132"/>
      <c r="O26" s="131"/>
      <c r="P26" s="132"/>
      <c r="Q26" s="102">
        <f t="shared" si="1"/>
        <v>0.18</v>
      </c>
      <c r="R26" s="85"/>
      <c r="S26" s="85">
        <v>0.5</v>
      </c>
      <c r="T26" s="19"/>
      <c r="U26" s="19"/>
    </row>
    <row r="27" spans="1:21" s="37" customFormat="1" ht="16.5" thickBot="1">
      <c r="A27" s="25">
        <v>20</v>
      </c>
      <c r="B27" s="234"/>
      <c r="C27" s="128" t="s">
        <v>72</v>
      </c>
      <c r="D27" s="133" t="s">
        <v>71</v>
      </c>
      <c r="E27" s="134" t="s">
        <v>67</v>
      </c>
      <c r="F27" s="134">
        <v>5</v>
      </c>
      <c r="G27" s="41"/>
      <c r="H27" s="42"/>
      <c r="I27" s="41"/>
      <c r="J27" s="42"/>
      <c r="K27" s="41"/>
      <c r="L27" s="42">
        <v>0.1</v>
      </c>
      <c r="M27" s="41"/>
      <c r="N27" s="42"/>
      <c r="O27" s="41"/>
      <c r="P27" s="42"/>
      <c r="Q27" s="102">
        <f t="shared" si="1"/>
        <v>0.1</v>
      </c>
      <c r="R27" s="85"/>
      <c r="S27" s="85">
        <v>0.2</v>
      </c>
      <c r="T27" s="19"/>
      <c r="U27" s="19"/>
    </row>
    <row r="28" spans="1:21" s="37" customFormat="1" ht="16.5" thickBot="1">
      <c r="A28" s="25">
        <v>21</v>
      </c>
      <c r="B28" s="235"/>
      <c r="C28" s="135" t="s">
        <v>73</v>
      </c>
      <c r="D28" s="136" t="s">
        <v>74</v>
      </c>
      <c r="E28" s="134" t="s">
        <v>67</v>
      </c>
      <c r="F28" s="43">
        <v>10</v>
      </c>
      <c r="G28" s="44"/>
      <c r="H28" s="45"/>
      <c r="I28" s="44"/>
      <c r="J28" s="45"/>
      <c r="K28" s="44"/>
      <c r="L28" s="45"/>
      <c r="M28" s="44"/>
      <c r="N28" s="45"/>
      <c r="O28" s="44"/>
      <c r="P28" s="45">
        <v>0.28000000000000003</v>
      </c>
      <c r="Q28" s="102">
        <f t="shared" si="1"/>
        <v>0.28000000000000003</v>
      </c>
      <c r="R28" s="85"/>
      <c r="S28" s="85">
        <v>3</v>
      </c>
      <c r="T28" s="19"/>
      <c r="U28" s="19"/>
    </row>
    <row r="29" spans="1:21" s="37" customFormat="1" ht="36.75" thickBot="1">
      <c r="A29" s="25">
        <v>22</v>
      </c>
      <c r="B29" s="137" t="s">
        <v>75</v>
      </c>
      <c r="C29" s="138" t="s">
        <v>76</v>
      </c>
      <c r="D29" s="35" t="s">
        <v>77</v>
      </c>
      <c r="E29" s="105" t="s">
        <v>78</v>
      </c>
      <c r="F29" s="105">
        <v>30</v>
      </c>
      <c r="G29" s="139"/>
      <c r="H29" s="139"/>
      <c r="I29" s="140"/>
      <c r="J29" s="141"/>
      <c r="K29" s="140"/>
      <c r="L29" s="141"/>
      <c r="M29" s="140">
        <v>0.65500000000000003</v>
      </c>
      <c r="N29" s="141">
        <v>0.17</v>
      </c>
      <c r="O29" s="140">
        <v>0.1</v>
      </c>
      <c r="P29" s="141">
        <v>0.95</v>
      </c>
      <c r="Q29" s="102">
        <f t="shared" si="1"/>
        <v>1.875</v>
      </c>
      <c r="R29" s="85"/>
      <c r="S29" s="85">
        <v>2.85</v>
      </c>
      <c r="T29" s="19"/>
      <c r="U29" s="19"/>
    </row>
    <row r="30" spans="1:21" s="37" customFormat="1" ht="32.25" thickBot="1">
      <c r="A30" s="25">
        <v>23</v>
      </c>
      <c r="B30" s="142" t="s">
        <v>79</v>
      </c>
      <c r="C30" s="119" t="s">
        <v>80</v>
      </c>
      <c r="D30" s="28" t="s">
        <v>81</v>
      </c>
      <c r="E30" s="143" t="s">
        <v>54</v>
      </c>
      <c r="F30" s="143">
        <v>15</v>
      </c>
      <c r="G30" s="34"/>
      <c r="H30" s="34"/>
      <c r="I30" s="33"/>
      <c r="J30" s="33"/>
      <c r="K30" s="34"/>
      <c r="L30" s="33"/>
      <c r="M30" s="34"/>
      <c r="N30" s="33"/>
      <c r="O30" s="34"/>
      <c r="P30" s="34">
        <v>1.2</v>
      </c>
      <c r="Q30" s="102">
        <f t="shared" si="1"/>
        <v>1.2</v>
      </c>
      <c r="R30" s="85"/>
      <c r="S30" s="85">
        <v>1.2</v>
      </c>
      <c r="T30" s="19"/>
      <c r="U30" s="19"/>
    </row>
    <row r="31" spans="1:21" s="37" customFormat="1" ht="16.5" thickBot="1">
      <c r="A31" s="25">
        <v>24</v>
      </c>
      <c r="B31" s="236" t="s">
        <v>82</v>
      </c>
      <c r="C31" s="238" t="s">
        <v>83</v>
      </c>
      <c r="D31" s="46" t="s">
        <v>84</v>
      </c>
      <c r="E31" s="143" t="s">
        <v>54</v>
      </c>
      <c r="F31" s="39">
        <v>20</v>
      </c>
      <c r="G31" s="144"/>
      <c r="H31" s="127"/>
      <c r="I31" s="40"/>
      <c r="J31" s="127"/>
      <c r="K31" s="40"/>
      <c r="L31" s="127"/>
      <c r="M31" s="40"/>
      <c r="N31" s="127"/>
      <c r="O31" s="40"/>
      <c r="P31" s="144">
        <v>0.9</v>
      </c>
      <c r="Q31" s="102">
        <f t="shared" si="1"/>
        <v>0.9</v>
      </c>
      <c r="R31" s="85"/>
      <c r="S31" s="85">
        <v>1</v>
      </c>
      <c r="T31" s="19"/>
      <c r="U31" s="19"/>
    </row>
    <row r="32" spans="1:21" s="37" customFormat="1" ht="16.5" thickBot="1">
      <c r="A32" s="25">
        <v>25</v>
      </c>
      <c r="B32" s="237"/>
      <c r="C32" s="239"/>
      <c r="D32" s="47" t="s">
        <v>85</v>
      </c>
      <c r="E32" s="143" t="s">
        <v>54</v>
      </c>
      <c r="F32" s="48">
        <v>20</v>
      </c>
      <c r="G32" s="145"/>
      <c r="H32" s="146"/>
      <c r="I32" s="147"/>
      <c r="J32" s="146"/>
      <c r="K32" s="147"/>
      <c r="L32" s="146"/>
      <c r="M32" s="147"/>
      <c r="N32" s="146"/>
      <c r="O32" s="147"/>
      <c r="P32" s="145">
        <v>0</v>
      </c>
      <c r="Q32" s="102">
        <f t="shared" si="1"/>
        <v>0</v>
      </c>
      <c r="R32" s="85"/>
      <c r="S32" s="85">
        <v>1.5</v>
      </c>
      <c r="T32" s="19"/>
      <c r="U32" s="19"/>
    </row>
    <row r="33" spans="1:21" s="37" customFormat="1" ht="16.5" customHeight="1" thickBot="1">
      <c r="A33" s="148">
        <v>26</v>
      </c>
      <c r="B33" s="149" t="s">
        <v>86</v>
      </c>
      <c r="C33" s="150" t="s">
        <v>87</v>
      </c>
      <c r="D33" s="149" t="s">
        <v>88</v>
      </c>
      <c r="E33" s="39" t="s">
        <v>54</v>
      </c>
      <c r="F33" s="151">
        <v>30</v>
      </c>
      <c r="G33" s="106"/>
      <c r="H33" s="106"/>
      <c r="I33" s="106"/>
      <c r="J33" s="106"/>
      <c r="K33" s="106"/>
      <c r="L33" s="106"/>
      <c r="M33" s="49"/>
      <c r="N33" s="106"/>
      <c r="O33" s="106"/>
      <c r="P33" s="106">
        <v>0.4</v>
      </c>
      <c r="Q33" s="102">
        <f t="shared" si="1"/>
        <v>0.4</v>
      </c>
      <c r="R33" s="85"/>
      <c r="S33" s="85">
        <v>1</v>
      </c>
      <c r="T33" s="19"/>
      <c r="U33" s="19"/>
    </row>
    <row r="34" spans="1:21" s="37" customFormat="1" ht="32.25" thickBot="1">
      <c r="A34" s="152">
        <v>27</v>
      </c>
      <c r="B34" s="153" t="s">
        <v>86</v>
      </c>
      <c r="C34" s="154" t="s">
        <v>89</v>
      </c>
      <c r="D34" s="136" t="s">
        <v>90</v>
      </c>
      <c r="E34" s="43" t="s">
        <v>54</v>
      </c>
      <c r="F34" s="43">
        <v>40</v>
      </c>
      <c r="G34" s="127"/>
      <c r="H34" s="40"/>
      <c r="I34" s="127"/>
      <c r="J34" s="40"/>
      <c r="K34" s="127"/>
      <c r="L34" s="40"/>
      <c r="M34" s="127"/>
      <c r="N34" s="40">
        <v>2.27</v>
      </c>
      <c r="O34" s="40"/>
      <c r="P34" s="40"/>
      <c r="Q34" s="102">
        <f t="shared" si="1"/>
        <v>2.27</v>
      </c>
      <c r="R34" s="85"/>
      <c r="S34" s="85">
        <v>5</v>
      </c>
      <c r="T34" s="19"/>
      <c r="U34" s="19"/>
    </row>
    <row r="35" spans="1:21" s="37" customFormat="1" ht="16.5" thickBot="1">
      <c r="A35" s="25">
        <v>28</v>
      </c>
      <c r="B35" s="50" t="s">
        <v>91</v>
      </c>
      <c r="C35" s="155" t="s">
        <v>92</v>
      </c>
      <c r="D35" s="28" t="s">
        <v>93</v>
      </c>
      <c r="E35" s="29" t="s">
        <v>94</v>
      </c>
      <c r="F35" s="156">
        <v>5</v>
      </c>
      <c r="G35" s="29"/>
      <c r="H35" s="29"/>
      <c r="I35" s="29"/>
      <c r="J35" s="29">
        <v>0</v>
      </c>
      <c r="K35" s="29"/>
      <c r="L35" s="29"/>
      <c r="M35" s="29"/>
      <c r="N35" s="29"/>
      <c r="O35" s="29"/>
      <c r="P35" s="109"/>
      <c r="Q35" s="102">
        <f t="shared" si="1"/>
        <v>0</v>
      </c>
      <c r="R35" s="85"/>
      <c r="S35" s="85">
        <v>0.2</v>
      </c>
      <c r="T35" s="19"/>
      <c r="U35" s="19"/>
    </row>
    <row r="36" spans="1:21" s="37" customFormat="1" ht="32.25" thickBot="1">
      <c r="A36" s="25">
        <v>29</v>
      </c>
      <c r="B36" s="137" t="s">
        <v>91</v>
      </c>
      <c r="C36" s="51" t="s">
        <v>95</v>
      </c>
      <c r="D36" s="126" t="s">
        <v>96</v>
      </c>
      <c r="E36" s="39" t="s">
        <v>97</v>
      </c>
      <c r="F36" s="39">
        <v>5</v>
      </c>
      <c r="G36" s="144">
        <v>36</v>
      </c>
      <c r="H36" s="40"/>
      <c r="I36" s="40"/>
      <c r="J36" s="40"/>
      <c r="K36" s="127"/>
      <c r="L36" s="40"/>
      <c r="M36" s="127"/>
      <c r="N36" s="40"/>
      <c r="O36" s="127"/>
      <c r="P36" s="40"/>
      <c r="Q36" s="102">
        <f t="shared" si="1"/>
        <v>36</v>
      </c>
      <c r="R36" s="85"/>
      <c r="S36" s="85">
        <v>40</v>
      </c>
      <c r="T36" s="19"/>
      <c r="U36" s="19"/>
    </row>
    <row r="37" spans="1:21" s="37" customFormat="1" ht="32.25" thickBot="1">
      <c r="A37" s="25">
        <v>30</v>
      </c>
      <c r="B37" s="137" t="s">
        <v>91</v>
      </c>
      <c r="C37" s="155" t="s">
        <v>98</v>
      </c>
      <c r="D37" s="153" t="s">
        <v>99</v>
      </c>
      <c r="E37" s="39" t="s">
        <v>97</v>
      </c>
      <c r="F37" s="43">
        <v>5</v>
      </c>
      <c r="G37" s="45"/>
      <c r="H37" s="45">
        <v>36</v>
      </c>
      <c r="I37" s="45"/>
      <c r="J37" s="52"/>
      <c r="K37" s="52"/>
      <c r="L37" s="52"/>
      <c r="M37" s="52"/>
      <c r="N37" s="52"/>
      <c r="O37" s="52"/>
      <c r="P37" s="52"/>
      <c r="Q37" s="102">
        <f t="shared" si="1"/>
        <v>36</v>
      </c>
      <c r="R37" s="85"/>
      <c r="S37" s="85">
        <v>40</v>
      </c>
      <c r="T37" s="19"/>
      <c r="U37" s="19"/>
    </row>
    <row r="38" spans="1:21" s="37" customFormat="1" ht="33.75" customHeight="1" thickBot="1">
      <c r="A38" s="25">
        <v>31</v>
      </c>
      <c r="B38" s="233" t="s">
        <v>100</v>
      </c>
      <c r="C38" s="240" t="s">
        <v>101</v>
      </c>
      <c r="D38" s="46" t="s">
        <v>102</v>
      </c>
      <c r="E38" s="39" t="s">
        <v>97</v>
      </c>
      <c r="F38" s="109">
        <v>20</v>
      </c>
      <c r="G38" s="53"/>
      <c r="H38" s="53"/>
      <c r="I38" s="53">
        <v>0</v>
      </c>
      <c r="J38" s="53"/>
      <c r="K38" s="17"/>
      <c r="L38" s="53"/>
      <c r="M38" s="53"/>
      <c r="N38" s="53"/>
      <c r="O38" s="53"/>
      <c r="P38" s="53"/>
      <c r="Q38" s="102">
        <f t="shared" si="1"/>
        <v>0</v>
      </c>
      <c r="R38" s="85"/>
      <c r="S38" s="85">
        <v>12.5</v>
      </c>
      <c r="T38" s="19"/>
      <c r="U38" s="19"/>
    </row>
    <row r="39" spans="1:21" s="37" customFormat="1" ht="32.25" customHeight="1" thickBot="1">
      <c r="A39" s="25">
        <v>32</v>
      </c>
      <c r="B39" s="234"/>
      <c r="C39" s="241"/>
      <c r="D39" s="54" t="s">
        <v>103</v>
      </c>
      <c r="E39" s="39" t="s">
        <v>97</v>
      </c>
      <c r="F39" s="109">
        <v>20</v>
      </c>
      <c r="G39" s="53"/>
      <c r="H39" s="53"/>
      <c r="I39" s="53">
        <v>0</v>
      </c>
      <c r="J39" s="53"/>
      <c r="K39" s="53"/>
      <c r="L39" s="53"/>
      <c r="M39" s="53"/>
      <c r="N39" s="53"/>
      <c r="O39" s="53"/>
      <c r="P39" s="53"/>
      <c r="Q39" s="102">
        <f t="shared" si="1"/>
        <v>0</v>
      </c>
      <c r="R39" s="85"/>
      <c r="S39" s="85">
        <v>9</v>
      </c>
      <c r="T39" s="19"/>
      <c r="U39" s="19"/>
    </row>
    <row r="40" spans="1:21" s="37" customFormat="1" ht="32.25" thickBot="1">
      <c r="A40" s="25">
        <v>33</v>
      </c>
      <c r="B40" s="234"/>
      <c r="C40" s="240" t="s">
        <v>104</v>
      </c>
      <c r="D40" s="46" t="s">
        <v>105</v>
      </c>
      <c r="E40" s="39" t="s">
        <v>106</v>
      </c>
      <c r="F40" s="39">
        <v>20</v>
      </c>
      <c r="G40" s="40"/>
      <c r="H40" s="40"/>
      <c r="I40" s="55">
        <v>10.9</v>
      </c>
      <c r="J40" s="40"/>
      <c r="K40" s="40"/>
      <c r="L40" s="40"/>
      <c r="M40" s="40"/>
      <c r="N40" s="40"/>
      <c r="O40" s="40"/>
      <c r="P40" s="40"/>
      <c r="Q40" s="102">
        <f t="shared" si="1"/>
        <v>10.9</v>
      </c>
      <c r="R40" s="85"/>
      <c r="S40" s="85">
        <v>15</v>
      </c>
      <c r="T40" s="19"/>
      <c r="U40" s="19"/>
    </row>
    <row r="41" spans="1:21" s="37" customFormat="1" ht="40.5" customHeight="1" thickBot="1">
      <c r="A41" s="25">
        <v>34</v>
      </c>
      <c r="B41" s="235"/>
      <c r="C41" s="241"/>
      <c r="D41" s="54" t="s">
        <v>107</v>
      </c>
      <c r="E41" s="43" t="s">
        <v>106</v>
      </c>
      <c r="F41" s="43">
        <v>20</v>
      </c>
      <c r="G41" s="56"/>
      <c r="H41" s="57"/>
      <c r="I41" s="45">
        <v>0.01</v>
      </c>
      <c r="J41" s="44"/>
      <c r="K41" s="52"/>
      <c r="L41" s="57"/>
      <c r="M41" s="52"/>
      <c r="N41" s="57"/>
      <c r="O41" s="52"/>
      <c r="P41" s="56"/>
      <c r="Q41" s="102">
        <f t="shared" si="1"/>
        <v>0.01</v>
      </c>
      <c r="R41" s="85"/>
      <c r="S41" s="85">
        <v>1.6</v>
      </c>
      <c r="T41" s="19"/>
      <c r="U41" s="19"/>
    </row>
    <row r="42" spans="1:21" s="37" customFormat="1" ht="40.5" customHeight="1" thickBot="1">
      <c r="A42" s="25">
        <v>35</v>
      </c>
      <c r="B42" s="38" t="s">
        <v>100</v>
      </c>
      <c r="C42" s="28" t="s">
        <v>108</v>
      </c>
      <c r="D42" s="28" t="s">
        <v>109</v>
      </c>
      <c r="E42" s="43" t="s">
        <v>106</v>
      </c>
      <c r="F42" s="43">
        <v>20</v>
      </c>
      <c r="G42" s="29"/>
      <c r="H42" s="29"/>
      <c r="I42" s="53">
        <v>0.25</v>
      </c>
      <c r="J42" s="53"/>
      <c r="K42" s="29"/>
      <c r="L42" s="29"/>
      <c r="M42" s="29"/>
      <c r="N42" s="29"/>
      <c r="O42" s="29"/>
      <c r="P42" s="29"/>
      <c r="Q42" s="102">
        <f t="shared" si="1"/>
        <v>0.25</v>
      </c>
      <c r="R42" s="85"/>
      <c r="S42" s="85">
        <v>1.4</v>
      </c>
      <c r="T42" s="19"/>
      <c r="U42" s="19"/>
    </row>
    <row r="43" spans="1:21" s="37" customFormat="1" ht="40.5" customHeight="1" thickBot="1">
      <c r="A43" s="25">
        <v>36</v>
      </c>
      <c r="B43" s="38" t="s">
        <v>100</v>
      </c>
      <c r="C43" s="35" t="s">
        <v>110</v>
      </c>
      <c r="D43" s="28" t="s">
        <v>111</v>
      </c>
      <c r="E43" s="43" t="s">
        <v>106</v>
      </c>
      <c r="F43" s="43">
        <v>20</v>
      </c>
      <c r="G43" s="58"/>
      <c r="H43" s="29"/>
      <c r="I43" s="53"/>
      <c r="J43" s="53">
        <v>0</v>
      </c>
      <c r="K43" s="58">
        <v>0</v>
      </c>
      <c r="L43" s="29"/>
      <c r="M43" s="58"/>
      <c r="N43" s="29"/>
      <c r="O43" s="58"/>
      <c r="P43" s="29"/>
      <c r="Q43" s="102">
        <f t="shared" si="1"/>
        <v>0</v>
      </c>
      <c r="R43" s="85"/>
      <c r="S43" s="85">
        <v>1.4</v>
      </c>
      <c r="T43" s="19"/>
      <c r="U43" s="19"/>
    </row>
    <row r="44" spans="1:21" s="37" customFormat="1" ht="16.5" thickBot="1">
      <c r="A44" s="59">
        <v>37</v>
      </c>
      <c r="B44" s="242" t="s">
        <v>112</v>
      </c>
      <c r="C44" s="242" t="s">
        <v>113</v>
      </c>
      <c r="D44" s="157" t="s">
        <v>114</v>
      </c>
      <c r="E44" s="243" t="s">
        <v>115</v>
      </c>
      <c r="F44" s="158">
        <v>10</v>
      </c>
      <c r="G44" s="159"/>
      <c r="H44" s="160"/>
      <c r="I44" s="161"/>
      <c r="J44" s="160">
        <v>2.94</v>
      </c>
      <c r="K44" s="160"/>
      <c r="L44" s="160"/>
      <c r="M44" s="159"/>
      <c r="N44" s="160"/>
      <c r="O44" s="159"/>
      <c r="P44" s="160"/>
      <c r="Q44" s="102">
        <f t="shared" si="1"/>
        <v>2.94</v>
      </c>
      <c r="R44" s="85"/>
      <c r="S44" s="162">
        <v>4.0999999999999996</v>
      </c>
      <c r="T44" s="19"/>
      <c r="U44" s="19"/>
    </row>
    <row r="45" spans="1:21" s="37" customFormat="1" ht="16.5" thickBot="1">
      <c r="A45" s="25">
        <v>38</v>
      </c>
      <c r="B45" s="242"/>
      <c r="C45" s="242"/>
      <c r="D45" s="60" t="s">
        <v>116</v>
      </c>
      <c r="E45" s="243"/>
      <c r="F45" s="61">
        <v>10</v>
      </c>
      <c r="G45" s="62"/>
      <c r="H45" s="63"/>
      <c r="I45" s="62"/>
      <c r="J45" s="63"/>
      <c r="K45" s="63"/>
      <c r="L45" s="42"/>
      <c r="M45" s="41"/>
      <c r="N45" s="42"/>
      <c r="O45" s="41"/>
      <c r="P45" s="42"/>
      <c r="Q45" s="102">
        <f t="shared" si="1"/>
        <v>0</v>
      </c>
      <c r="R45" s="85"/>
      <c r="S45" s="85">
        <v>0</v>
      </c>
      <c r="T45" s="19"/>
      <c r="U45" s="19"/>
    </row>
    <row r="46" spans="1:21" s="37" customFormat="1" ht="16.5" thickBot="1">
      <c r="A46" s="25">
        <v>39</v>
      </c>
      <c r="B46" s="242"/>
      <c r="C46" s="242"/>
      <c r="D46" s="60" t="s">
        <v>117</v>
      </c>
      <c r="E46" s="243"/>
      <c r="F46" s="61">
        <v>10</v>
      </c>
      <c r="G46" s="62"/>
      <c r="H46" s="63"/>
      <c r="I46" s="62"/>
      <c r="J46" s="63"/>
      <c r="K46" s="63"/>
      <c r="L46" s="42"/>
      <c r="M46" s="41"/>
      <c r="N46" s="42"/>
      <c r="O46" s="41"/>
      <c r="P46" s="42"/>
      <c r="Q46" s="102">
        <f t="shared" si="1"/>
        <v>0</v>
      </c>
      <c r="R46" s="85"/>
      <c r="S46" s="85">
        <v>0</v>
      </c>
      <c r="T46" s="19"/>
      <c r="U46" s="19"/>
    </row>
    <row r="47" spans="1:21" s="37" customFormat="1" ht="16.5" thickBot="1">
      <c r="A47" s="25">
        <v>40</v>
      </c>
      <c r="B47" s="242"/>
      <c r="C47" s="242"/>
      <c r="D47" s="47" t="s">
        <v>118</v>
      </c>
      <c r="E47" s="243"/>
      <c r="F47" s="163">
        <v>10</v>
      </c>
      <c r="G47" s="64"/>
      <c r="H47" s="65"/>
      <c r="I47" s="64"/>
      <c r="J47" s="65">
        <v>10.35</v>
      </c>
      <c r="K47" s="65"/>
      <c r="L47" s="147"/>
      <c r="M47" s="146"/>
      <c r="N47" s="147"/>
      <c r="O47" s="146"/>
      <c r="P47" s="147"/>
      <c r="Q47" s="102">
        <f t="shared" si="1"/>
        <v>10.35</v>
      </c>
      <c r="R47" s="224"/>
      <c r="S47" s="85">
        <v>9</v>
      </c>
      <c r="T47" s="19"/>
      <c r="U47" s="19"/>
    </row>
    <row r="48" spans="1:21" s="37" customFormat="1" ht="16.5" thickBot="1">
      <c r="A48" s="25">
        <v>41</v>
      </c>
      <c r="B48" s="242"/>
      <c r="C48" s="26" t="s">
        <v>119</v>
      </c>
      <c r="D48" s="28" t="s">
        <v>120</v>
      </c>
      <c r="E48" s="109" t="s">
        <v>69</v>
      </c>
      <c r="F48" s="117">
        <v>30</v>
      </c>
      <c r="G48" s="29"/>
      <c r="H48" s="29"/>
      <c r="I48" s="29"/>
      <c r="J48" s="29">
        <v>0.45</v>
      </c>
      <c r="K48" s="29"/>
      <c r="L48" s="53"/>
      <c r="M48" s="53"/>
      <c r="N48" s="53"/>
      <c r="O48" s="53"/>
      <c r="P48" s="53"/>
      <c r="Q48" s="102">
        <f t="shared" si="1"/>
        <v>0.45</v>
      </c>
      <c r="R48" s="224"/>
      <c r="S48" s="85">
        <v>0.5</v>
      </c>
      <c r="T48" s="19"/>
      <c r="U48" s="19"/>
    </row>
    <row r="49" spans="1:24" s="37" customFormat="1" ht="16.5" thickBot="1">
      <c r="A49" s="25">
        <v>42</v>
      </c>
      <c r="B49" s="239"/>
      <c r="C49" s="135" t="s">
        <v>121</v>
      </c>
      <c r="D49" s="31" t="s">
        <v>122</v>
      </c>
      <c r="E49" s="105" t="s">
        <v>69</v>
      </c>
      <c r="F49" s="105">
        <v>30</v>
      </c>
      <c r="G49" s="32"/>
      <c r="H49" s="33"/>
      <c r="I49" s="32"/>
      <c r="J49" s="33"/>
      <c r="K49" s="32">
        <v>0.15</v>
      </c>
      <c r="L49" s="33"/>
      <c r="M49" s="32"/>
      <c r="N49" s="33"/>
      <c r="O49" s="32"/>
      <c r="P49" s="33"/>
      <c r="Q49" s="102">
        <f t="shared" si="1"/>
        <v>0.15</v>
      </c>
      <c r="R49" s="224"/>
      <c r="S49" s="85">
        <v>0.8</v>
      </c>
      <c r="T49" s="19"/>
      <c r="U49" s="19"/>
    </row>
    <row r="50" spans="1:24" s="37" customFormat="1" ht="16.5" thickBot="1">
      <c r="A50" s="25">
        <v>43</v>
      </c>
      <c r="B50" s="66" t="s">
        <v>123</v>
      </c>
      <c r="C50" s="51" t="s">
        <v>124</v>
      </c>
      <c r="D50" s="111" t="s">
        <v>125</v>
      </c>
      <c r="E50" s="104" t="s">
        <v>115</v>
      </c>
      <c r="F50" s="104">
        <v>40</v>
      </c>
      <c r="G50" s="49"/>
      <c r="H50" s="49"/>
      <c r="I50" s="67"/>
      <c r="J50" s="49">
        <v>3.8</v>
      </c>
      <c r="K50" s="49"/>
      <c r="L50" s="49"/>
      <c r="M50" s="49"/>
      <c r="N50" s="49"/>
      <c r="O50" s="49"/>
      <c r="P50" s="49"/>
      <c r="Q50" s="102">
        <f t="shared" si="1"/>
        <v>3.8</v>
      </c>
      <c r="R50" s="224"/>
      <c r="S50" s="85">
        <v>5.5</v>
      </c>
      <c r="T50" s="19"/>
      <c r="U50" s="19"/>
    </row>
    <row r="51" spans="1:24" s="37" customFormat="1" ht="16.5" thickBot="1">
      <c r="A51" s="115">
        <v>44</v>
      </c>
      <c r="B51" s="111" t="s">
        <v>126</v>
      </c>
      <c r="C51" s="164" t="s">
        <v>127</v>
      </c>
      <c r="D51" s="47" t="s">
        <v>128</v>
      </c>
      <c r="E51" s="48" t="s">
        <v>54</v>
      </c>
      <c r="F51" s="48">
        <v>40</v>
      </c>
      <c r="G51" s="145"/>
      <c r="H51" s="147"/>
      <c r="I51" s="147"/>
      <c r="J51" s="145">
        <v>0.45200000000000001</v>
      </c>
      <c r="K51" s="147">
        <v>0.6</v>
      </c>
      <c r="L51" s="145">
        <v>0.6</v>
      </c>
      <c r="M51" s="146"/>
      <c r="N51" s="147"/>
      <c r="O51" s="146"/>
      <c r="P51" s="147"/>
      <c r="Q51" s="102">
        <f t="shared" si="1"/>
        <v>1.6520000000000001</v>
      </c>
      <c r="R51" s="224"/>
      <c r="S51" s="85">
        <v>4.5</v>
      </c>
      <c r="T51" s="19"/>
      <c r="U51" s="19"/>
    </row>
    <row r="52" spans="1:24" s="37" customFormat="1" ht="16.5" thickBot="1">
      <c r="A52" s="25">
        <v>45</v>
      </c>
      <c r="B52" s="68" t="s">
        <v>129</v>
      </c>
      <c r="C52" s="69" t="s">
        <v>130</v>
      </c>
      <c r="D52" s="36" t="s">
        <v>131</v>
      </c>
      <c r="E52" s="109" t="s">
        <v>132</v>
      </c>
      <c r="F52" s="109">
        <v>15</v>
      </c>
      <c r="G52" s="53"/>
      <c r="H52" s="53"/>
      <c r="I52" s="53"/>
      <c r="J52" s="53">
        <v>0</v>
      </c>
      <c r="K52" s="53"/>
      <c r="L52" s="53"/>
      <c r="M52" s="53"/>
      <c r="N52" s="53"/>
      <c r="O52" s="53"/>
      <c r="P52" s="53"/>
      <c r="Q52" s="102">
        <f t="shared" si="1"/>
        <v>0</v>
      </c>
      <c r="R52" s="224"/>
      <c r="S52" s="85">
        <v>0</v>
      </c>
      <c r="T52" s="19"/>
      <c r="U52" s="19"/>
    </row>
    <row r="53" spans="1:24" s="37" customFormat="1" ht="16.5" thickBot="1">
      <c r="A53" s="25">
        <v>46</v>
      </c>
      <c r="B53" s="26" t="s">
        <v>133</v>
      </c>
      <c r="C53" s="27" t="s">
        <v>134</v>
      </c>
      <c r="D53" s="28" t="s">
        <v>135</v>
      </c>
      <c r="E53" s="109" t="s">
        <v>115</v>
      </c>
      <c r="F53" s="109">
        <v>5</v>
      </c>
      <c r="G53" s="29"/>
      <c r="H53" s="29"/>
      <c r="I53" s="29"/>
      <c r="J53" s="29">
        <v>0</v>
      </c>
      <c r="K53" s="29"/>
      <c r="L53" s="29"/>
      <c r="M53" s="29"/>
      <c r="N53" s="29"/>
      <c r="O53" s="29"/>
      <c r="P53" s="29"/>
      <c r="Q53" s="102">
        <f t="shared" si="1"/>
        <v>0</v>
      </c>
      <c r="R53" s="224"/>
      <c r="S53" s="85">
        <v>1.5</v>
      </c>
      <c r="T53" s="19"/>
      <c r="U53" s="19"/>
    </row>
    <row r="54" spans="1:24" s="37" customFormat="1" ht="48" thickBot="1">
      <c r="A54" s="25">
        <v>47</v>
      </c>
      <c r="B54" s="27" t="s">
        <v>136</v>
      </c>
      <c r="C54" s="155" t="s">
        <v>137</v>
      </c>
      <c r="D54" s="35" t="s">
        <v>138</v>
      </c>
      <c r="E54" s="109" t="s">
        <v>54</v>
      </c>
      <c r="F54" s="109">
        <v>30</v>
      </c>
      <c r="G54" s="124"/>
      <c r="H54" s="124"/>
      <c r="I54" s="29"/>
      <c r="J54" s="124"/>
      <c r="K54" s="124"/>
      <c r="L54" s="29">
        <v>5.23</v>
      </c>
      <c r="M54" s="58"/>
      <c r="N54" s="29"/>
      <c r="O54" s="58"/>
      <c r="P54" s="29"/>
      <c r="Q54" s="102">
        <f t="shared" si="1"/>
        <v>5.23</v>
      </c>
      <c r="R54" s="85"/>
      <c r="S54" s="85">
        <v>10</v>
      </c>
      <c r="T54" s="19"/>
      <c r="U54" s="19"/>
    </row>
    <row r="55" spans="1:24" s="37" customFormat="1" ht="45" customHeight="1" thickBot="1">
      <c r="A55" s="59">
        <v>48</v>
      </c>
      <c r="B55" s="110" t="s">
        <v>139</v>
      </c>
      <c r="C55" s="70" t="s">
        <v>140</v>
      </c>
      <c r="D55" s="31" t="s">
        <v>141</v>
      </c>
      <c r="E55" s="71" t="s">
        <v>54</v>
      </c>
      <c r="F55" s="105">
        <v>30</v>
      </c>
      <c r="G55" s="34"/>
      <c r="H55" s="34"/>
      <c r="I55" s="33"/>
      <c r="J55" s="34"/>
      <c r="K55" s="165">
        <v>9.4</v>
      </c>
      <c r="L55" s="166">
        <v>17.940000000000001</v>
      </c>
      <c r="M55" s="166">
        <v>4.7</v>
      </c>
      <c r="N55" s="166">
        <v>8.4700000000000006</v>
      </c>
      <c r="O55" s="32"/>
      <c r="P55" s="33"/>
      <c r="Q55" s="102">
        <f t="shared" si="1"/>
        <v>40.510000000000005</v>
      </c>
      <c r="R55" s="85"/>
      <c r="S55" s="85">
        <v>85</v>
      </c>
      <c r="T55" s="19"/>
      <c r="U55" s="19"/>
    </row>
    <row r="56" spans="1:24" s="37" customFormat="1" ht="32.25" thickBot="1">
      <c r="A56" s="25">
        <v>49</v>
      </c>
      <c r="B56" s="116" t="s">
        <v>142</v>
      </c>
      <c r="C56" s="167" t="s">
        <v>143</v>
      </c>
      <c r="D56" s="168" t="s">
        <v>144</v>
      </c>
      <c r="E56" s="39" t="s">
        <v>27</v>
      </c>
      <c r="F56" s="39">
        <v>15</v>
      </c>
      <c r="G56" s="169"/>
      <c r="H56" s="170"/>
      <c r="I56" s="169"/>
      <c r="J56" s="170">
        <v>0.22</v>
      </c>
      <c r="K56" s="169"/>
      <c r="L56" s="170"/>
      <c r="M56" s="169"/>
      <c r="N56" s="170"/>
      <c r="O56" s="169"/>
      <c r="P56" s="170"/>
      <c r="Q56" s="102">
        <f t="shared" si="1"/>
        <v>0.22</v>
      </c>
      <c r="R56" s="85"/>
      <c r="S56" s="85">
        <v>0.69</v>
      </c>
      <c r="T56" s="19"/>
      <c r="U56" s="19"/>
    </row>
    <row r="57" spans="1:24" s="37" customFormat="1" ht="32.25" thickBot="1">
      <c r="A57" s="25">
        <v>50</v>
      </c>
      <c r="B57" s="28" t="s">
        <v>145</v>
      </c>
      <c r="C57" s="72" t="s">
        <v>146</v>
      </c>
      <c r="D57" s="28" t="s">
        <v>147</v>
      </c>
      <c r="E57" s="105" t="s">
        <v>115</v>
      </c>
      <c r="F57" s="71">
        <v>15</v>
      </c>
      <c r="G57" s="73"/>
      <c r="H57" s="74"/>
      <c r="I57" s="75"/>
      <c r="J57" s="73"/>
      <c r="K57" s="74">
        <v>2.4</v>
      </c>
      <c r="L57" s="75"/>
      <c r="M57" s="74"/>
      <c r="N57" s="75"/>
      <c r="O57" s="75"/>
      <c r="P57" s="73"/>
      <c r="Q57" s="102">
        <f t="shared" si="1"/>
        <v>2.4</v>
      </c>
      <c r="R57" s="85"/>
      <c r="S57" s="85">
        <v>4</v>
      </c>
      <c r="T57" s="19"/>
      <c r="U57" s="19"/>
      <c r="X57" s="37" t="s">
        <v>148</v>
      </c>
    </row>
    <row r="58" spans="1:24" s="37" customFormat="1" ht="32.25" thickBot="1">
      <c r="A58" s="25">
        <v>51</v>
      </c>
      <c r="B58" s="76" t="s">
        <v>149</v>
      </c>
      <c r="C58" s="27" t="s">
        <v>150</v>
      </c>
      <c r="D58" s="72" t="s">
        <v>151</v>
      </c>
      <c r="E58" s="109" t="s">
        <v>152</v>
      </c>
      <c r="F58" s="109">
        <v>5</v>
      </c>
      <c r="G58" s="29"/>
      <c r="H58" s="29"/>
      <c r="I58" s="29"/>
      <c r="J58" s="29">
        <v>0</v>
      </c>
      <c r="K58" s="29"/>
      <c r="L58" s="29"/>
      <c r="M58" s="29"/>
      <c r="N58" s="29"/>
      <c r="O58" s="29"/>
      <c r="P58" s="29"/>
      <c r="Q58" s="102">
        <f t="shared" si="1"/>
        <v>0</v>
      </c>
      <c r="R58" s="85"/>
      <c r="S58" s="85">
        <v>14</v>
      </c>
      <c r="T58" s="19"/>
      <c r="U58" s="19"/>
    </row>
    <row r="59" spans="1:24" s="37" customFormat="1" ht="16.5" thickBot="1">
      <c r="A59" s="25">
        <v>52</v>
      </c>
      <c r="B59" s="77" t="s">
        <v>153</v>
      </c>
      <c r="C59" s="78" t="s">
        <v>154</v>
      </c>
      <c r="D59" s="47" t="s">
        <v>155</v>
      </c>
      <c r="E59" s="48" t="s">
        <v>156</v>
      </c>
      <c r="F59" s="48">
        <v>20</v>
      </c>
      <c r="G59" s="64"/>
      <c r="H59" s="65"/>
      <c r="I59" s="64"/>
      <c r="J59" s="65"/>
      <c r="K59" s="64">
        <v>0</v>
      </c>
      <c r="L59" s="65"/>
      <c r="M59" s="64"/>
      <c r="N59" s="65"/>
      <c r="O59" s="64"/>
      <c r="P59" s="65"/>
      <c r="Q59" s="102">
        <f t="shared" si="1"/>
        <v>0</v>
      </c>
      <c r="R59" s="85"/>
      <c r="S59" s="85">
        <v>3</v>
      </c>
      <c r="T59" s="19"/>
      <c r="U59" s="19"/>
    </row>
    <row r="60" spans="1:24" s="37" customFormat="1" ht="16.5" thickBot="1">
      <c r="A60" s="25">
        <v>53</v>
      </c>
      <c r="B60" s="26" t="s">
        <v>157</v>
      </c>
      <c r="C60" s="27" t="s">
        <v>158</v>
      </c>
      <c r="D60" s="35" t="s">
        <v>159</v>
      </c>
      <c r="E60" s="109" t="s">
        <v>54</v>
      </c>
      <c r="F60" s="109">
        <v>20</v>
      </c>
      <c r="G60" s="58"/>
      <c r="H60" s="29"/>
      <c r="I60" s="58"/>
      <c r="J60" s="29"/>
      <c r="K60" s="58">
        <v>0.23</v>
      </c>
      <c r="L60" s="29"/>
      <c r="M60" s="58"/>
      <c r="N60" s="29"/>
      <c r="O60" s="58"/>
      <c r="P60" s="29"/>
      <c r="Q60" s="102">
        <f t="shared" si="1"/>
        <v>0.23</v>
      </c>
      <c r="R60" s="85"/>
      <c r="S60" s="85">
        <v>1.25</v>
      </c>
      <c r="T60" s="19"/>
      <c r="U60" s="19"/>
    </row>
    <row r="61" spans="1:24" s="37" customFormat="1" ht="16.5" thickBot="1">
      <c r="A61" s="25">
        <v>54</v>
      </c>
      <c r="B61" s="26" t="s">
        <v>157</v>
      </c>
      <c r="C61" s="27" t="s">
        <v>154</v>
      </c>
      <c r="D61" s="31" t="s">
        <v>160</v>
      </c>
      <c r="E61" s="105" t="s">
        <v>54</v>
      </c>
      <c r="F61" s="105">
        <v>20</v>
      </c>
      <c r="G61" s="32"/>
      <c r="H61" s="33"/>
      <c r="I61" s="32"/>
      <c r="J61" s="33"/>
      <c r="K61" s="32">
        <v>0.15</v>
      </c>
      <c r="L61" s="33"/>
      <c r="M61" s="32"/>
      <c r="N61" s="33"/>
      <c r="O61" s="32"/>
      <c r="P61" s="33"/>
      <c r="Q61" s="102">
        <f t="shared" si="1"/>
        <v>0.15</v>
      </c>
      <c r="R61" s="85"/>
      <c r="S61" s="85">
        <v>0.7</v>
      </c>
      <c r="T61" s="19"/>
      <c r="U61" s="19"/>
    </row>
    <row r="62" spans="1:24" s="37" customFormat="1" ht="16.5" thickBot="1">
      <c r="A62" s="25">
        <v>55</v>
      </c>
      <c r="B62" s="116" t="s">
        <v>161</v>
      </c>
      <c r="C62" s="118" t="s">
        <v>162</v>
      </c>
      <c r="D62" s="46" t="s">
        <v>163</v>
      </c>
      <c r="E62" s="117" t="s">
        <v>164</v>
      </c>
      <c r="F62" s="117">
        <v>15</v>
      </c>
      <c r="G62" s="117"/>
      <c r="H62" s="117"/>
      <c r="I62" s="117"/>
      <c r="J62" s="117"/>
      <c r="K62" s="117"/>
      <c r="L62" s="117"/>
      <c r="M62" s="117"/>
      <c r="N62" s="107"/>
      <c r="O62" s="29">
        <v>33.049999999999997</v>
      </c>
      <c r="P62" s="29"/>
      <c r="Q62" s="102">
        <f t="shared" si="1"/>
        <v>33.049999999999997</v>
      </c>
      <c r="R62" s="85"/>
      <c r="S62" s="85">
        <v>35</v>
      </c>
      <c r="T62" s="19"/>
      <c r="U62" s="19"/>
    </row>
    <row r="63" spans="1:24" s="37" customFormat="1" ht="32.25" thickBot="1">
      <c r="A63" s="25">
        <v>56</v>
      </c>
      <c r="B63" s="28" t="s">
        <v>165</v>
      </c>
      <c r="C63" s="46" t="s">
        <v>166</v>
      </c>
      <c r="D63" s="28" t="s">
        <v>167</v>
      </c>
      <c r="E63" s="48" t="s">
        <v>54</v>
      </c>
      <c r="F63" s="171">
        <v>20</v>
      </c>
      <c r="G63" s="172"/>
      <c r="H63" s="171"/>
      <c r="I63" s="172"/>
      <c r="J63" s="171"/>
      <c r="K63" s="172">
        <v>1</v>
      </c>
      <c r="L63" s="171"/>
      <c r="M63" s="172"/>
      <c r="N63" s="106"/>
      <c r="O63" s="173"/>
      <c r="P63" s="49"/>
      <c r="Q63" s="102">
        <f t="shared" si="1"/>
        <v>1</v>
      </c>
      <c r="R63" s="85"/>
      <c r="S63" s="85">
        <v>2.4</v>
      </c>
      <c r="T63" s="19"/>
      <c r="U63" s="19"/>
    </row>
    <row r="64" spans="1:24" s="37" customFormat="1" ht="32.25" thickBot="1">
      <c r="A64" s="25">
        <v>57</v>
      </c>
      <c r="B64" s="28" t="s">
        <v>168</v>
      </c>
      <c r="C64" s="174" t="s">
        <v>169</v>
      </c>
      <c r="D64" s="126" t="s">
        <v>170</v>
      </c>
      <c r="E64" s="39" t="s">
        <v>171</v>
      </c>
      <c r="F64" s="39">
        <v>20</v>
      </c>
      <c r="G64" s="127"/>
      <c r="H64" s="40"/>
      <c r="I64" s="127"/>
      <c r="J64" s="40"/>
      <c r="K64" s="127"/>
      <c r="L64" s="40"/>
      <c r="M64" s="127"/>
      <c r="N64" s="40"/>
      <c r="O64" s="127"/>
      <c r="P64" s="40">
        <v>19.5</v>
      </c>
      <c r="Q64" s="102">
        <f t="shared" si="1"/>
        <v>19.5</v>
      </c>
      <c r="R64" s="85"/>
      <c r="S64" s="85">
        <v>19.5</v>
      </c>
      <c r="T64" s="19"/>
      <c r="U64" s="19"/>
    </row>
    <row r="65" spans="1:24" s="37" customFormat="1" ht="16.5" thickBot="1">
      <c r="A65" s="25">
        <v>58</v>
      </c>
      <c r="B65" s="231" t="s">
        <v>172</v>
      </c>
      <c r="C65" s="164" t="s">
        <v>173</v>
      </c>
      <c r="D65" s="46" t="s">
        <v>174</v>
      </c>
      <c r="E65" s="39" t="s">
        <v>54</v>
      </c>
      <c r="F65" s="39">
        <v>30</v>
      </c>
      <c r="G65" s="127"/>
      <c r="H65" s="40"/>
      <c r="I65" s="127"/>
      <c r="J65" s="40"/>
      <c r="K65" s="127"/>
      <c r="L65" s="40"/>
      <c r="M65" s="127"/>
      <c r="N65" s="40"/>
      <c r="O65" s="144"/>
      <c r="P65" s="40">
        <v>1</v>
      </c>
      <c r="Q65" s="102">
        <f t="shared" si="1"/>
        <v>1</v>
      </c>
      <c r="R65" s="85"/>
      <c r="S65" s="85">
        <v>6</v>
      </c>
      <c r="T65" s="19"/>
      <c r="U65" s="19"/>
    </row>
    <row r="66" spans="1:24" s="37" customFormat="1" ht="15.75" customHeight="1" thickBot="1">
      <c r="A66" s="25">
        <v>59</v>
      </c>
      <c r="B66" s="232"/>
      <c r="C66" s="154" t="s">
        <v>175</v>
      </c>
      <c r="D66" s="175" t="s">
        <v>176</v>
      </c>
      <c r="E66" s="176" t="s">
        <v>54</v>
      </c>
      <c r="F66" s="176">
        <v>30</v>
      </c>
      <c r="G66" s="57"/>
      <c r="H66" s="52"/>
      <c r="I66" s="57"/>
      <c r="J66" s="52"/>
      <c r="K66" s="57"/>
      <c r="L66" s="52"/>
      <c r="M66" s="57"/>
      <c r="N66" s="52"/>
      <c r="O66" s="56"/>
      <c r="P66" s="52">
        <v>0.2</v>
      </c>
      <c r="Q66" s="102">
        <f t="shared" si="1"/>
        <v>0.2</v>
      </c>
      <c r="R66" s="85"/>
      <c r="S66" s="85">
        <v>3</v>
      </c>
      <c r="T66" s="19"/>
      <c r="U66" s="19"/>
    </row>
    <row r="67" spans="1:24" s="37" customFormat="1" ht="15.75" hidden="1" customHeight="1" thickBot="1">
      <c r="A67" s="25">
        <v>60</v>
      </c>
      <c r="B67" s="79"/>
      <c r="C67" s="80"/>
      <c r="D67" s="79"/>
      <c r="E67" s="50" t="s">
        <v>177</v>
      </c>
      <c r="F67" s="17"/>
      <c r="G67" s="81">
        <f t="shared" ref="G67:P67" si="2">SUM(G8:G66)</f>
        <v>36</v>
      </c>
      <c r="H67" s="81">
        <f t="shared" si="2"/>
        <v>36</v>
      </c>
      <c r="I67" s="81">
        <f t="shared" si="2"/>
        <v>11.16</v>
      </c>
      <c r="J67" s="81">
        <f t="shared" si="2"/>
        <v>18.681999999999999</v>
      </c>
      <c r="K67" s="81">
        <f t="shared" si="2"/>
        <v>13.930000000000001</v>
      </c>
      <c r="L67" s="81">
        <f t="shared" si="2"/>
        <v>24.05</v>
      </c>
      <c r="M67" s="81">
        <f t="shared" si="2"/>
        <v>15.734999999999999</v>
      </c>
      <c r="N67" s="81">
        <f t="shared" si="2"/>
        <v>15.32</v>
      </c>
      <c r="O67" s="81">
        <f t="shared" si="2"/>
        <v>35.849999999999994</v>
      </c>
      <c r="P67" s="81">
        <f t="shared" si="2"/>
        <v>25.43</v>
      </c>
      <c r="Q67" s="85"/>
      <c r="R67" s="85"/>
      <c r="S67" s="85"/>
      <c r="T67" s="19"/>
      <c r="U67" s="19"/>
      <c r="X67" s="82"/>
    </row>
    <row r="68" spans="1:24" s="37" customFormat="1" ht="16.5" hidden="1" thickBot="1">
      <c r="A68" s="25">
        <v>61</v>
      </c>
      <c r="B68" s="83" t="e">
        <f>#REF!/A67*100</f>
        <v>#REF!</v>
      </c>
      <c r="C68" s="80"/>
      <c r="D68" s="79"/>
      <c r="E68" s="79"/>
      <c r="F68" s="79" t="s">
        <v>178</v>
      </c>
      <c r="G68" s="81">
        <f>G10+G11+G22+G24+G27+G35+G36+G37+G53+G58</f>
        <v>36</v>
      </c>
      <c r="H68" s="81">
        <f t="shared" ref="H68:P68" si="3">H10+H11+H22+H24+H27+H35+H36+H37+H53+H58</f>
        <v>36</v>
      </c>
      <c r="I68" s="81">
        <f t="shared" si="3"/>
        <v>0</v>
      </c>
      <c r="J68" s="81">
        <f t="shared" si="3"/>
        <v>0</v>
      </c>
      <c r="K68" s="81">
        <f t="shared" si="3"/>
        <v>0</v>
      </c>
      <c r="L68" s="81">
        <f t="shared" si="3"/>
        <v>0.1</v>
      </c>
      <c r="M68" s="81">
        <f t="shared" si="3"/>
        <v>0.84</v>
      </c>
      <c r="N68" s="81">
        <f t="shared" si="3"/>
        <v>0.1</v>
      </c>
      <c r="O68" s="81">
        <f t="shared" si="3"/>
        <v>0.8</v>
      </c>
      <c r="P68" s="81">
        <f t="shared" si="3"/>
        <v>0</v>
      </c>
      <c r="Q68" s="85"/>
      <c r="R68" s="85"/>
      <c r="S68" s="162"/>
      <c r="T68" s="19"/>
      <c r="U68" s="19"/>
    </row>
    <row r="69" spans="1:24" s="37" customFormat="1" ht="15.75" customHeight="1" thickBot="1">
      <c r="A69" s="25"/>
      <c r="B69" s="83"/>
      <c r="C69" s="80"/>
      <c r="D69" s="79"/>
      <c r="E69" s="79" t="s">
        <v>179</v>
      </c>
      <c r="F69" s="79" t="s">
        <v>178</v>
      </c>
      <c r="G69" s="81">
        <f>G11+G12+G23+G25+G28+G36+G37+G38+G54+G59</f>
        <v>36</v>
      </c>
      <c r="H69" s="81">
        <f>G69+H68</f>
        <v>72</v>
      </c>
      <c r="I69" s="81">
        <f t="shared" ref="I69:P69" si="4">H69+I68</f>
        <v>72</v>
      </c>
      <c r="J69" s="81">
        <f t="shared" si="4"/>
        <v>72</v>
      </c>
      <c r="K69" s="81">
        <f t="shared" si="4"/>
        <v>72</v>
      </c>
      <c r="L69" s="81">
        <f t="shared" si="4"/>
        <v>72.099999999999994</v>
      </c>
      <c r="M69" s="81">
        <f t="shared" si="4"/>
        <v>72.94</v>
      </c>
      <c r="N69" s="81">
        <f t="shared" si="4"/>
        <v>73.039999999999992</v>
      </c>
      <c r="O69" s="81">
        <f t="shared" si="4"/>
        <v>73.839999999999989</v>
      </c>
      <c r="P69" s="81">
        <f t="shared" si="4"/>
        <v>73.839999999999989</v>
      </c>
      <c r="Q69" s="85"/>
      <c r="R69" s="85"/>
      <c r="S69" s="162"/>
      <c r="T69" s="19"/>
      <c r="U69" s="19"/>
    </row>
    <row r="70" spans="1:24" s="37" customFormat="1" ht="16.5" hidden="1" thickBot="1">
      <c r="A70" s="25">
        <v>62</v>
      </c>
      <c r="B70" s="83" t="e">
        <f>#REF!/A67*100</f>
        <v>#REF!</v>
      </c>
      <c r="C70" s="80"/>
      <c r="D70" s="79"/>
      <c r="E70" s="79"/>
      <c r="F70" s="79" t="s">
        <v>180</v>
      </c>
      <c r="G70" s="81">
        <f>G20+G28+G30+G31+G32+G38+G39+G40+G41+G42+G43+G44+G45+G46+G47+G52+G52+G56+G57+G59+G60+G61+G62+G63+G64</f>
        <v>0</v>
      </c>
      <c r="H70" s="81">
        <f t="shared" ref="H70:P70" si="5">H20+H28+H30+H31+H32+H38+H39+H40+H41+H42+H43+H44+H45+H46+H47+H52+H52+H56+H57+H59+H60+H61+H62+H63+H64</f>
        <v>0</v>
      </c>
      <c r="I70" s="81">
        <f t="shared" si="5"/>
        <v>11.16</v>
      </c>
      <c r="J70" s="81">
        <f t="shared" si="5"/>
        <v>13.98</v>
      </c>
      <c r="K70" s="81">
        <f t="shared" si="5"/>
        <v>3.78</v>
      </c>
      <c r="L70" s="81">
        <f t="shared" si="5"/>
        <v>0</v>
      </c>
      <c r="M70" s="81">
        <f t="shared" si="5"/>
        <v>0</v>
      </c>
      <c r="N70" s="81">
        <f t="shared" si="5"/>
        <v>0</v>
      </c>
      <c r="O70" s="81">
        <f t="shared" si="5"/>
        <v>33.049999999999997</v>
      </c>
      <c r="P70" s="81">
        <f t="shared" si="5"/>
        <v>21.88</v>
      </c>
      <c r="Q70" s="85"/>
      <c r="R70" s="85"/>
      <c r="S70" s="85"/>
      <c r="T70" s="19"/>
      <c r="U70" s="19"/>
    </row>
    <row r="71" spans="1:24" s="37" customFormat="1" ht="16.5" thickBot="1">
      <c r="A71" s="25"/>
      <c r="B71" s="83"/>
      <c r="C71" s="80"/>
      <c r="D71" s="79"/>
      <c r="E71" s="79"/>
      <c r="F71" s="79" t="s">
        <v>180</v>
      </c>
      <c r="G71" s="81">
        <f>G21+G29+G31+G32+G33+G39+G40+G41+G42+G43+G44+G45+G46+G47+G48+G53+G53+G57+G58+G60+G61+G62+G63+G64+G65</f>
        <v>0</v>
      </c>
      <c r="H71" s="81">
        <f>H70+G71</f>
        <v>0</v>
      </c>
      <c r="I71" s="81">
        <f t="shared" ref="I71:P71" si="6">I70+H71</f>
        <v>11.16</v>
      </c>
      <c r="J71" s="81">
        <f t="shared" si="6"/>
        <v>25.14</v>
      </c>
      <c r="K71" s="81">
        <f t="shared" si="6"/>
        <v>28.92</v>
      </c>
      <c r="L71" s="81">
        <f t="shared" si="6"/>
        <v>28.92</v>
      </c>
      <c r="M71" s="81">
        <f t="shared" si="6"/>
        <v>28.92</v>
      </c>
      <c r="N71" s="81">
        <f t="shared" si="6"/>
        <v>28.92</v>
      </c>
      <c r="O71" s="81">
        <f t="shared" si="6"/>
        <v>61.97</v>
      </c>
      <c r="P71" s="81">
        <f t="shared" si="6"/>
        <v>83.85</v>
      </c>
      <c r="Q71" s="85"/>
      <c r="R71" s="85"/>
      <c r="S71" s="85"/>
      <c r="T71" s="19"/>
      <c r="U71" s="19"/>
    </row>
    <row r="72" spans="1:24" s="37" customFormat="1" ht="16.5" thickBot="1">
      <c r="A72" s="25"/>
      <c r="B72" s="83" t="e">
        <f>#REF!/A67*100</f>
        <v>#REF!</v>
      </c>
      <c r="C72" s="80"/>
      <c r="D72" s="79"/>
      <c r="E72" s="79"/>
      <c r="F72" s="79" t="s">
        <v>181</v>
      </c>
      <c r="G72" s="81">
        <f>G8+G9+G12+G13+G14+G15+G16+G17+G18+G19+G21+G23+G25+G26+G29+G33+G34+G48+G49+G50+G51+G54+G55+G65+G66</f>
        <v>0</v>
      </c>
      <c r="H72" s="81">
        <f t="shared" ref="H72:P72" si="7">H8+H9+H12+H13+H14+H15+H16+H17+H18+H19+H21+H23+H25+H26+H29+H33+H34+H48+H49+H50+H51+H54+H55+H65+H66</f>
        <v>0</v>
      </c>
      <c r="I72" s="81">
        <f t="shared" si="7"/>
        <v>0</v>
      </c>
      <c r="J72" s="81">
        <f t="shared" si="7"/>
        <v>4.702</v>
      </c>
      <c r="K72" s="81">
        <f t="shared" si="7"/>
        <v>10.15</v>
      </c>
      <c r="L72" s="81">
        <f t="shared" si="7"/>
        <v>23.950000000000003</v>
      </c>
      <c r="M72" s="81">
        <f t="shared" si="7"/>
        <v>14.895</v>
      </c>
      <c r="N72" s="81">
        <f t="shared" si="7"/>
        <v>15.22</v>
      </c>
      <c r="O72" s="81">
        <f t="shared" si="7"/>
        <v>2</v>
      </c>
      <c r="P72" s="81">
        <f t="shared" si="7"/>
        <v>3.5500000000000003</v>
      </c>
      <c r="Q72" s="85"/>
      <c r="R72" s="85"/>
      <c r="S72" s="162"/>
      <c r="T72" s="19"/>
      <c r="U72" s="19"/>
    </row>
    <row r="73" spans="1:24" s="37" customFormat="1" ht="15.75" customHeight="1" thickBot="1">
      <c r="A73" s="25"/>
      <c r="B73" s="83"/>
      <c r="C73" s="80"/>
      <c r="D73" s="79"/>
      <c r="E73" s="79"/>
      <c r="F73" s="79" t="s">
        <v>182</v>
      </c>
      <c r="G73" s="81">
        <f>G76</f>
        <v>36</v>
      </c>
      <c r="H73" s="81">
        <f t="shared" ref="H73:P73" si="8">H76</f>
        <v>72</v>
      </c>
      <c r="I73" s="81">
        <f t="shared" si="8"/>
        <v>83.16</v>
      </c>
      <c r="J73" s="81">
        <f t="shared" si="8"/>
        <v>101.842</v>
      </c>
      <c r="K73" s="81">
        <f t="shared" si="8"/>
        <v>115.77200000000001</v>
      </c>
      <c r="L73" s="81">
        <f t="shared" si="8"/>
        <v>139.822</v>
      </c>
      <c r="M73" s="81">
        <f t="shared" si="8"/>
        <v>155.55700000000002</v>
      </c>
      <c r="N73" s="81">
        <f t="shared" si="8"/>
        <v>170.87700000000001</v>
      </c>
      <c r="O73" s="81">
        <f t="shared" si="8"/>
        <v>206.727</v>
      </c>
      <c r="P73" s="81">
        <f t="shared" si="8"/>
        <v>232.15700000000001</v>
      </c>
      <c r="Q73" s="85"/>
      <c r="R73" s="85"/>
      <c r="S73" s="162">
        <v>210.6</v>
      </c>
      <c r="T73" s="19">
        <v>225.2</v>
      </c>
      <c r="U73" s="19"/>
    </row>
    <row r="74" spans="1:24" s="37" customFormat="1" ht="16.5" hidden="1" thickBot="1">
      <c r="A74" s="25">
        <v>64</v>
      </c>
      <c r="B74" s="83" t="e">
        <f>#REF!/#REF!*100</f>
        <v>#REF!</v>
      </c>
      <c r="C74" s="80"/>
      <c r="D74" s="79"/>
      <c r="E74" s="79"/>
      <c r="F74" s="79" t="s">
        <v>183</v>
      </c>
      <c r="G74" s="81">
        <f>G10+G11+G22</f>
        <v>0</v>
      </c>
      <c r="H74" s="81">
        <f t="shared" ref="H74:P74" si="9">H10+H11+H22</f>
        <v>0</v>
      </c>
      <c r="I74" s="81">
        <f t="shared" si="9"/>
        <v>0</v>
      </c>
      <c r="J74" s="81">
        <f t="shared" si="9"/>
        <v>0</v>
      </c>
      <c r="K74" s="81">
        <f t="shared" si="9"/>
        <v>0</v>
      </c>
      <c r="L74" s="81">
        <f t="shared" si="9"/>
        <v>0</v>
      </c>
      <c r="M74" s="81">
        <f t="shared" si="9"/>
        <v>0.84</v>
      </c>
      <c r="N74" s="81">
        <f t="shared" si="9"/>
        <v>0.1</v>
      </c>
      <c r="O74" s="81">
        <f t="shared" si="9"/>
        <v>0</v>
      </c>
      <c r="P74" s="81">
        <f t="shared" si="9"/>
        <v>0</v>
      </c>
      <c r="Q74" s="85"/>
      <c r="R74" s="85"/>
      <c r="S74" s="85"/>
      <c r="T74" s="19"/>
      <c r="U74" s="19"/>
    </row>
    <row r="75" spans="1:24" s="37" customFormat="1" ht="15.75" customHeight="1" thickBot="1">
      <c r="A75" s="25"/>
      <c r="B75" s="83"/>
      <c r="C75" s="80"/>
      <c r="D75" s="79"/>
      <c r="E75" s="79"/>
      <c r="F75" s="79" t="s">
        <v>183</v>
      </c>
      <c r="G75" s="81">
        <f>G11+G12+G23</f>
        <v>0</v>
      </c>
      <c r="H75" s="81">
        <f>H74+G75</f>
        <v>0</v>
      </c>
      <c r="I75" s="81">
        <f t="shared" ref="I75:P75" si="10">I74+H75</f>
        <v>0</v>
      </c>
      <c r="J75" s="81">
        <f t="shared" si="10"/>
        <v>0</v>
      </c>
      <c r="K75" s="81">
        <f t="shared" si="10"/>
        <v>0</v>
      </c>
      <c r="L75" s="81">
        <f t="shared" si="10"/>
        <v>0</v>
      </c>
      <c r="M75" s="81">
        <f t="shared" si="10"/>
        <v>0.84</v>
      </c>
      <c r="N75" s="81">
        <f t="shared" si="10"/>
        <v>0.94</v>
      </c>
      <c r="O75" s="81">
        <f t="shared" si="10"/>
        <v>0.94</v>
      </c>
      <c r="P75" s="81">
        <f t="shared" si="10"/>
        <v>0.94</v>
      </c>
      <c r="Q75" s="85"/>
      <c r="R75" s="85"/>
      <c r="S75" s="85"/>
      <c r="T75" s="19"/>
      <c r="U75" s="19"/>
    </row>
    <row r="76" spans="1:24" s="37" customFormat="1" ht="16.5" hidden="1" thickBot="1">
      <c r="A76" s="25">
        <v>65</v>
      </c>
      <c r="B76" s="83" t="e">
        <f>#REF!+#REF!+#REF!</f>
        <v>#REF!</v>
      </c>
      <c r="C76" s="80"/>
      <c r="D76" s="79"/>
      <c r="E76" s="50" t="s">
        <v>184</v>
      </c>
      <c r="F76" s="50"/>
      <c r="G76" s="81">
        <f>G67</f>
        <v>36</v>
      </c>
      <c r="H76" s="81">
        <f t="shared" ref="H76:P76" si="11">G76+H67</f>
        <v>72</v>
      </c>
      <c r="I76" s="81">
        <f t="shared" si="11"/>
        <v>83.16</v>
      </c>
      <c r="J76" s="81">
        <f t="shared" si="11"/>
        <v>101.842</v>
      </c>
      <c r="K76" s="81">
        <f t="shared" si="11"/>
        <v>115.77200000000001</v>
      </c>
      <c r="L76" s="81">
        <f t="shared" si="11"/>
        <v>139.822</v>
      </c>
      <c r="M76" s="81">
        <f t="shared" si="11"/>
        <v>155.55700000000002</v>
      </c>
      <c r="N76" s="81">
        <f t="shared" si="11"/>
        <v>170.87700000000001</v>
      </c>
      <c r="O76" s="81">
        <f t="shared" si="11"/>
        <v>206.727</v>
      </c>
      <c r="P76" s="81">
        <f t="shared" si="11"/>
        <v>232.15700000000001</v>
      </c>
      <c r="Q76" s="85"/>
      <c r="R76" s="85"/>
      <c r="S76" s="85"/>
      <c r="T76" s="19"/>
      <c r="U76" s="19"/>
    </row>
    <row r="77" spans="1:24" s="37" customFormat="1" ht="2.25" hidden="1" customHeight="1" thickBot="1">
      <c r="A77" s="25">
        <v>66</v>
      </c>
      <c r="B77" s="79"/>
      <c r="C77" s="84"/>
      <c r="D77" s="79"/>
      <c r="E77" s="79"/>
      <c r="F77" s="79" t="s">
        <v>185</v>
      </c>
      <c r="G77" s="81">
        <v>39.479999999999997</v>
      </c>
      <c r="H77" s="81">
        <v>39.479999999999997</v>
      </c>
      <c r="I77" s="81">
        <v>39.479999999999997</v>
      </c>
      <c r="J77" s="81">
        <v>39.479999999999997</v>
      </c>
      <c r="K77" s="81">
        <v>39.479999999999997</v>
      </c>
      <c r="L77" s="81">
        <v>39.479999999999997</v>
      </c>
      <c r="M77" s="81">
        <v>39.479999999999997</v>
      </c>
      <c r="N77" s="81">
        <v>39.479999999999997</v>
      </c>
      <c r="O77" s="81">
        <v>39.479999999999997</v>
      </c>
      <c r="P77" s="81">
        <v>39.479999999999997</v>
      </c>
      <c r="Q77" s="85"/>
      <c r="R77" s="85"/>
      <c r="S77" s="85"/>
      <c r="T77" s="19"/>
      <c r="U77" s="19"/>
      <c r="X77" s="82"/>
    </row>
    <row r="78" spans="1:24" s="37" customFormat="1" ht="0.75" customHeight="1" thickBot="1">
      <c r="A78" s="25">
        <v>67</v>
      </c>
      <c r="B78" s="79"/>
      <c r="C78" s="84"/>
      <c r="D78" s="79"/>
      <c r="E78" s="79"/>
      <c r="F78" s="30"/>
      <c r="G78" s="81">
        <f t="shared" ref="G78:P78" si="12">G77-G67</f>
        <v>3.4799999999999969</v>
      </c>
      <c r="H78" s="81">
        <f t="shared" si="12"/>
        <v>3.4799999999999969</v>
      </c>
      <c r="I78" s="81">
        <f t="shared" si="12"/>
        <v>28.319999999999997</v>
      </c>
      <c r="J78" s="81">
        <f t="shared" si="12"/>
        <v>20.797999999999998</v>
      </c>
      <c r="K78" s="81">
        <f t="shared" si="12"/>
        <v>25.549999999999997</v>
      </c>
      <c r="L78" s="81">
        <f t="shared" si="12"/>
        <v>15.429999999999996</v>
      </c>
      <c r="M78" s="81">
        <f t="shared" si="12"/>
        <v>23.744999999999997</v>
      </c>
      <c r="N78" s="81">
        <f t="shared" si="12"/>
        <v>24.159999999999997</v>
      </c>
      <c r="O78" s="81">
        <f t="shared" si="12"/>
        <v>3.6300000000000026</v>
      </c>
      <c r="P78" s="81">
        <f t="shared" si="12"/>
        <v>14.049999999999997</v>
      </c>
      <c r="Q78" s="85"/>
      <c r="R78" s="85"/>
      <c r="S78" s="85"/>
      <c r="T78" s="19"/>
      <c r="U78" s="19"/>
    </row>
    <row r="79" spans="1:24" s="37" customFormat="1" ht="16.5" thickBot="1">
      <c r="A79" s="25"/>
      <c r="B79" s="25"/>
      <c r="C79" s="25"/>
      <c r="D79" s="25"/>
      <c r="E79" s="25"/>
      <c r="F79" s="85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85"/>
      <c r="R79" s="85"/>
      <c r="S79" s="85"/>
      <c r="T79" s="19"/>
      <c r="U79" s="19"/>
    </row>
    <row r="80" spans="1:24" s="37" customFormat="1" ht="16.5" hidden="1" thickBot="1">
      <c r="A80" s="25">
        <v>69</v>
      </c>
      <c r="B80" s="225" t="s">
        <v>186</v>
      </c>
      <c r="C80" s="226"/>
      <c r="D80" s="226"/>
      <c r="E80" s="227"/>
      <c r="F80" s="85" t="s">
        <v>178</v>
      </c>
      <c r="G80" s="29">
        <f>G10+G11+G22+G24+G27+G35+G36+G37</f>
        <v>36</v>
      </c>
      <c r="H80" s="29">
        <f t="shared" ref="H80:P80" si="13">H10+H11+H22+H24+H27+H35+H36+H37</f>
        <v>36</v>
      </c>
      <c r="I80" s="29">
        <f t="shared" si="13"/>
        <v>0</v>
      </c>
      <c r="J80" s="29">
        <f t="shared" si="13"/>
        <v>0</v>
      </c>
      <c r="K80" s="29">
        <f t="shared" si="13"/>
        <v>0</v>
      </c>
      <c r="L80" s="29">
        <f t="shared" si="13"/>
        <v>0.1</v>
      </c>
      <c r="M80" s="29">
        <f t="shared" si="13"/>
        <v>0.84</v>
      </c>
      <c r="N80" s="29">
        <f t="shared" si="13"/>
        <v>0.1</v>
      </c>
      <c r="O80" s="29">
        <f t="shared" si="13"/>
        <v>0.8</v>
      </c>
      <c r="P80" s="29">
        <f t="shared" si="13"/>
        <v>0</v>
      </c>
      <c r="Q80" s="85"/>
      <c r="R80" s="85"/>
      <c r="S80" s="85"/>
      <c r="T80" s="19"/>
      <c r="U80" s="19"/>
    </row>
    <row r="81" spans="1:21" s="37" customFormat="1" ht="15" customHeight="1" thickBot="1">
      <c r="A81" s="25"/>
      <c r="B81" s="225" t="s">
        <v>186</v>
      </c>
      <c r="C81" s="228"/>
      <c r="D81" s="228"/>
      <c r="E81" s="229"/>
      <c r="F81" s="85" t="s">
        <v>178</v>
      </c>
      <c r="G81" s="29">
        <f>G80</f>
        <v>36</v>
      </c>
      <c r="H81" s="29">
        <f>H80+G81</f>
        <v>72</v>
      </c>
      <c r="I81" s="29">
        <f t="shared" ref="I81:P81" si="14">I80+H81</f>
        <v>72</v>
      </c>
      <c r="J81" s="29">
        <f t="shared" si="14"/>
        <v>72</v>
      </c>
      <c r="K81" s="29">
        <f t="shared" si="14"/>
        <v>72</v>
      </c>
      <c r="L81" s="29">
        <f t="shared" si="14"/>
        <v>72.099999999999994</v>
      </c>
      <c r="M81" s="29">
        <f t="shared" si="14"/>
        <v>72.94</v>
      </c>
      <c r="N81" s="29">
        <f t="shared" si="14"/>
        <v>73.039999999999992</v>
      </c>
      <c r="O81" s="29">
        <f t="shared" si="14"/>
        <v>73.839999999999989</v>
      </c>
      <c r="P81" s="29">
        <f t="shared" si="14"/>
        <v>73.839999999999989</v>
      </c>
      <c r="Q81" s="85"/>
      <c r="R81" s="85"/>
      <c r="S81" s="85"/>
      <c r="T81" s="19"/>
      <c r="U81" s="19"/>
    </row>
    <row r="82" spans="1:21" s="37" customFormat="1" ht="16.5" hidden="1" thickBot="1">
      <c r="A82" s="25">
        <v>70</v>
      </c>
      <c r="B82" s="25"/>
      <c r="C82" s="25"/>
      <c r="D82" s="25"/>
      <c r="E82" s="25"/>
      <c r="F82" s="85" t="s">
        <v>187</v>
      </c>
      <c r="G82" s="29">
        <f>G20+G28+G30+G31+G32</f>
        <v>0</v>
      </c>
      <c r="H82" s="29">
        <f t="shared" ref="H82:P82" si="15">H20+H28+H30+H31+H32</f>
        <v>0</v>
      </c>
      <c r="I82" s="29">
        <f t="shared" si="15"/>
        <v>0</v>
      </c>
      <c r="J82" s="29">
        <f t="shared" si="15"/>
        <v>0.47</v>
      </c>
      <c r="K82" s="29">
        <f t="shared" si="15"/>
        <v>0</v>
      </c>
      <c r="L82" s="29">
        <f t="shared" si="15"/>
        <v>0</v>
      </c>
      <c r="M82" s="29">
        <f t="shared" si="15"/>
        <v>0</v>
      </c>
      <c r="N82" s="29">
        <f t="shared" si="15"/>
        <v>0</v>
      </c>
      <c r="O82" s="29">
        <f t="shared" si="15"/>
        <v>0</v>
      </c>
      <c r="P82" s="29">
        <f t="shared" si="15"/>
        <v>2.38</v>
      </c>
      <c r="Q82" s="85"/>
      <c r="R82" s="85"/>
      <c r="S82" s="85"/>
      <c r="T82" s="19"/>
      <c r="U82" s="19"/>
    </row>
    <row r="83" spans="1:21" s="37" customFormat="1" ht="15.75" customHeight="1" thickBot="1">
      <c r="A83" s="25"/>
      <c r="B83" s="25"/>
      <c r="C83" s="25"/>
      <c r="D83" s="25"/>
      <c r="E83" s="25"/>
      <c r="F83" s="85" t="s">
        <v>187</v>
      </c>
      <c r="G83" s="29">
        <f>G82</f>
        <v>0</v>
      </c>
      <c r="H83" s="29">
        <f>H82+G83</f>
        <v>0</v>
      </c>
      <c r="I83" s="29">
        <f t="shared" ref="I83:P83" si="16">I82+H83</f>
        <v>0</v>
      </c>
      <c r="J83" s="29">
        <f t="shared" si="16"/>
        <v>0.47</v>
      </c>
      <c r="K83" s="29">
        <f t="shared" si="16"/>
        <v>0.47</v>
      </c>
      <c r="L83" s="29">
        <f t="shared" si="16"/>
        <v>0.47</v>
      </c>
      <c r="M83" s="29">
        <f t="shared" si="16"/>
        <v>0.47</v>
      </c>
      <c r="N83" s="29">
        <f t="shared" si="16"/>
        <v>0.47</v>
      </c>
      <c r="O83" s="29">
        <f t="shared" si="16"/>
        <v>0.47</v>
      </c>
      <c r="P83" s="29">
        <f t="shared" si="16"/>
        <v>2.8499999999999996</v>
      </c>
      <c r="Q83" s="85"/>
      <c r="R83" s="85"/>
      <c r="S83" s="85"/>
      <c r="T83" s="19"/>
      <c r="U83" s="19"/>
    </row>
    <row r="84" spans="1:21" s="37" customFormat="1" ht="16.5" hidden="1" thickBot="1">
      <c r="A84" s="25">
        <v>71</v>
      </c>
      <c r="B84" s="25"/>
      <c r="C84" s="25"/>
      <c r="D84" s="25"/>
      <c r="E84" s="25"/>
      <c r="F84" s="85" t="s">
        <v>188</v>
      </c>
      <c r="G84" s="29">
        <f>SUM(G8:G37)</f>
        <v>36</v>
      </c>
      <c r="H84" s="29">
        <f t="shared" ref="H84:P84" si="17">SUM(H8:H37)</f>
        <v>36</v>
      </c>
      <c r="I84" s="29">
        <f t="shared" si="17"/>
        <v>0</v>
      </c>
      <c r="J84" s="29">
        <f t="shared" si="17"/>
        <v>0.47</v>
      </c>
      <c r="K84" s="29">
        <f t="shared" si="17"/>
        <v>0</v>
      </c>
      <c r="L84" s="29">
        <f t="shared" si="17"/>
        <v>0.28000000000000003</v>
      </c>
      <c r="M84" s="29">
        <f t="shared" si="17"/>
        <v>11.034999999999998</v>
      </c>
      <c r="N84" s="29">
        <f t="shared" si="17"/>
        <v>6.85</v>
      </c>
      <c r="O84" s="29">
        <f t="shared" si="17"/>
        <v>2.8000000000000003</v>
      </c>
      <c r="P84" s="29">
        <f t="shared" si="17"/>
        <v>4.7300000000000004</v>
      </c>
      <c r="Q84" s="85"/>
      <c r="R84" s="85"/>
      <c r="S84" s="85"/>
      <c r="T84" s="19"/>
      <c r="U84" s="19"/>
    </row>
    <row r="85" spans="1:21" s="37" customFormat="1" ht="16.5" thickBot="1">
      <c r="A85" s="25"/>
      <c r="B85" s="25"/>
      <c r="C85" s="25"/>
      <c r="D85" s="25"/>
      <c r="E85" s="25"/>
      <c r="F85" s="85" t="s">
        <v>188</v>
      </c>
      <c r="G85" s="29">
        <f>G84</f>
        <v>36</v>
      </c>
      <c r="H85" s="29">
        <f>H84+G85</f>
        <v>72</v>
      </c>
      <c r="I85" s="29">
        <f t="shared" ref="I85:P85" si="18">I84+H85</f>
        <v>72</v>
      </c>
      <c r="J85" s="29">
        <f t="shared" si="18"/>
        <v>72.47</v>
      </c>
      <c r="K85" s="29">
        <f t="shared" si="18"/>
        <v>72.47</v>
      </c>
      <c r="L85" s="29">
        <f t="shared" si="18"/>
        <v>72.75</v>
      </c>
      <c r="M85" s="29">
        <f t="shared" si="18"/>
        <v>83.784999999999997</v>
      </c>
      <c r="N85" s="29">
        <f t="shared" si="18"/>
        <v>90.634999999999991</v>
      </c>
      <c r="O85" s="29">
        <f t="shared" si="18"/>
        <v>93.434999999999988</v>
      </c>
      <c r="P85" s="29">
        <f t="shared" si="18"/>
        <v>98.164999999999992</v>
      </c>
      <c r="Q85" s="85"/>
      <c r="R85" s="85"/>
      <c r="S85" s="85"/>
      <c r="T85" s="19"/>
      <c r="U85" s="19"/>
    </row>
    <row r="86" spans="1:21" s="37" customFormat="1" ht="0.75" customHeight="1" thickBot="1">
      <c r="A86" s="25">
        <v>72</v>
      </c>
      <c r="B86" s="25"/>
      <c r="C86" s="25"/>
      <c r="D86" s="25"/>
      <c r="E86" s="25"/>
      <c r="F86" s="85" t="s">
        <v>183</v>
      </c>
      <c r="G86" s="29">
        <f>G10+G11+G22</f>
        <v>0</v>
      </c>
      <c r="H86" s="29">
        <f t="shared" ref="H86:P86" si="19">H10+H11+H22</f>
        <v>0</v>
      </c>
      <c r="I86" s="29">
        <f t="shared" si="19"/>
        <v>0</v>
      </c>
      <c r="J86" s="29">
        <f t="shared" si="19"/>
        <v>0</v>
      </c>
      <c r="K86" s="29">
        <f t="shared" si="19"/>
        <v>0</v>
      </c>
      <c r="L86" s="29">
        <f t="shared" si="19"/>
        <v>0</v>
      </c>
      <c r="M86" s="29">
        <f t="shared" si="19"/>
        <v>0.84</v>
      </c>
      <c r="N86" s="29">
        <f t="shared" si="19"/>
        <v>0.1</v>
      </c>
      <c r="O86" s="29">
        <f t="shared" si="19"/>
        <v>0</v>
      </c>
      <c r="P86" s="29">
        <f t="shared" si="19"/>
        <v>0</v>
      </c>
      <c r="Q86" s="85"/>
      <c r="R86" s="85"/>
      <c r="S86" s="85"/>
      <c r="T86" s="19"/>
      <c r="U86" s="19"/>
    </row>
    <row r="87" spans="1:21" s="37" customFormat="1" ht="16.5" customHeight="1" thickBot="1">
      <c r="A87" s="25"/>
      <c r="B87" s="86"/>
      <c r="C87" s="87"/>
      <c r="D87" s="87"/>
      <c r="E87" s="88"/>
      <c r="F87" s="85" t="s">
        <v>183</v>
      </c>
      <c r="G87" s="29">
        <f>G86</f>
        <v>0</v>
      </c>
      <c r="H87" s="29">
        <f>H86+G87</f>
        <v>0</v>
      </c>
      <c r="I87" s="29">
        <f t="shared" ref="I87:P87" si="20">I86+H87</f>
        <v>0</v>
      </c>
      <c r="J87" s="29">
        <f t="shared" si="20"/>
        <v>0</v>
      </c>
      <c r="K87" s="29">
        <f t="shared" si="20"/>
        <v>0</v>
      </c>
      <c r="L87" s="29">
        <f t="shared" si="20"/>
        <v>0</v>
      </c>
      <c r="M87" s="29">
        <f t="shared" si="20"/>
        <v>0.84</v>
      </c>
      <c r="N87" s="29">
        <f t="shared" si="20"/>
        <v>0.94</v>
      </c>
      <c r="O87" s="29">
        <f t="shared" si="20"/>
        <v>0.94</v>
      </c>
      <c r="P87" s="29">
        <f t="shared" si="20"/>
        <v>0.94</v>
      </c>
      <c r="Q87" s="85"/>
      <c r="R87" s="85"/>
      <c r="S87" s="85"/>
      <c r="T87" s="19"/>
      <c r="U87" s="19"/>
    </row>
    <row r="88" spans="1:21" s="37" customFormat="1" ht="16.5" hidden="1" thickBot="1">
      <c r="A88" s="25"/>
      <c r="B88" s="225" t="s">
        <v>189</v>
      </c>
      <c r="C88" s="226"/>
      <c r="D88" s="226"/>
      <c r="E88" s="227"/>
      <c r="F88" s="85" t="s">
        <v>178</v>
      </c>
      <c r="G88" s="29">
        <v>0</v>
      </c>
      <c r="H88" s="29">
        <v>0</v>
      </c>
      <c r="I88" s="29">
        <v>0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85"/>
      <c r="R88" s="85"/>
      <c r="S88" s="85"/>
      <c r="T88" s="19"/>
      <c r="U88" s="19"/>
    </row>
    <row r="89" spans="1:21" s="37" customFormat="1" ht="15.75" customHeight="1" thickBot="1">
      <c r="A89" s="25"/>
      <c r="B89" s="225" t="s">
        <v>189</v>
      </c>
      <c r="C89" s="228"/>
      <c r="D89" s="228"/>
      <c r="E89" s="229"/>
      <c r="F89" s="85" t="s">
        <v>178</v>
      </c>
      <c r="G89" s="29">
        <f>G88</f>
        <v>0</v>
      </c>
      <c r="H89" s="29">
        <f>H88+G89</f>
        <v>0</v>
      </c>
      <c r="I89" s="29">
        <f t="shared" ref="I89:P89" si="21">I88+H89</f>
        <v>0</v>
      </c>
      <c r="J89" s="29">
        <f t="shared" si="21"/>
        <v>0</v>
      </c>
      <c r="K89" s="29">
        <f t="shared" si="21"/>
        <v>0</v>
      </c>
      <c r="L89" s="29">
        <f t="shared" si="21"/>
        <v>0</v>
      </c>
      <c r="M89" s="29">
        <f t="shared" si="21"/>
        <v>0</v>
      </c>
      <c r="N89" s="29">
        <f t="shared" si="21"/>
        <v>0</v>
      </c>
      <c r="O89" s="29">
        <f t="shared" si="21"/>
        <v>0</v>
      </c>
      <c r="P89" s="29">
        <f t="shared" si="21"/>
        <v>0</v>
      </c>
      <c r="Q89" s="85"/>
      <c r="R89" s="85"/>
      <c r="S89" s="85"/>
      <c r="T89" s="19"/>
      <c r="U89" s="19"/>
    </row>
    <row r="90" spans="1:21" s="37" customFormat="1" ht="16.5" hidden="1" thickBot="1">
      <c r="A90" s="25"/>
      <c r="B90" s="25"/>
      <c r="C90" s="25"/>
      <c r="D90" s="25"/>
      <c r="E90" s="25"/>
      <c r="F90" s="85" t="s">
        <v>187</v>
      </c>
      <c r="G90" s="29">
        <f>G62+G63</f>
        <v>0</v>
      </c>
      <c r="H90" s="29">
        <f t="shared" ref="H90:P90" si="22">H62+H63</f>
        <v>0</v>
      </c>
      <c r="I90" s="29">
        <f t="shared" si="22"/>
        <v>0</v>
      </c>
      <c r="J90" s="29">
        <f t="shared" si="22"/>
        <v>0</v>
      </c>
      <c r="K90" s="29">
        <f t="shared" si="22"/>
        <v>1</v>
      </c>
      <c r="L90" s="29">
        <f t="shared" si="22"/>
        <v>0</v>
      </c>
      <c r="M90" s="29">
        <f t="shared" si="22"/>
        <v>0</v>
      </c>
      <c r="N90" s="29">
        <f t="shared" si="22"/>
        <v>0</v>
      </c>
      <c r="O90" s="29">
        <f t="shared" si="22"/>
        <v>33.049999999999997</v>
      </c>
      <c r="P90" s="29">
        <f t="shared" si="22"/>
        <v>0</v>
      </c>
      <c r="Q90" s="85"/>
      <c r="R90" s="85"/>
      <c r="S90" s="85"/>
      <c r="T90" s="19"/>
      <c r="U90" s="19"/>
    </row>
    <row r="91" spans="1:21" s="37" customFormat="1" ht="16.5" thickBot="1">
      <c r="A91" s="25"/>
      <c r="B91" s="25"/>
      <c r="C91" s="25"/>
      <c r="D91" s="25"/>
      <c r="E91" s="25"/>
      <c r="F91" s="85" t="s">
        <v>187</v>
      </c>
      <c r="G91" s="29">
        <f>G90</f>
        <v>0</v>
      </c>
      <c r="H91" s="29">
        <f>H90+G91</f>
        <v>0</v>
      </c>
      <c r="I91" s="29">
        <f t="shared" ref="I91:P91" si="23">I90+H91</f>
        <v>0</v>
      </c>
      <c r="J91" s="29">
        <f t="shared" si="23"/>
        <v>0</v>
      </c>
      <c r="K91" s="29">
        <f t="shared" si="23"/>
        <v>1</v>
      </c>
      <c r="L91" s="29">
        <f t="shared" si="23"/>
        <v>1</v>
      </c>
      <c r="M91" s="29">
        <f t="shared" si="23"/>
        <v>1</v>
      </c>
      <c r="N91" s="29">
        <f t="shared" si="23"/>
        <v>1</v>
      </c>
      <c r="O91" s="29">
        <f t="shared" si="23"/>
        <v>34.049999999999997</v>
      </c>
      <c r="P91" s="29">
        <f t="shared" si="23"/>
        <v>34.049999999999997</v>
      </c>
      <c r="Q91" s="85"/>
      <c r="R91" s="85"/>
      <c r="S91" s="85"/>
      <c r="T91" s="19"/>
      <c r="U91" s="19"/>
    </row>
    <row r="92" spans="1:21" s="37" customFormat="1" ht="16.5" hidden="1" thickBot="1">
      <c r="A92" s="25"/>
      <c r="B92" s="25"/>
      <c r="C92" s="25"/>
      <c r="D92" s="25"/>
      <c r="E92" s="25"/>
      <c r="F92" s="85" t="s">
        <v>188</v>
      </c>
      <c r="G92" s="29">
        <f>G62+G63</f>
        <v>0</v>
      </c>
      <c r="H92" s="29">
        <f t="shared" ref="H92:P92" si="24">H62+H63</f>
        <v>0</v>
      </c>
      <c r="I92" s="29">
        <f t="shared" si="24"/>
        <v>0</v>
      </c>
      <c r="J92" s="29">
        <f t="shared" si="24"/>
        <v>0</v>
      </c>
      <c r="K92" s="29">
        <f t="shared" si="24"/>
        <v>1</v>
      </c>
      <c r="L92" s="29">
        <f t="shared" si="24"/>
        <v>0</v>
      </c>
      <c r="M92" s="29">
        <f t="shared" si="24"/>
        <v>0</v>
      </c>
      <c r="N92" s="29">
        <f t="shared" si="24"/>
        <v>0</v>
      </c>
      <c r="O92" s="29">
        <f t="shared" si="24"/>
        <v>33.049999999999997</v>
      </c>
      <c r="P92" s="29">
        <f t="shared" si="24"/>
        <v>0</v>
      </c>
      <c r="Q92" s="85"/>
      <c r="R92" s="85"/>
      <c r="S92" s="85"/>
      <c r="T92" s="19"/>
      <c r="U92" s="19"/>
    </row>
    <row r="93" spans="1:21" s="37" customFormat="1" ht="16.5" thickBot="1">
      <c r="A93" s="25"/>
      <c r="B93" s="25"/>
      <c r="C93" s="25"/>
      <c r="D93" s="25"/>
      <c r="E93" s="25"/>
      <c r="F93" s="85" t="s">
        <v>188</v>
      </c>
      <c r="G93" s="29">
        <f>G92</f>
        <v>0</v>
      </c>
      <c r="H93" s="29">
        <f>H92+G93</f>
        <v>0</v>
      </c>
      <c r="I93" s="29">
        <f t="shared" ref="I93:P93" si="25">I92+H93</f>
        <v>0</v>
      </c>
      <c r="J93" s="29">
        <f t="shared" si="25"/>
        <v>0</v>
      </c>
      <c r="K93" s="29">
        <f t="shared" si="25"/>
        <v>1</v>
      </c>
      <c r="L93" s="29">
        <f t="shared" si="25"/>
        <v>1</v>
      </c>
      <c r="M93" s="29">
        <f t="shared" si="25"/>
        <v>1</v>
      </c>
      <c r="N93" s="29">
        <f t="shared" si="25"/>
        <v>1</v>
      </c>
      <c r="O93" s="29">
        <f t="shared" si="25"/>
        <v>34.049999999999997</v>
      </c>
      <c r="P93" s="29">
        <f t="shared" si="25"/>
        <v>34.049999999999997</v>
      </c>
      <c r="Q93" s="85"/>
      <c r="R93" s="85"/>
      <c r="S93" s="85"/>
      <c r="T93" s="19"/>
      <c r="U93" s="19"/>
    </row>
    <row r="94" spans="1:21" s="37" customFormat="1" ht="0.75" customHeight="1" thickBot="1">
      <c r="A94" s="25"/>
      <c r="B94" s="25"/>
      <c r="C94" s="25"/>
      <c r="D94" s="25"/>
      <c r="E94" s="25"/>
      <c r="F94" s="85" t="s">
        <v>183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85"/>
      <c r="R94" s="85"/>
      <c r="S94" s="85"/>
      <c r="T94" s="19"/>
      <c r="U94" s="19"/>
    </row>
    <row r="95" spans="1:21" s="37" customFormat="1" ht="16.5" thickBot="1">
      <c r="A95" s="25"/>
      <c r="B95" s="25"/>
      <c r="C95" s="25"/>
      <c r="D95" s="25"/>
      <c r="E95" s="25"/>
      <c r="F95" s="85" t="s">
        <v>183</v>
      </c>
      <c r="G95" s="29">
        <f>G94</f>
        <v>0</v>
      </c>
      <c r="H95" s="29">
        <f>H94+G95</f>
        <v>0</v>
      </c>
      <c r="I95" s="29">
        <f t="shared" ref="I95:P95" si="26">I94+H95</f>
        <v>0</v>
      </c>
      <c r="J95" s="29">
        <f t="shared" si="26"/>
        <v>0</v>
      </c>
      <c r="K95" s="29">
        <f t="shared" si="26"/>
        <v>0</v>
      </c>
      <c r="L95" s="29">
        <f t="shared" si="26"/>
        <v>0</v>
      </c>
      <c r="M95" s="29">
        <f t="shared" si="26"/>
        <v>0</v>
      </c>
      <c r="N95" s="29">
        <f t="shared" si="26"/>
        <v>0</v>
      </c>
      <c r="O95" s="29">
        <f t="shared" si="26"/>
        <v>0</v>
      </c>
      <c r="P95" s="29">
        <f t="shared" si="26"/>
        <v>0</v>
      </c>
      <c r="Q95" s="85"/>
      <c r="R95" s="85"/>
      <c r="S95" s="85"/>
      <c r="T95" s="19"/>
      <c r="U95" s="19"/>
    </row>
    <row r="96" spans="1:21" s="37" customFormat="1">
      <c r="A96" s="4"/>
      <c r="B96" s="89"/>
      <c r="C96" s="2"/>
      <c r="D96" s="230"/>
      <c r="E96" s="230"/>
      <c r="F96" s="230"/>
      <c r="G96" s="230"/>
      <c r="H96" s="230"/>
      <c r="I96" s="230"/>
      <c r="J96" s="230"/>
      <c r="K96" s="230"/>
      <c r="L96" s="230"/>
      <c r="M96" s="230"/>
      <c r="N96" s="230"/>
      <c r="O96" s="230"/>
      <c r="P96" s="90"/>
      <c r="R96" s="19"/>
      <c r="S96" s="19"/>
      <c r="T96" s="19"/>
      <c r="U96" s="19"/>
    </row>
    <row r="97" spans="1:21" s="37" customFormat="1">
      <c r="A97" s="4"/>
      <c r="B97" s="22" t="s">
        <v>190</v>
      </c>
      <c r="C97" s="2"/>
      <c r="D97" s="89"/>
      <c r="E97" s="89"/>
      <c r="F97" s="89"/>
      <c r="G97" s="18"/>
      <c r="H97" s="18"/>
      <c r="I97" s="18"/>
      <c r="J97" s="18"/>
      <c r="K97" s="18"/>
      <c r="L97" s="18"/>
      <c r="M97" s="18"/>
      <c r="N97" s="18"/>
      <c r="O97" s="18"/>
      <c r="P97" s="18"/>
      <c r="R97" s="19"/>
      <c r="S97" s="19"/>
      <c r="T97" s="19"/>
      <c r="U97" s="19"/>
    </row>
    <row r="98" spans="1:21" s="37" customFormat="1">
      <c r="A98" s="4"/>
      <c r="B98" s="89"/>
      <c r="C98" s="2"/>
      <c r="D98" s="89"/>
      <c r="E98" s="89"/>
      <c r="F98" s="89"/>
      <c r="G98" s="18"/>
      <c r="H98" s="18"/>
      <c r="I98" s="18"/>
      <c r="J98" s="18"/>
      <c r="K98" s="18"/>
      <c r="L98" s="18"/>
      <c r="M98" s="18"/>
      <c r="N98" s="18"/>
      <c r="O98" s="18"/>
      <c r="P98" s="18"/>
      <c r="R98" s="19"/>
      <c r="S98" s="19"/>
      <c r="T98" s="19"/>
      <c r="U98" s="19"/>
    </row>
    <row r="99" spans="1:21" s="37" customFormat="1">
      <c r="A99" s="4"/>
      <c r="B99" s="89"/>
      <c r="C99" s="2"/>
      <c r="D99" s="89"/>
      <c r="E99" s="89"/>
      <c r="F99" s="89"/>
      <c r="G99" s="18"/>
      <c r="H99" s="18"/>
      <c r="I99" s="18"/>
      <c r="J99" s="18"/>
      <c r="K99" s="18"/>
      <c r="L99" s="18"/>
      <c r="M99" s="18"/>
      <c r="N99" s="18"/>
      <c r="O99" s="18"/>
      <c r="P99" s="18"/>
      <c r="R99" s="19"/>
      <c r="S99" s="19"/>
      <c r="T99" s="19"/>
      <c r="U99" s="19"/>
    </row>
    <row r="100" spans="1:21" s="37" customFormat="1">
      <c r="A100" s="4"/>
      <c r="B100" s="89"/>
      <c r="C100" s="2"/>
      <c r="D100" s="89"/>
      <c r="E100" s="89"/>
      <c r="F100" s="89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R100" s="19"/>
      <c r="S100" s="19"/>
      <c r="T100" s="19"/>
      <c r="U100" s="19"/>
    </row>
    <row r="101" spans="1:21" s="37" customFormat="1">
      <c r="A101" s="4"/>
      <c r="B101" s="89"/>
      <c r="C101" s="2"/>
      <c r="D101" s="89"/>
      <c r="E101" s="89"/>
      <c r="F101" s="89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R101" s="19"/>
      <c r="S101" s="19"/>
      <c r="T101" s="19"/>
      <c r="U101" s="19"/>
    </row>
    <row r="102" spans="1:21" s="37" customFormat="1">
      <c r="A102" s="4"/>
      <c r="B102" s="89"/>
      <c r="C102" s="2"/>
      <c r="D102" s="89"/>
      <c r="E102" s="89"/>
      <c r="F102" s="89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R102" s="19"/>
      <c r="S102" s="19"/>
      <c r="T102" s="19"/>
      <c r="U102" s="19"/>
    </row>
    <row r="103" spans="1:21" s="37" customFormat="1">
      <c r="A103" s="4"/>
      <c r="B103" s="89"/>
      <c r="C103" s="2"/>
      <c r="D103" s="89"/>
      <c r="E103" s="89"/>
      <c r="F103" s="89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R103" s="19"/>
      <c r="S103" s="19"/>
      <c r="T103" s="19"/>
      <c r="U103" s="19"/>
    </row>
    <row r="104" spans="1:21" s="37" customFormat="1">
      <c r="A104" s="4"/>
      <c r="B104" s="89"/>
      <c r="C104" s="2"/>
      <c r="D104" s="89"/>
      <c r="E104" s="89"/>
      <c r="F104" s="89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R104" s="19"/>
      <c r="S104" s="19"/>
      <c r="T104" s="19"/>
      <c r="U104" s="19"/>
    </row>
    <row r="105" spans="1:21" s="37" customFormat="1">
      <c r="A105" s="4"/>
      <c r="B105" s="89"/>
      <c r="C105" s="2"/>
      <c r="D105" s="89"/>
      <c r="E105" s="89"/>
      <c r="F105" s="89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R105" s="19"/>
      <c r="S105" s="19"/>
      <c r="T105" s="19"/>
      <c r="U105" s="19"/>
    </row>
    <row r="106" spans="1:21" s="37" customFormat="1">
      <c r="A106" s="4"/>
      <c r="B106" s="89"/>
      <c r="C106" s="2"/>
      <c r="D106" s="89"/>
      <c r="E106" s="89"/>
      <c r="F106" s="89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R106" s="19"/>
      <c r="S106" s="19"/>
      <c r="T106" s="19"/>
      <c r="U106" s="19"/>
    </row>
    <row r="107" spans="1:21" s="37" customFormat="1">
      <c r="A107" s="4"/>
      <c r="B107" s="89"/>
      <c r="C107" s="2"/>
      <c r="D107" s="89"/>
      <c r="E107" s="89"/>
      <c r="F107" s="89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R107" s="19"/>
      <c r="S107" s="19"/>
      <c r="T107" s="19"/>
      <c r="U107" s="19"/>
    </row>
    <row r="108" spans="1:21" s="37" customFormat="1">
      <c r="A108" s="4"/>
      <c r="B108" s="89"/>
      <c r="C108" s="2"/>
      <c r="D108" s="89"/>
      <c r="E108" s="89"/>
      <c r="F108" s="89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R108" s="19"/>
      <c r="S108" s="19"/>
      <c r="T108" s="19"/>
      <c r="U108" s="19"/>
    </row>
    <row r="109" spans="1:21" s="37" customFormat="1">
      <c r="A109" s="4"/>
      <c r="B109" s="89"/>
      <c r="C109" s="2"/>
      <c r="D109" s="89"/>
      <c r="E109" s="89"/>
      <c r="F109" s="89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R109" s="19"/>
      <c r="S109" s="19"/>
      <c r="T109" s="19"/>
      <c r="U109" s="19"/>
    </row>
    <row r="110" spans="1:21" s="37" customFormat="1">
      <c r="A110" s="4"/>
      <c r="B110" s="89"/>
      <c r="C110" s="2"/>
      <c r="D110" s="89"/>
      <c r="E110" s="89"/>
      <c r="F110" s="89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R110" s="19"/>
      <c r="S110" s="19"/>
      <c r="T110" s="19"/>
      <c r="U110" s="19"/>
    </row>
    <row r="111" spans="1:21" s="37" customFormat="1">
      <c r="A111" s="4"/>
      <c r="B111" s="89"/>
      <c r="C111" s="2"/>
      <c r="D111" s="89"/>
      <c r="E111" s="89"/>
      <c r="F111" s="89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R111" s="19"/>
      <c r="S111" s="19"/>
      <c r="T111" s="19"/>
      <c r="U111" s="19"/>
    </row>
    <row r="112" spans="1:21" s="37" customFormat="1">
      <c r="A112" s="4"/>
      <c r="B112" s="89"/>
      <c r="C112" s="2"/>
      <c r="D112" s="89"/>
      <c r="E112" s="89"/>
      <c r="F112" s="89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R112" s="19"/>
      <c r="S112" s="19"/>
      <c r="T112" s="19"/>
      <c r="U112" s="19"/>
    </row>
    <row r="113" spans="1:21" s="37" customFormat="1">
      <c r="A113" s="4"/>
      <c r="B113" s="89"/>
      <c r="C113" s="2"/>
      <c r="D113" s="89"/>
      <c r="E113" s="89"/>
      <c r="F113" s="89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R113" s="19"/>
      <c r="S113" s="19"/>
      <c r="T113" s="19"/>
      <c r="U113" s="19"/>
    </row>
    <row r="114" spans="1:21" s="37" customFormat="1">
      <c r="A114" s="4"/>
      <c r="B114" s="89"/>
      <c r="C114" s="2"/>
      <c r="D114" s="89"/>
      <c r="E114" s="89"/>
      <c r="F114" s="89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R114" s="19"/>
      <c r="S114" s="19"/>
      <c r="T114" s="19"/>
      <c r="U114" s="19"/>
    </row>
    <row r="115" spans="1:21" s="37" customFormat="1">
      <c r="A115" s="4"/>
      <c r="B115" s="89"/>
      <c r="C115" s="2"/>
      <c r="D115" s="89"/>
      <c r="E115" s="89"/>
      <c r="F115" s="89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R115" s="19"/>
      <c r="S115" s="19"/>
      <c r="T115" s="19"/>
      <c r="U115" s="19"/>
    </row>
    <row r="116" spans="1:21" s="37" customFormat="1">
      <c r="A116" s="4"/>
      <c r="B116" s="89"/>
      <c r="C116" s="2"/>
      <c r="D116" s="89"/>
      <c r="E116" s="89"/>
      <c r="F116" s="89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R116" s="19"/>
      <c r="S116" s="19"/>
      <c r="T116" s="19"/>
      <c r="U116" s="19"/>
    </row>
    <row r="117" spans="1:21" s="37" customFormat="1">
      <c r="A117" s="4"/>
      <c r="B117" s="89"/>
      <c r="C117" s="2"/>
      <c r="D117" s="89"/>
      <c r="E117" s="89"/>
      <c r="F117" s="89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R117" s="19"/>
      <c r="S117" s="19"/>
      <c r="T117" s="19"/>
      <c r="U117" s="19"/>
    </row>
    <row r="118" spans="1:21" s="37" customFormat="1">
      <c r="A118" s="4"/>
      <c r="B118" s="89"/>
      <c r="C118" s="2"/>
      <c r="D118" s="89"/>
      <c r="E118" s="89"/>
      <c r="F118" s="89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R118" s="19"/>
      <c r="S118" s="19"/>
      <c r="T118" s="19"/>
      <c r="U118" s="19"/>
    </row>
    <row r="119" spans="1:21" s="37" customFormat="1">
      <c r="A119" s="4"/>
      <c r="B119" s="89"/>
      <c r="C119" s="2"/>
      <c r="D119" s="89"/>
      <c r="E119" s="89"/>
      <c r="F119" s="89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R119" s="19"/>
      <c r="S119" s="19"/>
      <c r="T119" s="19"/>
      <c r="U119" s="19"/>
    </row>
    <row r="120" spans="1:21" s="37" customFormat="1">
      <c r="A120" s="4"/>
      <c r="B120" s="89"/>
      <c r="C120" s="2"/>
      <c r="D120" s="89"/>
      <c r="E120" s="89"/>
      <c r="F120" s="89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R120" s="19"/>
      <c r="S120" s="19"/>
      <c r="T120" s="19"/>
      <c r="U120" s="19"/>
    </row>
    <row r="121" spans="1:21" s="37" customFormat="1">
      <c r="A121" s="4"/>
      <c r="B121" s="89"/>
      <c r="C121" s="2"/>
      <c r="D121" s="89"/>
      <c r="E121" s="89"/>
      <c r="F121" s="89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R121" s="19"/>
      <c r="S121" s="19"/>
      <c r="T121" s="19"/>
      <c r="U121" s="19"/>
    </row>
    <row r="122" spans="1:21" s="37" customFormat="1">
      <c r="A122" s="4"/>
      <c r="B122" s="89"/>
      <c r="C122" s="2"/>
      <c r="D122" s="89"/>
      <c r="E122" s="89"/>
      <c r="F122" s="89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R122" s="19"/>
      <c r="S122" s="19"/>
      <c r="T122" s="19"/>
      <c r="U122" s="19"/>
    </row>
    <row r="123" spans="1:21" s="37" customFormat="1">
      <c r="A123" s="4"/>
      <c r="B123" s="89"/>
      <c r="C123" s="2"/>
      <c r="D123" s="89"/>
      <c r="E123" s="89"/>
      <c r="F123" s="89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R123" s="19"/>
      <c r="S123" s="19"/>
      <c r="T123" s="19"/>
      <c r="U123" s="19"/>
    </row>
    <row r="124" spans="1:21" s="37" customFormat="1">
      <c r="A124" s="4"/>
      <c r="B124" s="89"/>
      <c r="C124" s="2"/>
      <c r="D124" s="89"/>
      <c r="E124" s="89"/>
      <c r="F124" s="89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R124" s="19"/>
      <c r="S124" s="19"/>
      <c r="T124" s="19"/>
      <c r="U124" s="19"/>
    </row>
    <row r="125" spans="1:21" s="37" customFormat="1">
      <c r="A125" s="4"/>
      <c r="B125" s="89"/>
      <c r="C125" s="2"/>
      <c r="D125" s="89"/>
      <c r="E125" s="89"/>
      <c r="F125" s="89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R125" s="19"/>
      <c r="S125" s="19"/>
      <c r="T125" s="19"/>
      <c r="U125" s="19"/>
    </row>
    <row r="126" spans="1:21" s="37" customFormat="1">
      <c r="A126" s="4"/>
      <c r="B126" s="89"/>
      <c r="C126" s="2"/>
      <c r="D126" s="89"/>
      <c r="E126" s="89"/>
      <c r="F126" s="89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R126" s="19"/>
      <c r="S126" s="19"/>
      <c r="T126" s="19"/>
      <c r="U126" s="19"/>
    </row>
    <row r="127" spans="1:21" s="37" customFormat="1">
      <c r="A127" s="4"/>
      <c r="B127" s="89"/>
      <c r="C127" s="2"/>
      <c r="D127" s="89"/>
      <c r="E127" s="89"/>
      <c r="F127" s="89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R127" s="19"/>
      <c r="S127" s="19"/>
      <c r="T127" s="19"/>
      <c r="U127" s="19"/>
    </row>
    <row r="128" spans="1:21" s="37" customFormat="1">
      <c r="A128" s="4"/>
      <c r="B128" s="89"/>
      <c r="C128" s="2"/>
      <c r="D128" s="89"/>
      <c r="E128" s="89"/>
      <c r="F128" s="89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R128" s="19"/>
      <c r="S128" s="19"/>
      <c r="T128" s="19"/>
      <c r="U128" s="19"/>
    </row>
    <row r="129" spans="1:21" s="37" customFormat="1">
      <c r="A129" s="4"/>
      <c r="B129" s="89"/>
      <c r="C129" s="2"/>
      <c r="D129" s="89"/>
      <c r="E129" s="89"/>
      <c r="F129" s="89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R129" s="19"/>
      <c r="S129" s="19"/>
      <c r="T129" s="19"/>
      <c r="U129" s="19"/>
    </row>
    <row r="130" spans="1:21" s="37" customFormat="1">
      <c r="A130" s="4"/>
      <c r="B130" s="89"/>
      <c r="C130" s="2"/>
      <c r="D130" s="89"/>
      <c r="E130" s="89"/>
      <c r="F130" s="89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R130" s="19"/>
      <c r="S130" s="19"/>
      <c r="T130" s="19"/>
      <c r="U130" s="19"/>
    </row>
    <row r="131" spans="1:21" s="37" customFormat="1">
      <c r="A131" s="4"/>
      <c r="B131" s="89"/>
      <c r="C131" s="2"/>
      <c r="D131" s="89"/>
      <c r="E131" s="89"/>
      <c r="F131" s="89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R131" s="19"/>
      <c r="S131" s="19"/>
      <c r="T131" s="19"/>
      <c r="U131" s="19"/>
    </row>
    <row r="132" spans="1:21" s="37" customFormat="1">
      <c r="A132" s="4"/>
      <c r="B132" s="89"/>
      <c r="C132" s="2"/>
      <c r="D132" s="89"/>
      <c r="E132" s="89"/>
      <c r="F132" s="89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R132" s="19"/>
      <c r="S132" s="19"/>
      <c r="T132" s="19"/>
      <c r="U132" s="19"/>
    </row>
    <row r="133" spans="1:21" s="37" customFormat="1">
      <c r="A133" s="4"/>
      <c r="B133" s="89"/>
      <c r="C133" s="2"/>
      <c r="D133" s="89"/>
      <c r="E133" s="89"/>
      <c r="F133" s="89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R133" s="19"/>
      <c r="S133" s="19"/>
      <c r="T133" s="19"/>
      <c r="U133" s="19"/>
    </row>
    <row r="134" spans="1:21" s="37" customFormat="1">
      <c r="A134" s="4"/>
      <c r="B134" s="89"/>
      <c r="C134" s="2"/>
      <c r="D134" s="89"/>
      <c r="E134" s="89"/>
      <c r="F134" s="89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R134" s="19"/>
      <c r="S134" s="19"/>
      <c r="T134" s="19"/>
      <c r="U134" s="19"/>
    </row>
    <row r="135" spans="1:21" s="37" customFormat="1">
      <c r="A135" s="4"/>
      <c r="B135" s="89"/>
      <c r="C135" s="2"/>
      <c r="D135" s="89"/>
      <c r="E135" s="89"/>
      <c r="F135" s="89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R135" s="19"/>
      <c r="S135" s="19"/>
      <c r="T135" s="19"/>
      <c r="U135" s="19"/>
    </row>
    <row r="136" spans="1:21" s="37" customFormat="1">
      <c r="A136" s="4"/>
      <c r="B136" s="89"/>
      <c r="C136" s="2"/>
      <c r="D136" s="89"/>
      <c r="E136" s="89"/>
      <c r="F136" s="89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R136" s="19"/>
      <c r="S136" s="19"/>
      <c r="T136" s="19"/>
      <c r="U136" s="19"/>
    </row>
    <row r="137" spans="1:21" s="37" customFormat="1">
      <c r="A137" s="4"/>
      <c r="B137" s="89"/>
      <c r="C137" s="2"/>
      <c r="D137" s="89"/>
      <c r="E137" s="89"/>
      <c r="F137" s="89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R137" s="19"/>
      <c r="S137" s="19"/>
      <c r="T137" s="19"/>
      <c r="U137" s="19"/>
    </row>
    <row r="138" spans="1:21" s="37" customFormat="1">
      <c r="A138" s="4"/>
      <c r="B138" s="89"/>
      <c r="C138" s="2"/>
      <c r="D138" s="89"/>
      <c r="E138" s="89"/>
      <c r="F138" s="89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R138" s="19"/>
      <c r="S138" s="19"/>
      <c r="T138" s="19"/>
      <c r="U138" s="19"/>
    </row>
    <row r="139" spans="1:21" s="37" customFormat="1">
      <c r="A139" s="4"/>
      <c r="B139" s="89"/>
      <c r="C139" s="2"/>
      <c r="D139" s="89"/>
      <c r="E139" s="89"/>
      <c r="F139" s="89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R139" s="19"/>
      <c r="S139" s="19"/>
      <c r="T139" s="19"/>
      <c r="U139" s="19"/>
    </row>
    <row r="140" spans="1:21" s="37" customFormat="1">
      <c r="A140" s="4"/>
      <c r="B140" s="89"/>
      <c r="C140" s="2"/>
      <c r="D140" s="89"/>
      <c r="E140" s="89"/>
      <c r="F140" s="89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R140" s="19"/>
      <c r="S140" s="19"/>
      <c r="T140" s="19"/>
      <c r="U140" s="19"/>
    </row>
    <row r="141" spans="1:21" s="37" customFormat="1">
      <c r="A141" s="4"/>
      <c r="B141" s="89"/>
      <c r="C141" s="2"/>
      <c r="D141" s="89"/>
      <c r="E141" s="89"/>
      <c r="F141" s="89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R141" s="19"/>
      <c r="S141" s="19"/>
      <c r="T141" s="19"/>
      <c r="U141" s="19"/>
    </row>
    <row r="142" spans="1:21" s="37" customFormat="1">
      <c r="A142" s="4"/>
      <c r="B142" s="89"/>
      <c r="C142" s="2"/>
      <c r="D142" s="89"/>
      <c r="E142" s="89"/>
      <c r="F142" s="89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R142" s="19"/>
      <c r="S142" s="19"/>
      <c r="T142" s="19"/>
      <c r="U142" s="19"/>
    </row>
    <row r="143" spans="1:21" s="37" customFormat="1">
      <c r="A143" s="4"/>
      <c r="B143" s="89"/>
      <c r="C143" s="2"/>
      <c r="D143" s="89"/>
      <c r="E143" s="89"/>
      <c r="F143" s="89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R143" s="19"/>
      <c r="S143" s="19"/>
      <c r="T143" s="19"/>
      <c r="U143" s="19"/>
    </row>
    <row r="144" spans="1:21" s="37" customFormat="1">
      <c r="A144" s="4"/>
      <c r="B144" s="89"/>
      <c r="C144" s="2"/>
      <c r="D144" s="89"/>
      <c r="E144" s="89"/>
      <c r="F144" s="89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R144" s="19"/>
      <c r="S144" s="19"/>
      <c r="T144" s="19"/>
      <c r="U144" s="19"/>
    </row>
    <row r="145" spans="1:21" s="37" customFormat="1">
      <c r="A145" s="4"/>
      <c r="B145" s="89"/>
      <c r="C145" s="2"/>
      <c r="D145" s="89"/>
      <c r="E145" s="89"/>
      <c r="F145" s="89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R145" s="19"/>
      <c r="S145" s="19"/>
      <c r="T145" s="19"/>
      <c r="U145" s="19"/>
    </row>
    <row r="146" spans="1:21" s="37" customFormat="1">
      <c r="A146" s="4"/>
      <c r="B146" s="89"/>
      <c r="C146" s="2"/>
      <c r="D146" s="89"/>
      <c r="E146" s="89"/>
      <c r="F146" s="89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R146" s="19"/>
      <c r="S146" s="19"/>
      <c r="T146" s="19"/>
      <c r="U146" s="19"/>
    </row>
    <row r="147" spans="1:21" s="37" customFormat="1">
      <c r="A147" s="4"/>
      <c r="B147" s="89"/>
      <c r="C147" s="2"/>
      <c r="D147" s="89"/>
      <c r="E147" s="89"/>
      <c r="F147" s="89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R147" s="19"/>
      <c r="S147" s="19"/>
      <c r="T147" s="19"/>
      <c r="U147" s="19"/>
    </row>
    <row r="148" spans="1:21" s="37" customFormat="1">
      <c r="A148" s="4"/>
      <c r="B148" s="89"/>
      <c r="C148" s="2"/>
      <c r="D148" s="89"/>
      <c r="E148" s="89"/>
      <c r="F148" s="89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R148" s="19"/>
      <c r="S148" s="19"/>
      <c r="T148" s="19"/>
      <c r="U148" s="19"/>
    </row>
    <row r="149" spans="1:21" s="37" customFormat="1">
      <c r="A149" s="4"/>
      <c r="B149" s="89"/>
      <c r="C149" s="2"/>
      <c r="D149" s="89"/>
      <c r="E149" s="89"/>
      <c r="F149" s="89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R149" s="19"/>
      <c r="S149" s="19"/>
      <c r="T149" s="19"/>
      <c r="U149" s="19"/>
    </row>
    <row r="150" spans="1:21" s="37" customFormat="1">
      <c r="A150" s="4"/>
      <c r="B150" s="89"/>
      <c r="C150" s="2"/>
      <c r="D150" s="89"/>
      <c r="E150" s="89"/>
      <c r="F150" s="8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R150" s="19"/>
      <c r="S150" s="19"/>
      <c r="T150" s="19"/>
      <c r="U150" s="19"/>
    </row>
    <row r="151" spans="1:21" s="37" customFormat="1">
      <c r="A151" s="4"/>
      <c r="B151" s="89"/>
      <c r="C151" s="2"/>
      <c r="D151" s="89"/>
      <c r="E151" s="89"/>
      <c r="F151" s="89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R151" s="19"/>
      <c r="S151" s="19"/>
      <c r="T151" s="19"/>
      <c r="U151" s="19"/>
    </row>
    <row r="152" spans="1:21" s="37" customFormat="1">
      <c r="A152" s="4"/>
      <c r="B152" s="89"/>
      <c r="C152" s="2"/>
      <c r="D152" s="89"/>
      <c r="E152" s="89"/>
      <c r="F152" s="89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R152" s="19"/>
      <c r="S152" s="19"/>
      <c r="T152" s="19"/>
      <c r="U152" s="19"/>
    </row>
    <row r="153" spans="1:21" s="37" customFormat="1">
      <c r="A153" s="4"/>
      <c r="B153" s="89"/>
      <c r="C153" s="2"/>
      <c r="D153" s="89"/>
      <c r="E153" s="89"/>
      <c r="F153" s="89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R153" s="19"/>
      <c r="S153" s="19"/>
      <c r="T153" s="19"/>
      <c r="U153" s="19"/>
    </row>
    <row r="154" spans="1:21" s="37" customFormat="1">
      <c r="A154" s="4"/>
      <c r="B154" s="89"/>
      <c r="C154" s="2"/>
      <c r="D154" s="89"/>
      <c r="E154" s="89"/>
      <c r="F154" s="89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R154" s="19"/>
      <c r="S154" s="19"/>
      <c r="T154" s="19"/>
      <c r="U154" s="19"/>
    </row>
    <row r="155" spans="1:21" s="37" customFormat="1">
      <c r="A155" s="4"/>
      <c r="B155" s="89"/>
      <c r="C155" s="2"/>
      <c r="D155" s="89"/>
      <c r="E155" s="89"/>
      <c r="F155" s="89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R155" s="19"/>
      <c r="S155" s="19"/>
      <c r="T155" s="19"/>
      <c r="U155" s="19"/>
    </row>
    <row r="156" spans="1:21" s="37" customFormat="1">
      <c r="A156" s="4"/>
      <c r="B156" s="89"/>
      <c r="C156" s="2"/>
      <c r="D156" s="89"/>
      <c r="E156" s="89"/>
      <c r="F156" s="89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R156" s="19"/>
      <c r="S156" s="19"/>
      <c r="T156" s="19"/>
      <c r="U156" s="19"/>
    </row>
    <row r="157" spans="1:21" s="37" customFormat="1">
      <c r="A157" s="4"/>
      <c r="B157" s="89"/>
      <c r="C157" s="2"/>
      <c r="D157" s="89"/>
      <c r="E157" s="89"/>
      <c r="F157" s="89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R157" s="19"/>
      <c r="S157" s="19"/>
      <c r="T157" s="19"/>
      <c r="U157" s="19"/>
    </row>
    <row r="158" spans="1:21" s="37" customFormat="1">
      <c r="A158" s="4"/>
      <c r="B158" s="89"/>
      <c r="C158" s="2"/>
      <c r="D158" s="89"/>
      <c r="E158" s="89"/>
      <c r="F158" s="89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R158" s="19"/>
      <c r="S158" s="19"/>
      <c r="T158" s="19"/>
      <c r="U158" s="19"/>
    </row>
    <row r="159" spans="1:21" s="37" customFormat="1">
      <c r="A159" s="4"/>
      <c r="B159" s="89"/>
      <c r="C159" s="2"/>
      <c r="D159" s="89"/>
      <c r="E159" s="89"/>
      <c r="F159" s="89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R159" s="19"/>
      <c r="S159" s="19"/>
      <c r="T159" s="19"/>
      <c r="U159" s="19"/>
    </row>
    <row r="160" spans="1:21" s="37" customFormat="1">
      <c r="A160" s="4"/>
      <c r="B160" s="89"/>
      <c r="C160" s="2"/>
      <c r="D160" s="89"/>
      <c r="E160" s="89"/>
      <c r="F160" s="8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R160" s="19"/>
      <c r="S160" s="19"/>
      <c r="T160" s="19"/>
      <c r="U160" s="19"/>
    </row>
    <row r="161" spans="1:21" s="37" customFormat="1">
      <c r="A161" s="4"/>
      <c r="B161" s="89"/>
      <c r="C161" s="2"/>
      <c r="D161" s="89"/>
      <c r="E161" s="89"/>
      <c r="F161" s="89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R161" s="19"/>
      <c r="S161" s="19"/>
      <c r="T161" s="19"/>
      <c r="U161" s="19"/>
    </row>
    <row r="162" spans="1:21" s="37" customFormat="1">
      <c r="A162" s="4"/>
      <c r="B162" s="89"/>
      <c r="C162" s="2"/>
      <c r="D162" s="89"/>
      <c r="E162" s="89"/>
      <c r="F162" s="89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R162" s="19"/>
      <c r="S162" s="19"/>
      <c r="T162" s="19"/>
      <c r="U162" s="19"/>
    </row>
    <row r="163" spans="1:21" s="37" customFormat="1">
      <c r="A163" s="4"/>
      <c r="B163" s="89"/>
      <c r="C163" s="2"/>
      <c r="D163" s="89"/>
      <c r="E163" s="89"/>
      <c r="F163" s="89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R163" s="19"/>
      <c r="S163" s="19"/>
      <c r="T163" s="19"/>
      <c r="U163" s="19"/>
    </row>
    <row r="164" spans="1:21" s="37" customFormat="1">
      <c r="A164" s="4"/>
      <c r="B164" s="89"/>
      <c r="C164" s="2"/>
      <c r="D164" s="89"/>
      <c r="E164" s="89"/>
      <c r="F164" s="89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R164" s="19"/>
      <c r="S164" s="19"/>
      <c r="T164" s="19"/>
      <c r="U164" s="19"/>
    </row>
    <row r="165" spans="1:21" s="37" customFormat="1">
      <c r="A165" s="4"/>
      <c r="B165" s="89"/>
      <c r="C165" s="2"/>
      <c r="D165" s="89"/>
      <c r="E165" s="89"/>
      <c r="F165" s="89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R165" s="19"/>
      <c r="S165" s="19"/>
      <c r="T165" s="19"/>
      <c r="U165" s="19"/>
    </row>
    <row r="166" spans="1:21" s="37" customFormat="1">
      <c r="A166" s="4"/>
      <c r="B166" s="89"/>
      <c r="C166" s="2"/>
      <c r="D166" s="89"/>
      <c r="E166" s="89"/>
      <c r="F166" s="89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R166" s="19"/>
      <c r="S166" s="19"/>
      <c r="T166" s="19"/>
      <c r="U166" s="19"/>
    </row>
    <row r="167" spans="1:21" s="37" customFormat="1">
      <c r="A167" s="4"/>
      <c r="B167" s="89"/>
      <c r="C167" s="2"/>
      <c r="D167" s="89"/>
      <c r="E167" s="89"/>
      <c r="F167" s="89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R167" s="19"/>
      <c r="S167" s="19"/>
      <c r="T167" s="19"/>
      <c r="U167" s="19"/>
    </row>
    <row r="168" spans="1:21" s="37" customFormat="1">
      <c r="A168" s="4"/>
      <c r="B168" s="89"/>
      <c r="C168" s="2"/>
      <c r="D168" s="89"/>
      <c r="E168" s="89"/>
      <c r="F168" s="89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R168" s="19"/>
      <c r="S168" s="19"/>
      <c r="T168" s="19"/>
      <c r="U168" s="19"/>
    </row>
    <row r="169" spans="1:21" s="37" customFormat="1">
      <c r="A169" s="4"/>
      <c r="B169" s="89"/>
      <c r="C169" s="2"/>
      <c r="D169" s="89"/>
      <c r="E169" s="89"/>
      <c r="F169" s="89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R169" s="19"/>
      <c r="S169" s="19"/>
      <c r="T169" s="19"/>
      <c r="U169" s="19"/>
    </row>
    <row r="170" spans="1:21" s="37" customFormat="1">
      <c r="A170" s="4"/>
      <c r="B170" s="89"/>
      <c r="C170" s="2"/>
      <c r="D170" s="89"/>
      <c r="E170" s="89"/>
      <c r="F170" s="89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R170" s="19"/>
      <c r="S170" s="19"/>
      <c r="T170" s="19"/>
      <c r="U170" s="19"/>
    </row>
    <row r="171" spans="1:21" s="37" customFormat="1">
      <c r="A171" s="4"/>
      <c r="B171" s="89"/>
      <c r="C171" s="2"/>
      <c r="D171" s="89"/>
      <c r="E171" s="89"/>
      <c r="F171" s="89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R171" s="19"/>
      <c r="S171" s="19"/>
      <c r="T171" s="19"/>
      <c r="U171" s="19"/>
    </row>
    <row r="172" spans="1:21" s="37" customFormat="1">
      <c r="A172" s="4"/>
      <c r="B172" s="89"/>
      <c r="C172" s="2"/>
      <c r="D172" s="89"/>
      <c r="E172" s="89"/>
      <c r="F172" s="89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R172" s="19"/>
      <c r="S172" s="19"/>
      <c r="T172" s="19"/>
      <c r="U172" s="19"/>
    </row>
    <row r="173" spans="1:21" s="37" customFormat="1">
      <c r="A173" s="4"/>
      <c r="B173" s="89"/>
      <c r="C173" s="2"/>
      <c r="D173" s="89"/>
      <c r="E173" s="89"/>
      <c r="F173" s="89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R173" s="19"/>
      <c r="S173" s="19"/>
      <c r="T173" s="19"/>
      <c r="U173" s="19"/>
    </row>
    <row r="174" spans="1:21" s="37" customFormat="1">
      <c r="A174" s="4"/>
      <c r="B174" s="89"/>
      <c r="C174" s="2"/>
      <c r="D174" s="89"/>
      <c r="E174" s="89"/>
      <c r="F174" s="89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R174" s="19"/>
      <c r="S174" s="19"/>
      <c r="T174" s="19"/>
      <c r="U174" s="19"/>
    </row>
    <row r="175" spans="1:21" s="37" customFormat="1">
      <c r="A175" s="4"/>
      <c r="B175" s="89"/>
      <c r="C175" s="2"/>
      <c r="D175" s="89"/>
      <c r="E175" s="89"/>
      <c r="F175" s="89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R175" s="19"/>
      <c r="S175" s="19"/>
      <c r="T175" s="19"/>
      <c r="U175" s="19"/>
    </row>
    <row r="176" spans="1:21" s="37" customFormat="1">
      <c r="A176" s="4"/>
      <c r="B176" s="89"/>
      <c r="C176" s="2"/>
      <c r="D176" s="89"/>
      <c r="E176" s="89"/>
      <c r="F176" s="89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R176" s="19"/>
      <c r="S176" s="19"/>
      <c r="T176" s="19"/>
      <c r="U176" s="19"/>
    </row>
    <row r="177" spans="1:21" s="37" customFormat="1">
      <c r="A177" s="4"/>
      <c r="B177" s="89"/>
      <c r="C177" s="2"/>
      <c r="D177" s="89"/>
      <c r="E177" s="89"/>
      <c r="F177" s="89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R177" s="19"/>
      <c r="S177" s="19"/>
      <c r="T177" s="19"/>
      <c r="U177" s="19"/>
    </row>
    <row r="178" spans="1:21" s="37" customFormat="1">
      <c r="A178" s="4"/>
      <c r="B178" s="89"/>
      <c r="C178" s="2"/>
      <c r="D178" s="89"/>
      <c r="E178" s="89"/>
      <c r="F178" s="89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R178" s="19"/>
      <c r="S178" s="19"/>
      <c r="T178" s="19"/>
      <c r="U178" s="19"/>
    </row>
    <row r="179" spans="1:21" s="37" customFormat="1">
      <c r="A179" s="4"/>
      <c r="B179" s="89"/>
      <c r="C179" s="2"/>
      <c r="D179" s="89"/>
      <c r="E179" s="89"/>
      <c r="F179" s="89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R179" s="19"/>
      <c r="S179" s="19"/>
      <c r="T179" s="19"/>
      <c r="U179" s="19"/>
    </row>
    <row r="180" spans="1:21" s="37" customFormat="1">
      <c r="A180" s="4"/>
      <c r="B180" s="89"/>
      <c r="C180" s="2"/>
      <c r="D180" s="89"/>
      <c r="E180" s="89"/>
      <c r="F180" s="89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R180" s="19"/>
      <c r="S180" s="19"/>
      <c r="T180" s="19"/>
      <c r="U180" s="19"/>
    </row>
    <row r="181" spans="1:21" s="37" customFormat="1">
      <c r="A181" s="4"/>
      <c r="B181" s="89"/>
      <c r="C181" s="2"/>
      <c r="D181" s="89"/>
      <c r="E181" s="89"/>
      <c r="F181" s="89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R181" s="19"/>
      <c r="S181" s="19"/>
      <c r="T181" s="19"/>
      <c r="U181" s="19"/>
    </row>
    <row r="182" spans="1:21" s="37" customFormat="1">
      <c r="A182" s="4"/>
      <c r="B182" s="89"/>
      <c r="C182" s="2"/>
      <c r="D182" s="89"/>
      <c r="E182" s="89"/>
      <c r="F182" s="89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R182" s="19"/>
      <c r="S182" s="19"/>
      <c r="T182" s="19"/>
      <c r="U182" s="19"/>
    </row>
    <row r="183" spans="1:21" s="37" customFormat="1">
      <c r="A183" s="4"/>
      <c r="B183" s="89"/>
      <c r="C183" s="2"/>
      <c r="D183" s="89"/>
      <c r="E183" s="89"/>
      <c r="F183" s="89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R183" s="19"/>
      <c r="S183" s="19"/>
      <c r="T183" s="19"/>
      <c r="U183" s="19"/>
    </row>
    <row r="184" spans="1:21" s="37" customFormat="1">
      <c r="A184" s="4"/>
      <c r="B184" s="89"/>
      <c r="C184" s="2"/>
      <c r="D184" s="89"/>
      <c r="E184" s="89"/>
      <c r="F184" s="89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R184" s="19"/>
      <c r="S184" s="19"/>
      <c r="T184" s="19"/>
      <c r="U184" s="19"/>
    </row>
    <row r="185" spans="1:21" s="37" customFormat="1">
      <c r="A185" s="4"/>
      <c r="B185" s="89"/>
      <c r="C185" s="2"/>
      <c r="D185" s="89"/>
      <c r="E185" s="89"/>
      <c r="F185" s="89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R185" s="19"/>
      <c r="S185" s="19"/>
      <c r="T185" s="19"/>
      <c r="U185" s="19"/>
    </row>
    <row r="186" spans="1:21" s="37" customFormat="1">
      <c r="A186" s="4"/>
      <c r="B186" s="89"/>
      <c r="C186" s="2"/>
      <c r="D186" s="89"/>
      <c r="E186" s="89"/>
      <c r="F186" s="89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R186" s="19"/>
      <c r="S186" s="19"/>
      <c r="T186" s="19"/>
      <c r="U186" s="19"/>
    </row>
    <row r="187" spans="1:21" s="37" customFormat="1">
      <c r="A187" s="4"/>
      <c r="B187" s="89"/>
      <c r="C187" s="2"/>
      <c r="D187" s="89"/>
      <c r="E187" s="89"/>
      <c r="F187" s="89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R187" s="19"/>
      <c r="S187" s="19"/>
      <c r="T187" s="19"/>
      <c r="U187" s="19"/>
    </row>
    <row r="188" spans="1:21" s="37" customFormat="1">
      <c r="A188" s="4"/>
      <c r="B188" s="89"/>
      <c r="C188" s="2"/>
      <c r="D188" s="89"/>
      <c r="E188" s="89"/>
      <c r="F188" s="89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R188" s="19"/>
      <c r="S188" s="19"/>
      <c r="T188" s="19"/>
      <c r="U188" s="19"/>
    </row>
    <row r="189" spans="1:21" s="37" customFormat="1">
      <c r="A189" s="4"/>
      <c r="B189" s="89"/>
      <c r="C189" s="2"/>
      <c r="D189" s="89"/>
      <c r="E189" s="89"/>
      <c r="F189" s="89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R189" s="19"/>
      <c r="S189" s="19"/>
      <c r="T189" s="19"/>
      <c r="U189" s="19"/>
    </row>
    <row r="190" spans="1:21" s="37" customFormat="1">
      <c r="A190" s="4"/>
      <c r="B190" s="89"/>
      <c r="C190" s="2"/>
      <c r="D190" s="89"/>
      <c r="E190" s="89"/>
      <c r="F190" s="89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R190" s="19"/>
      <c r="S190" s="19"/>
      <c r="T190" s="19"/>
      <c r="U190" s="19"/>
    </row>
    <row r="191" spans="1:21" s="37" customFormat="1">
      <c r="A191" s="4"/>
      <c r="B191" s="89"/>
      <c r="C191" s="2"/>
      <c r="D191" s="89"/>
      <c r="E191" s="89"/>
      <c r="F191" s="89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R191" s="19"/>
      <c r="S191" s="19"/>
      <c r="T191" s="19"/>
      <c r="U191" s="19"/>
    </row>
    <row r="192" spans="1:21" s="37" customFormat="1">
      <c r="A192" s="4"/>
      <c r="B192" s="89"/>
      <c r="C192" s="2"/>
      <c r="D192" s="89"/>
      <c r="E192" s="89"/>
      <c r="F192" s="89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R192" s="19"/>
      <c r="S192" s="19"/>
      <c r="T192" s="19"/>
      <c r="U192" s="19"/>
    </row>
    <row r="193" spans="1:21" s="37" customFormat="1">
      <c r="A193" s="4"/>
      <c r="B193" s="89"/>
      <c r="C193" s="2"/>
      <c r="D193" s="89"/>
      <c r="E193" s="89"/>
      <c r="F193" s="89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R193" s="19"/>
      <c r="S193" s="19"/>
      <c r="T193" s="19"/>
      <c r="U193" s="19"/>
    </row>
    <row r="194" spans="1:21" s="37" customFormat="1">
      <c r="A194" s="4"/>
      <c r="B194" s="89"/>
      <c r="C194" s="2"/>
      <c r="D194" s="89"/>
      <c r="E194" s="89"/>
      <c r="F194" s="89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R194" s="19"/>
      <c r="S194" s="19"/>
      <c r="T194" s="19"/>
      <c r="U194" s="19"/>
    </row>
    <row r="195" spans="1:21" s="37" customFormat="1">
      <c r="A195" s="4"/>
      <c r="B195" s="89"/>
      <c r="C195" s="2"/>
      <c r="D195" s="89"/>
      <c r="E195" s="89"/>
      <c r="F195" s="89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R195" s="19"/>
      <c r="S195" s="19"/>
      <c r="T195" s="19"/>
      <c r="U195" s="19"/>
    </row>
    <row r="196" spans="1:21" s="37" customFormat="1">
      <c r="A196" s="4"/>
      <c r="B196" s="89"/>
      <c r="C196" s="2"/>
      <c r="D196" s="89"/>
      <c r="E196" s="89"/>
      <c r="F196" s="89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R196" s="19"/>
      <c r="S196" s="19"/>
      <c r="T196" s="19"/>
      <c r="U196" s="19"/>
    </row>
    <row r="197" spans="1:21" s="37" customFormat="1">
      <c r="A197" s="4"/>
      <c r="B197" s="89"/>
      <c r="C197" s="2"/>
      <c r="D197" s="89"/>
      <c r="E197" s="89"/>
      <c r="F197" s="89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R197" s="19"/>
      <c r="S197" s="19"/>
      <c r="T197" s="19"/>
      <c r="U197" s="19"/>
    </row>
    <row r="198" spans="1:21" s="37" customFormat="1">
      <c r="A198" s="4"/>
      <c r="B198" s="89"/>
      <c r="C198" s="2"/>
      <c r="D198" s="89"/>
      <c r="E198" s="89"/>
      <c r="F198" s="89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R198" s="19"/>
      <c r="S198" s="19"/>
      <c r="T198" s="19"/>
      <c r="U198" s="19"/>
    </row>
    <row r="199" spans="1:21" s="37" customFormat="1">
      <c r="A199" s="4"/>
      <c r="B199" s="89"/>
      <c r="C199" s="2"/>
      <c r="D199" s="89"/>
      <c r="E199" s="89"/>
      <c r="F199" s="89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R199" s="19"/>
      <c r="S199" s="19"/>
      <c r="T199" s="19"/>
      <c r="U199" s="19"/>
    </row>
    <row r="200" spans="1:21" s="37" customFormat="1">
      <c r="A200" s="4"/>
      <c r="B200" s="89"/>
      <c r="C200" s="2"/>
      <c r="D200" s="89"/>
      <c r="E200" s="89"/>
      <c r="F200" s="89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R200" s="19"/>
      <c r="S200" s="19"/>
      <c r="T200" s="19"/>
      <c r="U200" s="19"/>
    </row>
    <row r="201" spans="1:21" s="37" customFormat="1">
      <c r="A201" s="4"/>
      <c r="B201" s="89"/>
      <c r="C201" s="2"/>
      <c r="D201" s="89"/>
      <c r="E201" s="89"/>
      <c r="F201" s="89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R201" s="19"/>
      <c r="S201" s="19"/>
      <c r="T201" s="19"/>
      <c r="U201" s="19"/>
    </row>
    <row r="202" spans="1:21" s="37" customFormat="1">
      <c r="A202" s="4"/>
      <c r="B202" s="89"/>
      <c r="C202" s="2"/>
      <c r="D202" s="89"/>
      <c r="E202" s="89"/>
      <c r="F202" s="89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R202" s="19"/>
      <c r="S202" s="19"/>
      <c r="T202" s="19"/>
      <c r="U202" s="19"/>
    </row>
    <row r="203" spans="1:21" s="37" customFormat="1">
      <c r="A203" s="4"/>
      <c r="B203" s="89"/>
      <c r="C203" s="2"/>
      <c r="D203" s="89"/>
      <c r="E203" s="89"/>
      <c r="F203" s="89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R203" s="19"/>
      <c r="S203" s="19"/>
      <c r="T203" s="19"/>
      <c r="U203" s="19"/>
    </row>
    <row r="204" spans="1:21" s="37" customFormat="1">
      <c r="A204" s="4"/>
      <c r="B204" s="89"/>
      <c r="C204" s="2"/>
      <c r="D204" s="89"/>
      <c r="E204" s="89"/>
      <c r="F204" s="89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R204" s="19"/>
      <c r="S204" s="19"/>
      <c r="T204" s="19"/>
      <c r="U204" s="19"/>
    </row>
    <row r="205" spans="1:21" s="37" customFormat="1">
      <c r="A205" s="4"/>
      <c r="B205" s="89"/>
      <c r="C205" s="2"/>
      <c r="D205" s="89"/>
      <c r="E205" s="89"/>
      <c r="F205" s="89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R205" s="19"/>
      <c r="S205" s="19"/>
      <c r="T205" s="19"/>
      <c r="U205" s="19"/>
    </row>
    <row r="206" spans="1:21" s="37" customFormat="1">
      <c r="A206" s="4"/>
      <c r="B206" s="89"/>
      <c r="C206" s="2"/>
      <c r="D206" s="89"/>
      <c r="E206" s="89"/>
      <c r="F206" s="89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R206" s="19"/>
      <c r="S206" s="19"/>
      <c r="T206" s="19"/>
      <c r="U206" s="19"/>
    </row>
    <row r="207" spans="1:21" s="37" customFormat="1">
      <c r="A207" s="4"/>
      <c r="B207" s="89"/>
      <c r="C207" s="2"/>
      <c r="D207" s="89"/>
      <c r="E207" s="89"/>
      <c r="F207" s="89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R207" s="19"/>
      <c r="S207" s="19"/>
      <c r="T207" s="19"/>
      <c r="U207" s="19"/>
    </row>
    <row r="208" spans="1:21" s="37" customFormat="1">
      <c r="A208" s="4"/>
      <c r="B208" s="89"/>
      <c r="C208" s="2"/>
      <c r="D208" s="89"/>
      <c r="E208" s="89"/>
      <c r="F208" s="89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R208" s="19"/>
      <c r="S208" s="19"/>
      <c r="T208" s="19"/>
      <c r="U208" s="19"/>
    </row>
    <row r="209" spans="1:21" s="37" customFormat="1">
      <c r="A209" s="4"/>
      <c r="B209" s="89"/>
      <c r="C209" s="2"/>
      <c r="D209" s="89"/>
      <c r="E209" s="89"/>
      <c r="F209" s="89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R209" s="19"/>
      <c r="S209" s="19"/>
      <c r="T209" s="19"/>
      <c r="U209" s="19"/>
    </row>
    <row r="210" spans="1:21" s="37" customFormat="1">
      <c r="A210" s="4"/>
      <c r="B210" s="89"/>
      <c r="C210" s="2"/>
      <c r="D210" s="89"/>
      <c r="E210" s="89"/>
      <c r="F210" s="89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R210" s="19"/>
      <c r="S210" s="19"/>
      <c r="T210" s="19"/>
      <c r="U210" s="19"/>
    </row>
    <row r="211" spans="1:21" s="37" customFormat="1">
      <c r="A211" s="4"/>
      <c r="B211" s="89"/>
      <c r="C211" s="2"/>
      <c r="D211" s="89"/>
      <c r="E211" s="89"/>
      <c r="F211" s="89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R211" s="19"/>
      <c r="S211" s="19"/>
      <c r="T211" s="19"/>
      <c r="U211" s="19"/>
    </row>
    <row r="212" spans="1:21" s="37" customFormat="1">
      <c r="A212" s="4"/>
      <c r="B212" s="89"/>
      <c r="C212" s="2"/>
      <c r="D212" s="89"/>
      <c r="E212" s="89"/>
      <c r="F212" s="89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R212" s="19"/>
      <c r="S212" s="19"/>
      <c r="T212" s="19"/>
      <c r="U212" s="19"/>
    </row>
    <row r="213" spans="1:21" s="37" customFormat="1">
      <c r="A213" s="4"/>
      <c r="B213" s="89"/>
      <c r="C213" s="2"/>
      <c r="D213" s="89"/>
      <c r="E213" s="89"/>
      <c r="F213" s="89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R213" s="19"/>
      <c r="S213" s="19"/>
      <c r="T213" s="19"/>
      <c r="U213" s="19"/>
    </row>
    <row r="214" spans="1:21" s="37" customFormat="1">
      <c r="A214" s="4"/>
      <c r="B214" s="89"/>
      <c r="C214" s="2"/>
      <c r="D214" s="89"/>
      <c r="E214" s="89"/>
      <c r="F214" s="89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R214" s="19"/>
      <c r="S214" s="19"/>
      <c r="T214" s="19"/>
      <c r="U214" s="19"/>
    </row>
    <row r="215" spans="1:21" s="37" customFormat="1">
      <c r="A215" s="4"/>
      <c r="B215" s="89"/>
      <c r="C215" s="2"/>
      <c r="D215" s="89"/>
      <c r="E215" s="89"/>
      <c r="F215" s="89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R215" s="19"/>
      <c r="S215" s="19"/>
      <c r="T215" s="19"/>
      <c r="U215" s="19"/>
    </row>
    <row r="216" spans="1:21" s="37" customFormat="1">
      <c r="A216" s="4"/>
      <c r="B216" s="89"/>
      <c r="C216" s="2"/>
      <c r="D216" s="89"/>
      <c r="E216" s="89"/>
      <c r="F216" s="89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R216" s="19"/>
      <c r="S216" s="19"/>
      <c r="T216" s="19"/>
      <c r="U216" s="19"/>
    </row>
    <row r="217" spans="1:21" s="37" customFormat="1">
      <c r="A217" s="4"/>
      <c r="B217" s="89"/>
      <c r="C217" s="2"/>
      <c r="D217" s="89"/>
      <c r="E217" s="89"/>
      <c r="F217" s="89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R217" s="19"/>
      <c r="S217" s="19"/>
      <c r="T217" s="19"/>
      <c r="U217" s="19"/>
    </row>
    <row r="218" spans="1:21" s="37" customFormat="1">
      <c r="A218" s="4"/>
      <c r="B218" s="89"/>
      <c r="C218" s="2"/>
      <c r="D218" s="89"/>
      <c r="E218" s="89"/>
      <c r="F218" s="89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R218" s="19"/>
      <c r="S218" s="19"/>
      <c r="T218" s="19"/>
      <c r="U218" s="19"/>
    </row>
    <row r="219" spans="1:21" s="37" customFormat="1">
      <c r="A219" s="4"/>
      <c r="B219" s="89"/>
      <c r="C219" s="2"/>
      <c r="D219" s="89"/>
      <c r="E219" s="89"/>
      <c r="F219" s="89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R219" s="19"/>
      <c r="S219" s="19"/>
      <c r="T219" s="19"/>
      <c r="U219" s="19"/>
    </row>
    <row r="220" spans="1:21" s="37" customFormat="1">
      <c r="A220" s="4"/>
      <c r="B220" s="89"/>
      <c r="C220" s="2"/>
      <c r="D220" s="89"/>
      <c r="E220" s="89"/>
      <c r="F220" s="89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R220" s="19"/>
      <c r="S220" s="19"/>
      <c r="T220" s="19"/>
      <c r="U220" s="19"/>
    </row>
    <row r="221" spans="1:21" s="37" customFormat="1">
      <c r="A221" s="4"/>
      <c r="B221" s="89"/>
      <c r="C221" s="2"/>
      <c r="D221" s="89"/>
      <c r="E221" s="89"/>
      <c r="F221" s="89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R221" s="19"/>
      <c r="S221" s="19"/>
      <c r="T221" s="19"/>
      <c r="U221" s="19"/>
    </row>
    <row r="222" spans="1:21" s="37" customFormat="1">
      <c r="A222" s="4"/>
      <c r="B222" s="89"/>
      <c r="C222" s="2"/>
      <c r="D222" s="89"/>
      <c r="E222" s="89"/>
      <c r="F222" s="89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R222" s="19"/>
      <c r="S222" s="19"/>
      <c r="T222" s="19"/>
      <c r="U222" s="19"/>
    </row>
    <row r="223" spans="1:21" s="37" customFormat="1">
      <c r="A223" s="4"/>
      <c r="B223" s="89"/>
      <c r="C223" s="2"/>
      <c r="D223" s="89"/>
      <c r="E223" s="89"/>
      <c r="F223" s="89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R223" s="19"/>
      <c r="S223" s="19"/>
      <c r="T223" s="19"/>
      <c r="U223" s="19"/>
    </row>
    <row r="224" spans="1:21" s="37" customFormat="1">
      <c r="A224" s="4"/>
      <c r="B224" s="89"/>
      <c r="C224" s="2"/>
      <c r="D224" s="89"/>
      <c r="E224" s="89"/>
      <c r="F224" s="89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R224" s="19"/>
      <c r="S224" s="19"/>
      <c r="T224" s="19"/>
      <c r="U224" s="19"/>
    </row>
    <row r="225" spans="1:21" s="37" customFormat="1">
      <c r="A225" s="4"/>
      <c r="B225" s="89"/>
      <c r="C225" s="2"/>
      <c r="D225" s="89"/>
      <c r="E225" s="89"/>
      <c r="F225" s="89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R225" s="19"/>
      <c r="S225" s="19"/>
      <c r="T225" s="19"/>
      <c r="U225" s="19"/>
    </row>
    <row r="226" spans="1:21" s="37" customFormat="1">
      <c r="A226" s="4"/>
      <c r="B226" s="89"/>
      <c r="C226" s="2"/>
      <c r="D226" s="89"/>
      <c r="E226" s="89"/>
      <c r="F226" s="89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R226" s="19"/>
      <c r="S226" s="19"/>
      <c r="T226" s="19"/>
      <c r="U226" s="19"/>
    </row>
    <row r="227" spans="1:21" s="37" customFormat="1">
      <c r="A227" s="4"/>
      <c r="B227" s="89"/>
      <c r="C227" s="2"/>
      <c r="D227" s="89"/>
      <c r="E227" s="89"/>
      <c r="F227" s="89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R227" s="19"/>
      <c r="S227" s="19"/>
      <c r="T227" s="19"/>
      <c r="U227" s="19"/>
    </row>
    <row r="228" spans="1:21" s="37" customFormat="1">
      <c r="A228" s="4"/>
      <c r="B228" s="89"/>
      <c r="C228" s="2"/>
      <c r="D228" s="89"/>
      <c r="E228" s="89"/>
      <c r="F228" s="89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R228" s="19"/>
      <c r="S228" s="19"/>
      <c r="T228" s="19"/>
      <c r="U228" s="19"/>
    </row>
    <row r="229" spans="1:21" s="37" customFormat="1">
      <c r="A229" s="4"/>
      <c r="B229" s="89"/>
      <c r="C229" s="2"/>
      <c r="D229" s="89"/>
      <c r="E229" s="89"/>
      <c r="F229" s="89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R229" s="19"/>
      <c r="S229" s="19"/>
      <c r="T229" s="19"/>
      <c r="U229" s="19"/>
    </row>
    <row r="230" spans="1:21" s="37" customFormat="1">
      <c r="A230" s="4"/>
      <c r="B230" s="89"/>
      <c r="C230" s="2"/>
      <c r="D230" s="89"/>
      <c r="E230" s="89"/>
      <c r="F230" s="89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R230" s="19"/>
      <c r="S230" s="19"/>
      <c r="T230" s="19"/>
      <c r="U230" s="19"/>
    </row>
    <row r="231" spans="1:21" s="37" customFormat="1">
      <c r="A231" s="4"/>
      <c r="B231" s="89"/>
      <c r="C231" s="2"/>
      <c r="D231" s="89"/>
      <c r="E231" s="89"/>
      <c r="F231" s="89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R231" s="19"/>
      <c r="S231" s="19"/>
      <c r="T231" s="19"/>
      <c r="U231" s="19"/>
    </row>
    <row r="232" spans="1:21" s="37" customFormat="1">
      <c r="A232" s="4"/>
      <c r="B232" s="89"/>
      <c r="C232" s="2"/>
      <c r="D232" s="89"/>
      <c r="E232" s="89"/>
      <c r="F232" s="89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R232" s="19"/>
      <c r="S232" s="19"/>
      <c r="T232" s="19"/>
      <c r="U232" s="19"/>
    </row>
    <row r="233" spans="1:21" s="37" customFormat="1">
      <c r="A233" s="4"/>
      <c r="B233" s="89"/>
      <c r="C233" s="2"/>
      <c r="D233" s="89"/>
      <c r="E233" s="89"/>
      <c r="F233" s="89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R233" s="19"/>
      <c r="S233" s="19"/>
      <c r="T233" s="19"/>
      <c r="U233" s="19"/>
    </row>
    <row r="234" spans="1:21" s="37" customFormat="1">
      <c r="A234" s="4"/>
      <c r="B234" s="89"/>
      <c r="C234" s="2"/>
      <c r="D234" s="89"/>
      <c r="E234" s="89"/>
      <c r="F234" s="89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R234" s="19"/>
      <c r="S234" s="19"/>
      <c r="T234" s="19"/>
      <c r="U234" s="19"/>
    </row>
    <row r="235" spans="1:21" s="37" customFormat="1">
      <c r="A235" s="4"/>
      <c r="B235" s="89"/>
      <c r="C235" s="2"/>
      <c r="D235" s="89"/>
      <c r="E235" s="89"/>
      <c r="F235" s="89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R235" s="19"/>
      <c r="S235" s="19"/>
      <c r="T235" s="19"/>
      <c r="U235" s="19"/>
    </row>
    <row r="236" spans="1:21" s="37" customFormat="1">
      <c r="A236" s="4"/>
      <c r="B236" s="89"/>
      <c r="C236" s="2"/>
      <c r="D236" s="89"/>
      <c r="E236" s="89"/>
      <c r="F236" s="89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R236" s="19"/>
      <c r="S236" s="19"/>
      <c r="T236" s="19"/>
      <c r="U236" s="19"/>
    </row>
    <row r="237" spans="1:21" s="37" customFormat="1">
      <c r="A237" s="4"/>
      <c r="B237" s="89"/>
      <c r="C237" s="2"/>
      <c r="D237" s="89"/>
      <c r="E237" s="89"/>
      <c r="F237" s="89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R237" s="19"/>
      <c r="S237" s="19"/>
      <c r="T237" s="19"/>
      <c r="U237" s="19"/>
    </row>
    <row r="238" spans="1:21" s="37" customFormat="1">
      <c r="A238" s="4"/>
      <c r="B238" s="89"/>
      <c r="C238" s="2"/>
      <c r="D238" s="89"/>
      <c r="E238" s="89"/>
      <c r="F238" s="89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R238" s="19"/>
      <c r="S238" s="19"/>
      <c r="T238" s="19"/>
      <c r="U238" s="19"/>
    </row>
    <row r="239" spans="1:21" s="37" customFormat="1">
      <c r="A239" s="4"/>
      <c r="B239" s="89"/>
      <c r="C239" s="2"/>
      <c r="D239" s="89"/>
      <c r="E239" s="89"/>
      <c r="F239" s="89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R239" s="19"/>
      <c r="S239" s="19"/>
      <c r="T239" s="19"/>
      <c r="U239" s="19"/>
    </row>
    <row r="240" spans="1:21" s="37" customFormat="1">
      <c r="A240" s="4"/>
      <c r="B240" s="89"/>
      <c r="C240" s="2"/>
      <c r="D240" s="89"/>
      <c r="E240" s="89"/>
      <c r="F240" s="89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R240" s="19"/>
      <c r="S240" s="19"/>
      <c r="T240" s="19"/>
      <c r="U240" s="19"/>
    </row>
    <row r="241" spans="1:21" s="37" customFormat="1">
      <c r="A241" s="4"/>
      <c r="B241" s="89"/>
      <c r="C241" s="2"/>
      <c r="D241" s="89"/>
      <c r="E241" s="89"/>
      <c r="F241" s="89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R241" s="19"/>
      <c r="S241" s="19"/>
      <c r="T241" s="19"/>
      <c r="U241" s="19"/>
    </row>
    <row r="242" spans="1:21" s="37" customFormat="1">
      <c r="A242" s="4"/>
      <c r="B242" s="89"/>
      <c r="C242" s="2"/>
      <c r="D242" s="89"/>
      <c r="E242" s="89"/>
      <c r="F242" s="89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R242" s="19"/>
      <c r="S242" s="19"/>
      <c r="T242" s="19"/>
      <c r="U242" s="19"/>
    </row>
    <row r="243" spans="1:21" s="37" customFormat="1">
      <c r="A243" s="4"/>
      <c r="B243" s="89"/>
      <c r="C243" s="2"/>
      <c r="D243" s="89"/>
      <c r="E243" s="89"/>
      <c r="F243" s="89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R243" s="19"/>
      <c r="S243" s="19"/>
      <c r="T243" s="19"/>
      <c r="U243" s="19"/>
    </row>
    <row r="244" spans="1:21" s="37" customFormat="1">
      <c r="A244" s="4"/>
      <c r="B244" s="89"/>
      <c r="C244" s="2"/>
      <c r="D244" s="89"/>
      <c r="E244" s="89"/>
      <c r="F244" s="89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R244" s="19"/>
      <c r="S244" s="19"/>
      <c r="T244" s="19"/>
      <c r="U244" s="19"/>
    </row>
    <row r="245" spans="1:21" s="37" customFormat="1">
      <c r="A245" s="4"/>
      <c r="B245" s="89"/>
      <c r="C245" s="2"/>
      <c r="D245" s="89"/>
      <c r="E245" s="89"/>
      <c r="F245" s="89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R245" s="19"/>
      <c r="S245" s="19"/>
      <c r="T245" s="19"/>
      <c r="U245" s="19"/>
    </row>
    <row r="246" spans="1:21" s="37" customFormat="1">
      <c r="A246" s="4"/>
      <c r="B246" s="89"/>
      <c r="C246" s="2"/>
      <c r="D246" s="89"/>
      <c r="E246" s="89"/>
      <c r="F246" s="89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R246" s="19"/>
      <c r="S246" s="19"/>
      <c r="T246" s="19"/>
      <c r="U246" s="19"/>
    </row>
    <row r="247" spans="1:21" s="37" customFormat="1">
      <c r="A247" s="4"/>
      <c r="B247" s="89"/>
      <c r="C247" s="2"/>
      <c r="D247" s="89"/>
      <c r="E247" s="89"/>
      <c r="F247" s="89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R247" s="19"/>
      <c r="S247" s="19"/>
      <c r="T247" s="19"/>
      <c r="U247" s="19"/>
    </row>
    <row r="248" spans="1:21" s="37" customFormat="1">
      <c r="A248" s="4"/>
      <c r="B248" s="89"/>
      <c r="C248" s="2"/>
      <c r="D248" s="89"/>
      <c r="E248" s="89"/>
      <c r="F248" s="89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R248" s="19"/>
      <c r="S248" s="19"/>
      <c r="T248" s="19"/>
      <c r="U248" s="19"/>
    </row>
    <row r="249" spans="1:21" s="37" customFormat="1">
      <c r="A249" s="4"/>
      <c r="B249" s="89"/>
      <c r="C249" s="2"/>
      <c r="D249" s="89"/>
      <c r="E249" s="89"/>
      <c r="F249" s="89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R249" s="19"/>
      <c r="S249" s="19"/>
      <c r="T249" s="19"/>
      <c r="U249" s="19"/>
    </row>
    <row r="250" spans="1:21" s="37" customFormat="1">
      <c r="A250" s="4"/>
      <c r="B250" s="89"/>
      <c r="C250" s="2"/>
      <c r="D250" s="89"/>
      <c r="E250" s="89"/>
      <c r="F250" s="89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R250" s="19"/>
      <c r="S250" s="19"/>
      <c r="T250" s="19"/>
      <c r="U250" s="19"/>
    </row>
    <row r="251" spans="1:21" s="37" customFormat="1">
      <c r="A251" s="4"/>
      <c r="B251" s="89"/>
      <c r="C251" s="2"/>
      <c r="D251" s="89"/>
      <c r="E251" s="89"/>
      <c r="F251" s="89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R251" s="19"/>
      <c r="S251" s="19"/>
      <c r="T251" s="19"/>
      <c r="U251" s="19"/>
    </row>
    <row r="252" spans="1:21" s="37" customFormat="1">
      <c r="A252" s="4"/>
      <c r="B252" s="89"/>
      <c r="C252" s="2"/>
      <c r="D252" s="89"/>
      <c r="E252" s="89"/>
      <c r="F252" s="89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R252" s="19"/>
      <c r="S252" s="19"/>
      <c r="T252" s="19"/>
      <c r="U252" s="19"/>
    </row>
    <row r="253" spans="1:21" s="37" customFormat="1">
      <c r="A253" s="4"/>
      <c r="B253" s="89"/>
      <c r="C253" s="2"/>
      <c r="D253" s="89"/>
      <c r="E253" s="89"/>
      <c r="F253" s="89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R253" s="19"/>
      <c r="S253" s="19"/>
      <c r="T253" s="19"/>
      <c r="U253" s="19"/>
    </row>
    <row r="254" spans="1:21" s="37" customFormat="1">
      <c r="A254" s="4"/>
      <c r="B254" s="89"/>
      <c r="C254" s="2"/>
      <c r="D254" s="89"/>
      <c r="E254" s="89"/>
      <c r="F254" s="89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R254" s="19"/>
      <c r="S254" s="19"/>
      <c r="T254" s="19"/>
      <c r="U254" s="19"/>
    </row>
    <row r="255" spans="1:21" s="37" customFormat="1">
      <c r="A255" s="4"/>
      <c r="B255" s="89"/>
      <c r="C255" s="2"/>
      <c r="D255" s="89"/>
      <c r="E255" s="89"/>
      <c r="F255" s="89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R255" s="19"/>
      <c r="S255" s="19"/>
      <c r="T255" s="19"/>
      <c r="U255" s="19"/>
    </row>
    <row r="256" spans="1:21" s="37" customFormat="1">
      <c r="A256" s="4"/>
      <c r="B256" s="89"/>
      <c r="C256" s="2"/>
      <c r="D256" s="89"/>
      <c r="E256" s="89"/>
      <c r="F256" s="89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R256" s="19"/>
      <c r="S256" s="19"/>
      <c r="T256" s="19"/>
      <c r="U256" s="19"/>
    </row>
    <row r="257" spans="1:21" s="37" customFormat="1">
      <c r="A257" s="4"/>
      <c r="B257" s="89"/>
      <c r="C257" s="2"/>
      <c r="D257" s="89"/>
      <c r="E257" s="89"/>
      <c r="F257" s="89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R257" s="19"/>
      <c r="S257" s="19"/>
      <c r="T257" s="19"/>
      <c r="U257" s="19"/>
    </row>
    <row r="258" spans="1:21" s="37" customFormat="1">
      <c r="A258" s="4"/>
      <c r="B258" s="89"/>
      <c r="C258" s="2"/>
      <c r="D258" s="89"/>
      <c r="E258" s="89"/>
      <c r="F258" s="89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R258" s="19"/>
      <c r="S258" s="19"/>
      <c r="T258" s="19"/>
      <c r="U258" s="19"/>
    </row>
    <row r="259" spans="1:21" s="37" customFormat="1">
      <c r="A259" s="4"/>
      <c r="B259" s="89"/>
      <c r="C259" s="2"/>
      <c r="D259" s="89"/>
      <c r="E259" s="89"/>
      <c r="F259" s="89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R259" s="19"/>
      <c r="S259" s="19"/>
      <c r="T259" s="19"/>
      <c r="U259" s="19"/>
    </row>
    <row r="260" spans="1:21" s="37" customFormat="1">
      <c r="A260" s="4"/>
      <c r="B260" s="89"/>
      <c r="C260" s="2"/>
      <c r="D260" s="89"/>
      <c r="E260" s="89"/>
      <c r="F260" s="89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R260" s="19"/>
      <c r="S260" s="19"/>
      <c r="T260" s="19"/>
      <c r="U260" s="19"/>
    </row>
    <row r="261" spans="1:21" s="37" customFormat="1">
      <c r="A261" s="4"/>
      <c r="B261" s="89"/>
      <c r="C261" s="2"/>
      <c r="D261" s="89"/>
      <c r="E261" s="89"/>
      <c r="F261" s="89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R261" s="19"/>
      <c r="S261" s="19"/>
      <c r="T261" s="19"/>
      <c r="U261" s="19"/>
    </row>
    <row r="262" spans="1:21" s="37" customFormat="1">
      <c r="A262" s="4"/>
      <c r="B262" s="89"/>
      <c r="C262" s="2"/>
      <c r="D262" s="89"/>
      <c r="E262" s="89"/>
      <c r="F262" s="89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R262" s="19"/>
      <c r="S262" s="19"/>
      <c r="T262" s="19"/>
      <c r="U262" s="19"/>
    </row>
    <row r="263" spans="1:21" s="37" customFormat="1">
      <c r="A263" s="4"/>
      <c r="B263" s="89"/>
      <c r="C263" s="2"/>
      <c r="D263" s="89"/>
      <c r="E263" s="89"/>
      <c r="F263" s="89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R263" s="19"/>
      <c r="S263" s="19"/>
      <c r="T263" s="19"/>
      <c r="U263" s="19"/>
    </row>
    <row r="264" spans="1:21" s="37" customFormat="1">
      <c r="A264" s="4"/>
      <c r="B264" s="89"/>
      <c r="C264" s="2"/>
      <c r="D264" s="89"/>
      <c r="E264" s="89"/>
      <c r="F264" s="89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R264" s="19"/>
      <c r="S264" s="19"/>
      <c r="T264" s="19"/>
      <c r="U264" s="19"/>
    </row>
    <row r="265" spans="1:21" s="37" customFormat="1">
      <c r="A265" s="4"/>
      <c r="B265" s="89"/>
      <c r="C265" s="2"/>
      <c r="D265" s="89"/>
      <c r="E265" s="89"/>
      <c r="F265" s="89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R265" s="19"/>
      <c r="S265" s="19"/>
      <c r="T265" s="19"/>
      <c r="U265" s="19"/>
    </row>
    <row r="266" spans="1:21" s="37" customFormat="1">
      <c r="A266" s="4"/>
      <c r="B266" s="89"/>
      <c r="C266" s="2"/>
      <c r="D266" s="89"/>
      <c r="E266" s="89"/>
      <c r="F266" s="89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R266" s="19"/>
      <c r="S266" s="19"/>
      <c r="T266" s="19"/>
      <c r="U266" s="19"/>
    </row>
    <row r="267" spans="1:21" s="37" customFormat="1">
      <c r="A267" s="4"/>
      <c r="B267" s="89"/>
      <c r="C267" s="2"/>
      <c r="D267" s="89"/>
      <c r="E267" s="89"/>
      <c r="F267" s="89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R267" s="19"/>
      <c r="S267" s="19"/>
      <c r="T267" s="19"/>
      <c r="U267" s="19"/>
    </row>
    <row r="268" spans="1:21" s="37" customFormat="1">
      <c r="A268" s="4"/>
      <c r="B268" s="89"/>
      <c r="C268" s="2"/>
      <c r="D268" s="89"/>
      <c r="E268" s="89"/>
      <c r="F268" s="89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R268" s="19"/>
      <c r="S268" s="19"/>
      <c r="T268" s="19"/>
      <c r="U268" s="19"/>
    </row>
    <row r="269" spans="1:21" s="37" customFormat="1">
      <c r="A269" s="4"/>
      <c r="B269" s="89"/>
      <c r="C269" s="2"/>
      <c r="D269" s="89"/>
      <c r="E269" s="89"/>
      <c r="F269" s="89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R269" s="19"/>
      <c r="S269" s="19"/>
      <c r="T269" s="19"/>
      <c r="U269" s="19"/>
    </row>
    <row r="270" spans="1:21" s="37" customFormat="1">
      <c r="A270" s="4"/>
      <c r="B270" s="89"/>
      <c r="C270" s="2"/>
      <c r="D270" s="89"/>
      <c r="E270" s="89"/>
      <c r="F270" s="89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R270" s="19"/>
      <c r="S270" s="19"/>
      <c r="T270" s="19"/>
      <c r="U270" s="19"/>
    </row>
    <row r="271" spans="1:21" s="37" customFormat="1">
      <c r="A271" s="4"/>
      <c r="B271" s="89"/>
      <c r="C271" s="2"/>
      <c r="D271" s="89"/>
      <c r="E271" s="89"/>
      <c r="F271" s="89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R271" s="19"/>
      <c r="S271" s="19"/>
      <c r="T271" s="19"/>
      <c r="U271" s="19"/>
    </row>
    <row r="272" spans="1:21" s="37" customFormat="1">
      <c r="A272" s="4"/>
      <c r="B272" s="89"/>
      <c r="C272" s="2"/>
      <c r="D272" s="89"/>
      <c r="E272" s="89"/>
      <c r="F272" s="89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R272" s="19"/>
      <c r="S272" s="19"/>
      <c r="T272" s="19"/>
      <c r="U272" s="19"/>
    </row>
    <row r="273" spans="1:21" s="37" customFormat="1">
      <c r="A273" s="4"/>
      <c r="B273" s="89"/>
      <c r="C273" s="2"/>
      <c r="D273" s="89"/>
      <c r="E273" s="89"/>
      <c r="F273" s="89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R273" s="19"/>
      <c r="S273" s="19"/>
      <c r="T273" s="19"/>
      <c r="U273" s="19"/>
    </row>
    <row r="274" spans="1:21" s="37" customFormat="1">
      <c r="A274" s="4"/>
      <c r="B274" s="89"/>
      <c r="C274" s="2"/>
      <c r="D274" s="89"/>
      <c r="E274" s="89"/>
      <c r="F274" s="89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R274" s="19"/>
      <c r="S274" s="19"/>
      <c r="T274" s="19"/>
      <c r="U274" s="19"/>
    </row>
    <row r="275" spans="1:21" s="37" customFormat="1">
      <c r="A275" s="4"/>
      <c r="B275" s="89"/>
      <c r="C275" s="2"/>
      <c r="D275" s="89"/>
      <c r="E275" s="89"/>
      <c r="F275" s="89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R275" s="19"/>
      <c r="S275" s="19"/>
      <c r="T275" s="19"/>
      <c r="U275" s="19"/>
    </row>
    <row r="276" spans="1:21" s="37" customFormat="1">
      <c r="A276" s="4"/>
      <c r="B276" s="89"/>
      <c r="C276" s="2"/>
      <c r="D276" s="89"/>
      <c r="E276" s="89"/>
      <c r="F276" s="89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R276" s="19"/>
      <c r="S276" s="19"/>
      <c r="T276" s="19"/>
      <c r="U276" s="19"/>
    </row>
    <row r="277" spans="1:21" s="37" customFormat="1">
      <c r="A277" s="4"/>
      <c r="B277" s="89"/>
      <c r="C277" s="2"/>
      <c r="D277" s="89"/>
      <c r="E277" s="89"/>
      <c r="F277" s="89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R277" s="19"/>
      <c r="S277" s="19"/>
      <c r="T277" s="19"/>
      <c r="U277" s="19"/>
    </row>
    <row r="278" spans="1:21" s="37" customFormat="1">
      <c r="A278" s="4"/>
      <c r="B278" s="89"/>
      <c r="C278" s="2"/>
      <c r="D278" s="89"/>
      <c r="E278" s="89"/>
      <c r="F278" s="89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R278" s="19"/>
      <c r="S278" s="19"/>
      <c r="T278" s="19"/>
      <c r="U278" s="19"/>
    </row>
    <row r="279" spans="1:21" s="37" customFormat="1">
      <c r="A279" s="4"/>
      <c r="B279" s="89"/>
      <c r="C279" s="2"/>
      <c r="D279" s="89"/>
      <c r="E279" s="89"/>
      <c r="F279" s="89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R279" s="19"/>
      <c r="S279" s="19"/>
      <c r="T279" s="19"/>
      <c r="U279" s="19"/>
    </row>
    <row r="280" spans="1:21" s="37" customFormat="1">
      <c r="A280" s="4"/>
      <c r="B280" s="89"/>
      <c r="C280" s="2"/>
      <c r="D280" s="89"/>
      <c r="E280" s="89"/>
      <c r="F280" s="89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R280" s="19"/>
      <c r="S280" s="19"/>
      <c r="T280" s="19"/>
      <c r="U280" s="19"/>
    </row>
    <row r="281" spans="1:21" s="37" customFormat="1">
      <c r="A281" s="4"/>
      <c r="B281" s="89"/>
      <c r="C281" s="2"/>
      <c r="D281" s="89"/>
      <c r="E281" s="89"/>
      <c r="F281" s="89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R281" s="19"/>
      <c r="S281" s="19"/>
      <c r="T281" s="19"/>
      <c r="U281" s="19"/>
    </row>
    <row r="282" spans="1:21" s="37" customFormat="1">
      <c r="A282" s="4"/>
      <c r="B282" s="89"/>
      <c r="C282" s="2"/>
      <c r="D282" s="89"/>
      <c r="E282" s="89"/>
      <c r="F282" s="89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R282" s="19"/>
      <c r="S282" s="19"/>
      <c r="T282" s="19"/>
      <c r="U282" s="19"/>
    </row>
    <row r="283" spans="1:21" s="37" customFormat="1">
      <c r="A283" s="4"/>
      <c r="B283" s="89"/>
      <c r="C283" s="2"/>
      <c r="D283" s="89"/>
      <c r="E283" s="89"/>
      <c r="F283" s="89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R283" s="19"/>
      <c r="S283" s="19"/>
      <c r="T283" s="19"/>
      <c r="U283" s="19"/>
    </row>
    <row r="284" spans="1:21" s="37" customFormat="1">
      <c r="A284" s="4"/>
      <c r="B284" s="89"/>
      <c r="C284" s="2"/>
      <c r="D284" s="89"/>
      <c r="E284" s="89"/>
      <c r="F284" s="89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R284" s="19"/>
      <c r="S284" s="19"/>
      <c r="T284" s="19"/>
      <c r="U284" s="19"/>
    </row>
    <row r="285" spans="1:21" s="37" customFormat="1">
      <c r="A285" s="4"/>
      <c r="B285" s="89"/>
      <c r="C285" s="2"/>
      <c r="D285" s="89"/>
      <c r="E285" s="89"/>
      <c r="F285" s="89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R285" s="19"/>
      <c r="S285" s="19"/>
      <c r="T285" s="19"/>
      <c r="U285" s="19"/>
    </row>
    <row r="286" spans="1:21" s="37" customFormat="1">
      <c r="A286" s="4"/>
      <c r="B286" s="89"/>
      <c r="C286" s="2"/>
      <c r="D286" s="89"/>
      <c r="E286" s="89"/>
      <c r="F286" s="89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R286" s="19"/>
      <c r="S286" s="19"/>
      <c r="T286" s="19"/>
      <c r="U286" s="19"/>
    </row>
    <row r="287" spans="1:21" s="37" customFormat="1">
      <c r="A287" s="4"/>
      <c r="B287" s="89"/>
      <c r="C287" s="2"/>
      <c r="D287" s="89"/>
      <c r="E287" s="89"/>
      <c r="F287" s="89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R287" s="19"/>
      <c r="S287" s="19"/>
      <c r="T287" s="19"/>
      <c r="U287" s="19"/>
    </row>
    <row r="288" spans="1:21" s="37" customFormat="1">
      <c r="A288" s="4"/>
      <c r="B288" s="89"/>
      <c r="C288" s="2"/>
      <c r="D288" s="89"/>
      <c r="E288" s="89"/>
      <c r="F288" s="89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R288" s="19"/>
      <c r="S288" s="19"/>
      <c r="T288" s="19"/>
      <c r="U288" s="19"/>
    </row>
    <row r="289" spans="1:21" s="37" customFormat="1">
      <c r="A289" s="4"/>
      <c r="B289" s="89"/>
      <c r="C289" s="2"/>
      <c r="D289" s="89"/>
      <c r="E289" s="89"/>
      <c r="F289" s="89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R289" s="19"/>
      <c r="S289" s="19"/>
      <c r="T289" s="19"/>
      <c r="U289" s="19"/>
    </row>
    <row r="290" spans="1:21" s="37" customFormat="1">
      <c r="A290" s="4"/>
      <c r="B290" s="89"/>
      <c r="C290" s="2"/>
      <c r="D290" s="89"/>
      <c r="E290" s="89"/>
      <c r="F290" s="89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R290" s="19"/>
      <c r="S290" s="19"/>
      <c r="T290" s="19"/>
      <c r="U290" s="19"/>
    </row>
    <row r="291" spans="1:21" s="37" customFormat="1">
      <c r="A291" s="4"/>
      <c r="B291" s="89"/>
      <c r="C291" s="2"/>
      <c r="D291" s="89"/>
      <c r="E291" s="89"/>
      <c r="F291" s="89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R291" s="19"/>
      <c r="S291" s="19"/>
      <c r="T291" s="19"/>
      <c r="U291" s="19"/>
    </row>
    <row r="292" spans="1:21" s="37" customFormat="1">
      <c r="A292" s="4"/>
      <c r="B292" s="89"/>
      <c r="C292" s="2"/>
      <c r="D292" s="89"/>
      <c r="E292" s="89"/>
      <c r="F292" s="89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R292" s="19"/>
      <c r="S292" s="19"/>
      <c r="T292" s="19"/>
      <c r="U292" s="19"/>
    </row>
    <row r="293" spans="1:21" s="37" customFormat="1">
      <c r="A293" s="4"/>
      <c r="B293" s="89"/>
      <c r="C293" s="2"/>
      <c r="D293" s="89"/>
      <c r="E293" s="89"/>
      <c r="F293" s="89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R293" s="19"/>
      <c r="S293" s="19"/>
      <c r="T293" s="19"/>
      <c r="U293" s="19"/>
    </row>
    <row r="294" spans="1:21" s="37" customFormat="1">
      <c r="A294" s="4"/>
      <c r="B294" s="89"/>
      <c r="C294" s="2"/>
      <c r="D294" s="89"/>
      <c r="E294" s="89"/>
      <c r="F294" s="89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R294" s="19"/>
      <c r="S294" s="19"/>
      <c r="T294" s="19"/>
      <c r="U294" s="19"/>
    </row>
    <row r="295" spans="1:21" s="37" customFormat="1">
      <c r="A295" s="4"/>
      <c r="B295" s="89"/>
      <c r="C295" s="2"/>
      <c r="D295" s="89"/>
      <c r="E295" s="89"/>
      <c r="F295" s="89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R295" s="19"/>
      <c r="S295" s="19"/>
      <c r="T295" s="19"/>
      <c r="U295" s="19"/>
    </row>
    <row r="296" spans="1:21" s="37" customFormat="1">
      <c r="A296" s="4"/>
      <c r="B296" s="89"/>
      <c r="C296" s="2"/>
      <c r="D296" s="89"/>
      <c r="E296" s="89"/>
      <c r="F296" s="89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R296" s="19"/>
      <c r="S296" s="19"/>
      <c r="T296" s="19"/>
      <c r="U296" s="19"/>
    </row>
    <row r="297" spans="1:21" s="37" customFormat="1">
      <c r="A297" s="4"/>
      <c r="B297" s="89"/>
      <c r="C297" s="2"/>
      <c r="D297" s="89"/>
      <c r="E297" s="89"/>
      <c r="F297" s="89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R297" s="19"/>
      <c r="S297" s="19"/>
      <c r="T297" s="19"/>
      <c r="U297" s="19"/>
    </row>
    <row r="298" spans="1:21" s="37" customFormat="1">
      <c r="A298" s="4"/>
      <c r="B298" s="89"/>
      <c r="C298" s="2"/>
      <c r="D298" s="89"/>
      <c r="E298" s="89"/>
      <c r="F298" s="89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R298" s="19"/>
      <c r="S298" s="19"/>
      <c r="T298" s="19"/>
      <c r="U298" s="19"/>
    </row>
    <row r="299" spans="1:21" s="37" customFormat="1">
      <c r="A299" s="4"/>
      <c r="B299" s="89"/>
      <c r="C299" s="2"/>
      <c r="D299" s="89"/>
      <c r="E299" s="89"/>
      <c r="F299" s="89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R299" s="19"/>
      <c r="S299" s="19"/>
      <c r="T299" s="19"/>
      <c r="U299" s="19"/>
    </row>
    <row r="300" spans="1:21" s="37" customFormat="1">
      <c r="A300" s="4"/>
      <c r="B300" s="89"/>
      <c r="C300" s="2"/>
      <c r="D300" s="89"/>
      <c r="E300" s="89"/>
      <c r="F300" s="89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R300" s="19"/>
      <c r="S300" s="19"/>
      <c r="T300" s="19"/>
      <c r="U300" s="19"/>
    </row>
    <row r="301" spans="1:21" s="37" customFormat="1">
      <c r="A301" s="4"/>
      <c r="B301" s="89"/>
      <c r="C301" s="2"/>
      <c r="D301" s="89"/>
      <c r="E301" s="89"/>
      <c r="F301" s="89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R301" s="19"/>
      <c r="S301" s="19"/>
      <c r="T301" s="19"/>
      <c r="U301" s="19"/>
    </row>
    <row r="302" spans="1:21" s="37" customFormat="1">
      <c r="A302" s="4"/>
      <c r="B302" s="89"/>
      <c r="C302" s="2"/>
      <c r="D302" s="89"/>
      <c r="E302" s="89"/>
      <c r="F302" s="89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R302" s="19"/>
      <c r="S302" s="19"/>
      <c r="T302" s="19"/>
      <c r="U302" s="19"/>
    </row>
    <row r="303" spans="1:21" s="37" customFormat="1">
      <c r="A303" s="4"/>
      <c r="B303" s="89"/>
      <c r="C303" s="2"/>
      <c r="D303" s="89"/>
      <c r="E303" s="89"/>
      <c r="F303" s="89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R303" s="19"/>
      <c r="S303" s="19"/>
      <c r="T303" s="19"/>
      <c r="U303" s="19"/>
    </row>
    <row r="304" spans="1:21" s="37" customFormat="1">
      <c r="A304" s="4"/>
      <c r="B304" s="89"/>
      <c r="C304" s="2"/>
      <c r="D304" s="89"/>
      <c r="E304" s="89"/>
      <c r="F304" s="89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R304" s="19"/>
      <c r="S304" s="19"/>
      <c r="T304" s="19"/>
      <c r="U304" s="19"/>
    </row>
    <row r="305" spans="1:21" s="37" customFormat="1">
      <c r="A305" s="4"/>
      <c r="B305" s="89"/>
      <c r="C305" s="2"/>
      <c r="D305" s="89"/>
      <c r="E305" s="89"/>
      <c r="F305" s="89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R305" s="19"/>
      <c r="S305" s="19"/>
      <c r="T305" s="19"/>
      <c r="U305" s="19"/>
    </row>
    <row r="306" spans="1:21" s="37" customFormat="1">
      <c r="A306" s="4"/>
      <c r="B306" s="89"/>
      <c r="C306" s="2"/>
      <c r="D306" s="89"/>
      <c r="E306" s="89"/>
      <c r="F306" s="89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R306" s="19"/>
      <c r="S306" s="19"/>
      <c r="T306" s="19"/>
      <c r="U306" s="19"/>
    </row>
    <row r="307" spans="1:21" s="37" customFormat="1">
      <c r="A307" s="4"/>
      <c r="B307" s="89"/>
      <c r="C307" s="2"/>
      <c r="D307" s="89"/>
      <c r="E307" s="89"/>
      <c r="F307" s="89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R307" s="19"/>
      <c r="S307" s="19"/>
      <c r="T307" s="19"/>
      <c r="U307" s="19"/>
    </row>
    <row r="308" spans="1:21" s="37" customFormat="1">
      <c r="A308" s="4"/>
      <c r="B308" s="89"/>
      <c r="C308" s="2"/>
      <c r="D308" s="89"/>
      <c r="E308" s="89"/>
      <c r="F308" s="89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R308" s="19"/>
      <c r="S308" s="19"/>
      <c r="T308" s="19"/>
      <c r="U308" s="19"/>
    </row>
    <row r="309" spans="1:21" s="37" customFormat="1">
      <c r="A309" s="4"/>
      <c r="B309" s="89"/>
      <c r="C309" s="2"/>
      <c r="D309" s="89"/>
      <c r="E309" s="89"/>
      <c r="F309" s="89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R309" s="19"/>
      <c r="S309" s="19"/>
      <c r="T309" s="19"/>
      <c r="U309" s="19"/>
    </row>
    <row r="310" spans="1:21" s="37" customFormat="1">
      <c r="A310" s="4"/>
      <c r="B310" s="89"/>
      <c r="C310" s="2"/>
      <c r="D310" s="89"/>
      <c r="E310" s="89"/>
      <c r="F310" s="89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R310" s="19"/>
      <c r="S310" s="19"/>
      <c r="T310" s="19"/>
      <c r="U310" s="19"/>
    </row>
    <row r="311" spans="1:21" s="37" customFormat="1">
      <c r="A311" s="4"/>
      <c r="B311" s="89"/>
      <c r="C311" s="2"/>
      <c r="D311" s="89"/>
      <c r="E311" s="89"/>
      <c r="F311" s="89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R311" s="19"/>
      <c r="S311" s="19"/>
      <c r="T311" s="19"/>
      <c r="U311" s="19"/>
    </row>
    <row r="312" spans="1:21" s="37" customFormat="1">
      <c r="A312" s="4"/>
      <c r="B312" s="89"/>
      <c r="C312" s="2"/>
      <c r="D312" s="89"/>
      <c r="E312" s="89"/>
      <c r="F312" s="89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R312" s="19"/>
      <c r="S312" s="19"/>
      <c r="T312" s="19"/>
      <c r="U312" s="19"/>
    </row>
    <row r="313" spans="1:21" s="37" customFormat="1">
      <c r="A313" s="4"/>
      <c r="B313" s="89"/>
      <c r="C313" s="2"/>
      <c r="D313" s="89"/>
      <c r="E313" s="89"/>
      <c r="F313" s="89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R313" s="19"/>
      <c r="S313" s="19"/>
      <c r="T313" s="19"/>
      <c r="U313" s="19"/>
    </row>
    <row r="314" spans="1:21" s="37" customFormat="1">
      <c r="A314" s="4"/>
      <c r="B314" s="89"/>
      <c r="C314" s="2"/>
      <c r="D314" s="89"/>
      <c r="E314" s="89"/>
      <c r="F314" s="89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R314" s="19"/>
      <c r="S314" s="19"/>
      <c r="T314" s="19"/>
      <c r="U314" s="19"/>
    </row>
    <row r="315" spans="1:21" s="37" customFormat="1">
      <c r="A315" s="4"/>
      <c r="B315" s="89"/>
      <c r="C315" s="2"/>
      <c r="D315" s="89"/>
      <c r="E315" s="89"/>
      <c r="F315" s="89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R315" s="19"/>
      <c r="S315" s="19"/>
      <c r="T315" s="19"/>
      <c r="U315" s="19"/>
    </row>
    <row r="316" spans="1:21" s="37" customFormat="1">
      <c r="A316" s="4"/>
      <c r="B316" s="89"/>
      <c r="C316" s="2"/>
      <c r="D316" s="89"/>
      <c r="E316" s="89"/>
      <c r="F316" s="89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R316" s="19"/>
      <c r="S316" s="19"/>
      <c r="T316" s="19"/>
      <c r="U316" s="19"/>
    </row>
    <row r="317" spans="1:21" s="37" customFormat="1">
      <c r="A317" s="4"/>
      <c r="B317" s="89"/>
      <c r="C317" s="2"/>
      <c r="D317" s="89"/>
      <c r="E317" s="89"/>
      <c r="F317" s="89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R317" s="19"/>
      <c r="S317" s="19"/>
      <c r="T317" s="19"/>
      <c r="U317" s="19"/>
    </row>
    <row r="318" spans="1:21" s="37" customFormat="1">
      <c r="A318" s="4"/>
      <c r="B318" s="89"/>
      <c r="C318" s="2"/>
      <c r="D318" s="89"/>
      <c r="E318" s="89"/>
      <c r="F318" s="89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R318" s="19"/>
      <c r="S318" s="19"/>
      <c r="T318" s="19"/>
      <c r="U318" s="19"/>
    </row>
    <row r="319" spans="1:21" s="37" customFormat="1">
      <c r="A319" s="177"/>
      <c r="B319" s="178"/>
      <c r="C319" s="179"/>
      <c r="D319" s="178"/>
      <c r="E319" s="178"/>
      <c r="F319" s="178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R319" s="19"/>
      <c r="S319" s="19"/>
      <c r="T319" s="19"/>
      <c r="U319" s="19"/>
    </row>
    <row r="320" spans="1:21" s="37" customFormat="1">
      <c r="A320" s="177"/>
      <c r="B320" s="178"/>
      <c r="C320" s="179"/>
      <c r="D320" s="178"/>
      <c r="E320" s="178"/>
      <c r="F320" s="178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R320" s="19"/>
      <c r="S320" s="19"/>
      <c r="T320" s="19"/>
      <c r="U320" s="19"/>
    </row>
  </sheetData>
  <mergeCells count="26">
    <mergeCell ref="B81:E81"/>
    <mergeCell ref="B88:E88"/>
    <mergeCell ref="B89:E89"/>
    <mergeCell ref="D96:O96"/>
    <mergeCell ref="B44:B49"/>
    <mergeCell ref="C44:C47"/>
    <mergeCell ref="E44:E47"/>
    <mergeCell ref="R47:R53"/>
    <mergeCell ref="B65:B66"/>
    <mergeCell ref="B80:E80"/>
    <mergeCell ref="B24:B28"/>
    <mergeCell ref="B31:B32"/>
    <mergeCell ref="C31:C32"/>
    <mergeCell ref="B38:B41"/>
    <mergeCell ref="C38:C39"/>
    <mergeCell ref="C40:C41"/>
    <mergeCell ref="A1:Q1"/>
    <mergeCell ref="A2:Q2"/>
    <mergeCell ref="A3:Q3"/>
    <mergeCell ref="A5:A6"/>
    <mergeCell ref="B5:B6"/>
    <mergeCell ref="C5:C6"/>
    <mergeCell ref="D5:D6"/>
    <mergeCell ref="E5:E6"/>
    <mergeCell ref="F5:F6"/>
    <mergeCell ref="G5:P5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2012/2013&amp;R&amp;P</oddFooter>
  </headerFooter>
  <rowBreaks count="3" manualBreakCount="3">
    <brk id="23" max="22" man="1"/>
    <brk id="54" max="22" man="1"/>
    <brk id="98" max="15" man="1"/>
  </rowBreaks>
  <colBreaks count="1" manualBreakCount="1">
    <brk id="16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X320"/>
  <sheetViews>
    <sheetView topLeftCell="A39" zoomScale="90" zoomScaleNormal="90" zoomScaleSheetLayoutView="90" workbookViewId="0">
      <selection activeCell="P33" sqref="P33"/>
    </sheetView>
  </sheetViews>
  <sheetFormatPr defaultColWidth="8.85546875" defaultRowHeight="15.75"/>
  <cols>
    <col min="1" max="1" width="7.28515625" style="177" customWidth="1"/>
    <col min="2" max="2" width="48.28515625" style="178" customWidth="1"/>
    <col min="3" max="3" width="16.85546875" style="179" customWidth="1"/>
    <col min="4" max="4" width="24.42578125" style="178" customWidth="1"/>
    <col min="5" max="5" width="14.7109375" style="178" customWidth="1"/>
    <col min="6" max="6" width="15.5703125" style="178" customWidth="1"/>
    <col min="7" max="7" width="7.85546875" style="19" customWidth="1"/>
    <col min="8" max="8" width="8.7109375" style="19" customWidth="1"/>
    <col min="9" max="9" width="8.140625" style="19" customWidth="1"/>
    <col min="10" max="10" width="8.7109375" style="19" customWidth="1"/>
    <col min="11" max="11" width="8.42578125" style="19" customWidth="1"/>
    <col min="12" max="12" width="8.7109375" style="19" customWidth="1"/>
    <col min="13" max="13" width="8.42578125" style="19" customWidth="1"/>
    <col min="14" max="14" width="9.140625" style="19" customWidth="1"/>
    <col min="15" max="15" width="8.42578125" style="19" customWidth="1"/>
    <col min="16" max="16" width="8.85546875" style="19" customWidth="1"/>
    <col min="17" max="17" width="7" style="37" customWidth="1"/>
    <col min="18" max="18" width="7.7109375" style="19" customWidth="1"/>
    <col min="19" max="19" width="7.140625" style="19" customWidth="1"/>
    <col min="20" max="20" width="6.85546875" style="19" customWidth="1"/>
    <col min="21" max="21" width="7" style="19" customWidth="1"/>
    <col min="22" max="22" width="6.42578125" style="19" customWidth="1"/>
    <col min="23" max="23" width="9" style="19" customWidth="1"/>
    <col min="24" max="24" width="8.5703125" style="19" customWidth="1"/>
    <col min="25" max="25" width="7.5703125" style="19" customWidth="1"/>
    <col min="26" max="26" width="9.7109375" style="19" customWidth="1"/>
    <col min="27" max="27" width="6.140625" style="19" customWidth="1"/>
    <col min="28" max="28" width="7.7109375" style="19" customWidth="1"/>
    <col min="29" max="29" width="8" style="19" customWidth="1"/>
    <col min="30" max="30" width="11.28515625" style="19" customWidth="1"/>
    <col min="31" max="31" width="13.85546875" style="19" customWidth="1"/>
    <col min="32" max="32" width="7.42578125" style="19" customWidth="1"/>
    <col min="33" max="33" width="5.7109375" style="19" customWidth="1"/>
    <col min="34" max="16384" width="8.85546875" style="19"/>
  </cols>
  <sheetData>
    <row r="1" spans="1:22" s="4" customFormat="1" ht="19.5" customHeight="1">
      <c r="A1" s="211" t="s">
        <v>0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3"/>
    </row>
    <row r="2" spans="1:22" s="1" customFormat="1" ht="19.5" customHeight="1">
      <c r="A2" s="212" t="s">
        <v>1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5"/>
    </row>
    <row r="3" spans="1:22" s="8" customFormat="1" ht="19.5" customHeight="1">
      <c r="A3" s="212" t="s">
        <v>2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212"/>
      <c r="Q3" s="212"/>
      <c r="R3" s="6"/>
      <c r="S3" s="7"/>
      <c r="T3" s="7"/>
      <c r="U3" s="7"/>
      <c r="V3" s="7"/>
    </row>
    <row r="4" spans="1:22" s="4" customFormat="1" ht="19.5" customHeight="1" thickBot="1">
      <c r="A4" s="9"/>
      <c r="B4" s="9"/>
      <c r="C4" s="9"/>
      <c r="D4" s="9"/>
      <c r="E4" s="9" t="s">
        <v>196</v>
      </c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3"/>
    </row>
    <row r="5" spans="1:22" s="12" customFormat="1" ht="15.95" customHeight="1" thickBot="1">
      <c r="A5" s="213" t="s">
        <v>3</v>
      </c>
      <c r="B5" s="215" t="s">
        <v>4</v>
      </c>
      <c r="C5" s="217" t="s">
        <v>5</v>
      </c>
      <c r="D5" s="213" t="s">
        <v>6</v>
      </c>
      <c r="E5" s="213" t="s">
        <v>7</v>
      </c>
      <c r="F5" s="219" t="s">
        <v>8</v>
      </c>
      <c r="G5" s="221" t="s">
        <v>9</v>
      </c>
      <c r="H5" s="222"/>
      <c r="I5" s="222"/>
      <c r="J5" s="222"/>
      <c r="K5" s="222"/>
      <c r="L5" s="222"/>
      <c r="M5" s="222"/>
      <c r="N5" s="222"/>
      <c r="O5" s="222"/>
      <c r="P5" s="223"/>
      <c r="Q5" s="11"/>
    </row>
    <row r="6" spans="1:22" ht="15.95" customHeight="1" thickBot="1">
      <c r="A6" s="214"/>
      <c r="B6" s="216"/>
      <c r="C6" s="218"/>
      <c r="D6" s="214"/>
      <c r="E6" s="214"/>
      <c r="F6" s="220"/>
      <c r="G6" s="13" t="s">
        <v>10</v>
      </c>
      <c r="H6" s="13" t="s">
        <v>11</v>
      </c>
      <c r="I6" s="13" t="s">
        <v>12</v>
      </c>
      <c r="J6" s="14" t="s">
        <v>13</v>
      </c>
      <c r="K6" s="108" t="s">
        <v>14</v>
      </c>
      <c r="L6" s="13" t="s">
        <v>15</v>
      </c>
      <c r="M6" s="16" t="s">
        <v>16</v>
      </c>
      <c r="N6" s="13" t="s">
        <v>17</v>
      </c>
      <c r="O6" s="16" t="s">
        <v>18</v>
      </c>
      <c r="P6" s="13" t="s">
        <v>19</v>
      </c>
      <c r="Q6" s="17"/>
      <c r="R6" s="18"/>
      <c r="S6" s="18"/>
      <c r="T6" s="18"/>
      <c r="U6" s="18"/>
    </row>
    <row r="7" spans="1:22" s="24" customFormat="1" ht="15.95" customHeight="1" thickBot="1">
      <c r="A7" s="20">
        <v>1</v>
      </c>
      <c r="B7" s="21">
        <f>A7+1</f>
        <v>2</v>
      </c>
      <c r="C7" s="21">
        <f t="shared" ref="C7:P7" si="0">B7+1</f>
        <v>3</v>
      </c>
      <c r="D7" s="21">
        <f t="shared" si="0"/>
        <v>4</v>
      </c>
      <c r="E7" s="21">
        <f t="shared" si="0"/>
        <v>5</v>
      </c>
      <c r="F7" s="21">
        <f t="shared" si="0"/>
        <v>6</v>
      </c>
      <c r="G7" s="21">
        <f t="shared" si="0"/>
        <v>7</v>
      </c>
      <c r="H7" s="21">
        <f t="shared" si="0"/>
        <v>8</v>
      </c>
      <c r="I7" s="21">
        <f t="shared" si="0"/>
        <v>9</v>
      </c>
      <c r="J7" s="21">
        <f t="shared" si="0"/>
        <v>10</v>
      </c>
      <c r="K7" s="21">
        <f t="shared" si="0"/>
        <v>11</v>
      </c>
      <c r="L7" s="21">
        <f t="shared" si="0"/>
        <v>12</v>
      </c>
      <c r="M7" s="21">
        <f t="shared" si="0"/>
        <v>13</v>
      </c>
      <c r="N7" s="21">
        <f t="shared" si="0"/>
        <v>14</v>
      </c>
      <c r="O7" s="21">
        <f t="shared" si="0"/>
        <v>15</v>
      </c>
      <c r="P7" s="21">
        <f t="shared" si="0"/>
        <v>16</v>
      </c>
      <c r="Q7" s="100">
        <v>17</v>
      </c>
      <c r="R7" s="101">
        <v>18</v>
      </c>
      <c r="S7" s="101">
        <v>19</v>
      </c>
      <c r="T7" s="23"/>
      <c r="U7" s="23"/>
    </row>
    <row r="8" spans="1:22" s="24" customFormat="1" ht="36.75" customHeight="1" thickBot="1">
      <c r="A8" s="25">
        <v>1</v>
      </c>
      <c r="B8" s="26" t="s">
        <v>20</v>
      </c>
      <c r="C8" s="27" t="s">
        <v>21</v>
      </c>
      <c r="D8" s="28" t="s">
        <v>22</v>
      </c>
      <c r="E8" s="109" t="s">
        <v>23</v>
      </c>
      <c r="F8" s="109">
        <v>30</v>
      </c>
      <c r="G8" s="29"/>
      <c r="H8" s="29"/>
      <c r="I8" s="30"/>
      <c r="J8" s="29"/>
      <c r="K8" s="29"/>
      <c r="L8" s="29"/>
      <c r="M8" s="29">
        <v>0.1</v>
      </c>
      <c r="N8" s="29"/>
      <c r="O8" s="29"/>
      <c r="P8" s="29"/>
      <c r="Q8" s="102">
        <f>SUM(G8:P8)</f>
        <v>0.1</v>
      </c>
      <c r="R8" s="113"/>
      <c r="S8" s="114">
        <v>2</v>
      </c>
      <c r="T8" s="23"/>
      <c r="U8" s="23"/>
    </row>
    <row r="9" spans="1:22" s="24" customFormat="1" ht="41.25" customHeight="1" thickBot="1">
      <c r="A9" s="115">
        <v>2</v>
      </c>
      <c r="B9" s="28" t="s">
        <v>24</v>
      </c>
      <c r="C9" s="116" t="s">
        <v>25</v>
      </c>
      <c r="D9" s="31" t="s">
        <v>26</v>
      </c>
      <c r="E9" s="105" t="s">
        <v>27</v>
      </c>
      <c r="F9" s="105">
        <v>30</v>
      </c>
      <c r="G9" s="32"/>
      <c r="H9" s="33"/>
      <c r="I9" s="30"/>
      <c r="J9" s="33"/>
      <c r="K9" s="32"/>
      <c r="L9" s="33"/>
      <c r="M9" s="32">
        <v>3.66</v>
      </c>
      <c r="N9" s="33"/>
      <c r="O9" s="29"/>
      <c r="P9" s="34"/>
      <c r="Q9" s="102">
        <f t="shared" ref="Q9:Q66" si="1">SUM(G9:P9)</f>
        <v>3.66</v>
      </c>
      <c r="R9" s="114"/>
      <c r="S9" s="114">
        <v>4.16</v>
      </c>
      <c r="T9" s="23"/>
      <c r="U9" s="23"/>
    </row>
    <row r="10" spans="1:22" s="24" customFormat="1" ht="41.25" customHeight="1" thickBot="1">
      <c r="A10" s="115">
        <v>3</v>
      </c>
      <c r="B10" s="28" t="s">
        <v>28</v>
      </c>
      <c r="C10" s="35" t="s">
        <v>216</v>
      </c>
      <c r="D10" s="28" t="s">
        <v>29</v>
      </c>
      <c r="E10" s="117" t="s">
        <v>30</v>
      </c>
      <c r="F10" s="105">
        <v>5</v>
      </c>
      <c r="G10" s="32"/>
      <c r="H10" s="33"/>
      <c r="I10" s="30"/>
      <c r="J10" s="33"/>
      <c r="K10" s="32"/>
      <c r="L10" s="33"/>
      <c r="M10" s="32">
        <v>0.72</v>
      </c>
      <c r="N10" s="33"/>
      <c r="O10" s="29"/>
      <c r="P10" s="34"/>
      <c r="Q10" s="102">
        <f t="shared" si="1"/>
        <v>0.72</v>
      </c>
      <c r="R10" s="114"/>
      <c r="S10" s="114">
        <v>2.5</v>
      </c>
      <c r="T10" s="23"/>
      <c r="U10" s="23"/>
    </row>
    <row r="11" spans="1:22" s="37" customFormat="1" ht="32.25" thickBot="1">
      <c r="A11" s="25">
        <v>4</v>
      </c>
      <c r="B11" s="116" t="s">
        <v>31</v>
      </c>
      <c r="C11" s="118" t="s">
        <v>32</v>
      </c>
      <c r="D11" s="36" t="s">
        <v>33</v>
      </c>
      <c r="E11" s="117" t="s">
        <v>30</v>
      </c>
      <c r="F11" s="117">
        <v>5</v>
      </c>
      <c r="G11" s="117"/>
      <c r="H11" s="117"/>
      <c r="I11" s="117"/>
      <c r="J11" s="117"/>
      <c r="K11" s="117"/>
      <c r="L11" s="117"/>
      <c r="M11" s="117"/>
      <c r="N11" s="107">
        <v>0.1</v>
      </c>
      <c r="O11" s="29"/>
      <c r="P11" s="29"/>
      <c r="Q11" s="102">
        <f t="shared" si="1"/>
        <v>0.1</v>
      </c>
      <c r="R11" s="85"/>
      <c r="S11" s="85">
        <v>0.5</v>
      </c>
      <c r="T11" s="19"/>
      <c r="U11" s="19"/>
    </row>
    <row r="12" spans="1:22" s="37" customFormat="1" ht="32.25" thickBot="1">
      <c r="A12" s="25">
        <v>5</v>
      </c>
      <c r="B12" s="116" t="s">
        <v>31</v>
      </c>
      <c r="C12" s="118" t="s">
        <v>34</v>
      </c>
      <c r="D12" s="36" t="s">
        <v>35</v>
      </c>
      <c r="E12" s="117" t="s">
        <v>36</v>
      </c>
      <c r="F12" s="117">
        <v>45</v>
      </c>
      <c r="G12" s="117"/>
      <c r="H12" s="117"/>
      <c r="I12" s="117"/>
      <c r="J12" s="117"/>
      <c r="K12" s="117"/>
      <c r="L12" s="117"/>
      <c r="M12" s="117">
        <v>0.25</v>
      </c>
      <c r="N12" s="107"/>
      <c r="O12" s="29"/>
      <c r="P12" s="29"/>
      <c r="Q12" s="102">
        <f t="shared" si="1"/>
        <v>0.25</v>
      </c>
      <c r="R12" s="85"/>
      <c r="S12" s="85">
        <v>0.8</v>
      </c>
      <c r="T12" s="19"/>
      <c r="U12" s="19"/>
    </row>
    <row r="13" spans="1:22" s="37" customFormat="1" ht="32.25" thickBot="1">
      <c r="A13" s="25">
        <v>6</v>
      </c>
      <c r="B13" s="116" t="s">
        <v>31</v>
      </c>
      <c r="C13" s="118" t="s">
        <v>37</v>
      </c>
      <c r="D13" s="36" t="s">
        <v>38</v>
      </c>
      <c r="E13" s="117" t="s">
        <v>36</v>
      </c>
      <c r="F13" s="117">
        <v>45</v>
      </c>
      <c r="G13" s="117"/>
      <c r="H13" s="117"/>
      <c r="I13" s="117"/>
      <c r="J13" s="117"/>
      <c r="K13" s="117"/>
      <c r="L13" s="117"/>
      <c r="M13" s="117">
        <v>1</v>
      </c>
      <c r="N13" s="107"/>
      <c r="O13" s="29"/>
      <c r="P13" s="29"/>
      <c r="Q13" s="102">
        <f t="shared" si="1"/>
        <v>1</v>
      </c>
      <c r="R13" s="85"/>
      <c r="S13" s="85">
        <v>2</v>
      </c>
      <c r="T13" s="19"/>
      <c r="U13" s="19"/>
    </row>
    <row r="14" spans="1:22" s="37" customFormat="1" ht="32.25" thickBot="1">
      <c r="A14" s="25">
        <v>7</v>
      </c>
      <c r="B14" s="116" t="s">
        <v>31</v>
      </c>
      <c r="C14" s="118" t="s">
        <v>39</v>
      </c>
      <c r="D14" s="36" t="s">
        <v>40</v>
      </c>
      <c r="E14" s="117" t="s">
        <v>36</v>
      </c>
      <c r="F14" s="117">
        <v>45</v>
      </c>
      <c r="G14" s="117"/>
      <c r="H14" s="117"/>
      <c r="I14" s="117"/>
      <c r="J14" s="117"/>
      <c r="K14" s="117"/>
      <c r="L14" s="117"/>
      <c r="M14" s="117"/>
      <c r="N14" s="107">
        <v>2.1</v>
      </c>
      <c r="O14" s="29"/>
      <c r="P14" s="29"/>
      <c r="Q14" s="102">
        <f t="shared" si="1"/>
        <v>2.1</v>
      </c>
      <c r="R14" s="85"/>
      <c r="S14" s="85">
        <v>6</v>
      </c>
      <c r="T14" s="19"/>
      <c r="U14" s="19"/>
    </row>
    <row r="15" spans="1:22" s="37" customFormat="1" ht="32.25" thickBot="1">
      <c r="A15" s="25">
        <v>8</v>
      </c>
      <c r="B15" s="116" t="s">
        <v>31</v>
      </c>
      <c r="C15" s="118" t="s">
        <v>41</v>
      </c>
      <c r="D15" s="36" t="s">
        <v>42</v>
      </c>
      <c r="E15" s="117" t="s">
        <v>36</v>
      </c>
      <c r="F15" s="117">
        <v>45</v>
      </c>
      <c r="G15" s="117"/>
      <c r="H15" s="117"/>
      <c r="I15" s="117"/>
      <c r="J15" s="117"/>
      <c r="K15" s="117"/>
      <c r="L15" s="117"/>
      <c r="M15" s="117">
        <v>0.6</v>
      </c>
      <c r="N15" s="107"/>
      <c r="O15" s="29"/>
      <c r="P15" s="29"/>
      <c r="Q15" s="102">
        <f t="shared" si="1"/>
        <v>0.6</v>
      </c>
      <c r="R15" s="85"/>
      <c r="S15" s="85">
        <v>1.5</v>
      </c>
      <c r="T15" s="19"/>
      <c r="U15" s="19"/>
    </row>
    <row r="16" spans="1:22" s="37" customFormat="1" ht="32.25" thickBot="1">
      <c r="A16" s="25">
        <v>9</v>
      </c>
      <c r="B16" s="116" t="s">
        <v>31</v>
      </c>
      <c r="C16" s="118" t="s">
        <v>43</v>
      </c>
      <c r="D16" s="36" t="s">
        <v>44</v>
      </c>
      <c r="E16" s="117" t="s">
        <v>36</v>
      </c>
      <c r="F16" s="117">
        <v>45</v>
      </c>
      <c r="G16" s="117"/>
      <c r="H16" s="117"/>
      <c r="I16" s="117"/>
      <c r="J16" s="117"/>
      <c r="K16" s="117"/>
      <c r="L16" s="117"/>
      <c r="M16" s="117">
        <v>1.63</v>
      </c>
      <c r="N16" s="107"/>
      <c r="O16" s="29"/>
      <c r="P16" s="29"/>
      <c r="Q16" s="102">
        <f t="shared" si="1"/>
        <v>1.63</v>
      </c>
      <c r="R16" s="85"/>
      <c r="S16" s="85">
        <v>3.5</v>
      </c>
      <c r="T16" s="19"/>
      <c r="U16" s="19"/>
    </row>
    <row r="17" spans="1:21" s="37" customFormat="1" ht="32.25" thickBot="1">
      <c r="A17" s="25">
        <v>10</v>
      </c>
      <c r="B17" s="116" t="s">
        <v>31</v>
      </c>
      <c r="C17" s="118" t="s">
        <v>45</v>
      </c>
      <c r="D17" s="36" t="s">
        <v>46</v>
      </c>
      <c r="E17" s="117" t="s">
        <v>36</v>
      </c>
      <c r="F17" s="117">
        <v>45</v>
      </c>
      <c r="G17" s="117"/>
      <c r="H17" s="117"/>
      <c r="I17" s="117"/>
      <c r="J17" s="117"/>
      <c r="K17" s="117"/>
      <c r="L17" s="117"/>
      <c r="M17" s="117">
        <v>2.14</v>
      </c>
      <c r="N17" s="107"/>
      <c r="O17" s="29"/>
      <c r="P17" s="29"/>
      <c r="Q17" s="102">
        <f t="shared" si="1"/>
        <v>2.14</v>
      </c>
      <c r="R17" s="85"/>
      <c r="S17" s="85">
        <v>5.6</v>
      </c>
      <c r="T17" s="19"/>
      <c r="U17" s="19"/>
    </row>
    <row r="18" spans="1:21" s="37" customFormat="1" ht="32.25" thickBot="1">
      <c r="A18" s="25">
        <v>11</v>
      </c>
      <c r="B18" s="116" t="s">
        <v>31</v>
      </c>
      <c r="C18" s="118" t="s">
        <v>47</v>
      </c>
      <c r="D18" s="36" t="s">
        <v>48</v>
      </c>
      <c r="E18" s="117" t="s">
        <v>36</v>
      </c>
      <c r="F18" s="117">
        <v>45</v>
      </c>
      <c r="G18" s="117"/>
      <c r="H18" s="117"/>
      <c r="I18" s="117"/>
      <c r="J18" s="117"/>
      <c r="K18" s="117"/>
      <c r="L18" s="117"/>
      <c r="M18" s="117"/>
      <c r="N18" s="107">
        <v>7.0000000000000007E-2</v>
      </c>
      <c r="O18" s="29"/>
      <c r="P18" s="29"/>
      <c r="Q18" s="102">
        <f t="shared" si="1"/>
        <v>7.0000000000000007E-2</v>
      </c>
      <c r="R18" s="85"/>
      <c r="S18" s="85">
        <v>0.6</v>
      </c>
      <c r="T18" s="19"/>
      <c r="U18" s="19"/>
    </row>
    <row r="19" spans="1:21" s="37" customFormat="1" ht="32.25" thickBot="1">
      <c r="A19" s="25">
        <v>12</v>
      </c>
      <c r="B19" s="116" t="s">
        <v>31</v>
      </c>
      <c r="C19" s="118" t="s">
        <v>49</v>
      </c>
      <c r="D19" s="36" t="s">
        <v>50</v>
      </c>
      <c r="E19" s="117" t="s">
        <v>36</v>
      </c>
      <c r="F19" s="117">
        <v>45</v>
      </c>
      <c r="G19" s="117"/>
      <c r="H19" s="117"/>
      <c r="I19" s="17"/>
      <c r="J19" s="117"/>
      <c r="K19" s="117"/>
      <c r="L19" s="117"/>
      <c r="M19" s="117"/>
      <c r="N19" s="107"/>
      <c r="O19" s="117"/>
      <c r="P19" s="29">
        <v>1</v>
      </c>
      <c r="Q19" s="102">
        <f t="shared" si="1"/>
        <v>1</v>
      </c>
      <c r="R19" s="85"/>
      <c r="S19" s="85">
        <v>2.4</v>
      </c>
      <c r="T19" s="19"/>
      <c r="U19" s="19"/>
    </row>
    <row r="20" spans="1:21" s="37" customFormat="1" ht="32.25" thickBot="1">
      <c r="A20" s="25">
        <v>13</v>
      </c>
      <c r="B20" s="112" t="s">
        <v>51</v>
      </c>
      <c r="C20" s="119" t="s">
        <v>52</v>
      </c>
      <c r="D20" s="120" t="s">
        <v>53</v>
      </c>
      <c r="E20" s="105" t="s">
        <v>54</v>
      </c>
      <c r="F20" s="105">
        <v>20</v>
      </c>
      <c r="G20" s="32"/>
      <c r="H20" s="33"/>
      <c r="I20" s="30"/>
      <c r="J20" s="33">
        <v>1.1399999999999999</v>
      </c>
      <c r="K20" s="32"/>
      <c r="L20" s="33"/>
      <c r="M20" s="32"/>
      <c r="N20" s="33"/>
      <c r="O20" s="32"/>
      <c r="P20" s="33"/>
      <c r="Q20" s="102">
        <f t="shared" si="1"/>
        <v>1.1399999999999999</v>
      </c>
      <c r="R20" s="85"/>
      <c r="S20" s="85">
        <v>1.95</v>
      </c>
      <c r="T20" s="19"/>
      <c r="U20" s="19"/>
    </row>
    <row r="21" spans="1:21" s="37" customFormat="1" ht="42" customHeight="1" thickBot="1">
      <c r="A21" s="25">
        <v>14</v>
      </c>
      <c r="B21" s="116" t="s">
        <v>55</v>
      </c>
      <c r="C21" s="121" t="s">
        <v>56</v>
      </c>
      <c r="D21" s="122" t="s">
        <v>57</v>
      </c>
      <c r="E21" s="117" t="s">
        <v>54</v>
      </c>
      <c r="F21" s="117">
        <v>40</v>
      </c>
      <c r="G21" s="117"/>
      <c r="H21" s="117"/>
      <c r="I21" s="117"/>
      <c r="J21" s="117"/>
      <c r="K21" s="117"/>
      <c r="L21" s="117"/>
      <c r="M21" s="117"/>
      <c r="N21" s="107">
        <v>2.12</v>
      </c>
      <c r="O21" s="29"/>
      <c r="P21" s="29"/>
      <c r="Q21" s="102">
        <f t="shared" si="1"/>
        <v>2.12</v>
      </c>
      <c r="R21" s="85"/>
      <c r="S21" s="85">
        <v>3</v>
      </c>
      <c r="T21" s="19"/>
      <c r="U21" s="19"/>
    </row>
    <row r="22" spans="1:21" s="37" customFormat="1" ht="24" customHeight="1" thickBot="1">
      <c r="A22" s="25">
        <v>15</v>
      </c>
      <c r="B22" s="110" t="s">
        <v>58</v>
      </c>
      <c r="C22" s="119" t="s">
        <v>59</v>
      </c>
      <c r="D22" s="31" t="s">
        <v>60</v>
      </c>
      <c r="E22" s="105" t="s">
        <v>30</v>
      </c>
      <c r="F22" s="105">
        <v>5</v>
      </c>
      <c r="G22" s="34"/>
      <c r="H22" s="34"/>
      <c r="I22" s="33"/>
      <c r="J22" s="33"/>
      <c r="K22" s="34"/>
      <c r="L22" s="33"/>
      <c r="M22" s="34">
        <v>0</v>
      </c>
      <c r="N22" s="33"/>
      <c r="O22" s="33"/>
      <c r="P22" s="34"/>
      <c r="Q22" s="102">
        <f t="shared" si="1"/>
        <v>0</v>
      </c>
      <c r="R22" s="85"/>
      <c r="S22" s="85">
        <v>2.5</v>
      </c>
      <c r="T22" s="19"/>
      <c r="U22" s="19"/>
    </row>
    <row r="23" spans="1:21" s="37" customFormat="1" ht="32.25" thickBot="1">
      <c r="A23" s="25">
        <v>16</v>
      </c>
      <c r="B23" s="38" t="s">
        <v>61</v>
      </c>
      <c r="C23" s="28" t="s">
        <v>62</v>
      </c>
      <c r="D23" s="123" t="s">
        <v>63</v>
      </c>
      <c r="E23" s="109" t="s">
        <v>36</v>
      </c>
      <c r="F23" s="109">
        <v>30</v>
      </c>
      <c r="G23" s="124"/>
      <c r="H23" s="29"/>
      <c r="I23" s="29"/>
      <c r="J23" s="29"/>
      <c r="K23" s="29"/>
      <c r="L23" s="29"/>
      <c r="M23" s="29"/>
      <c r="N23" s="29">
        <v>0</v>
      </c>
      <c r="O23" s="29"/>
      <c r="P23" s="29"/>
      <c r="Q23" s="102">
        <f t="shared" si="1"/>
        <v>0</v>
      </c>
      <c r="R23" s="85"/>
      <c r="S23" s="85">
        <v>4</v>
      </c>
      <c r="T23" s="19"/>
      <c r="U23" s="19"/>
    </row>
    <row r="24" spans="1:21" s="37" customFormat="1" ht="19.5" customHeight="1" thickBot="1">
      <c r="A24" s="25">
        <v>17</v>
      </c>
      <c r="B24" s="233" t="s">
        <v>64</v>
      </c>
      <c r="C24" s="125" t="s">
        <v>65</v>
      </c>
      <c r="D24" s="126" t="s">
        <v>66</v>
      </c>
      <c r="E24" s="39" t="s">
        <v>67</v>
      </c>
      <c r="F24" s="39">
        <v>5</v>
      </c>
      <c r="G24" s="127"/>
      <c r="H24" s="40"/>
      <c r="I24" s="127"/>
      <c r="J24" s="40"/>
      <c r="K24" s="127"/>
      <c r="L24" s="40"/>
      <c r="M24" s="127"/>
      <c r="N24" s="40"/>
      <c r="O24" s="127">
        <v>0.88</v>
      </c>
      <c r="P24" s="40"/>
      <c r="Q24" s="102">
        <f t="shared" si="1"/>
        <v>0.88</v>
      </c>
      <c r="R24" s="85"/>
      <c r="S24" s="85">
        <v>2</v>
      </c>
      <c r="T24" s="19"/>
      <c r="U24" s="19"/>
    </row>
    <row r="25" spans="1:21" s="37" customFormat="1" ht="43.5" customHeight="1" thickBot="1">
      <c r="A25" s="25">
        <v>18</v>
      </c>
      <c r="B25" s="234"/>
      <c r="C25" s="128" t="s">
        <v>65</v>
      </c>
      <c r="D25" s="129" t="s">
        <v>68</v>
      </c>
      <c r="E25" s="130" t="s">
        <v>69</v>
      </c>
      <c r="F25" s="130">
        <v>30</v>
      </c>
      <c r="G25" s="131"/>
      <c r="H25" s="132"/>
      <c r="I25" s="131"/>
      <c r="J25" s="132"/>
      <c r="K25" s="131"/>
      <c r="L25" s="132"/>
      <c r="M25" s="131"/>
      <c r="N25" s="132"/>
      <c r="O25" s="131">
        <v>1.93</v>
      </c>
      <c r="P25" s="132"/>
      <c r="Q25" s="102">
        <f t="shared" si="1"/>
        <v>1.93</v>
      </c>
      <c r="R25" s="85"/>
      <c r="S25" s="85">
        <v>2</v>
      </c>
      <c r="T25" s="19"/>
      <c r="U25" s="19"/>
    </row>
    <row r="26" spans="1:21" s="37" customFormat="1" ht="16.5" customHeight="1" thickBot="1">
      <c r="A26" s="25">
        <v>19</v>
      </c>
      <c r="B26" s="234"/>
      <c r="C26" s="128" t="s">
        <v>70</v>
      </c>
      <c r="D26" s="129" t="s">
        <v>71</v>
      </c>
      <c r="E26" s="130" t="s">
        <v>69</v>
      </c>
      <c r="F26" s="130">
        <v>40</v>
      </c>
      <c r="G26" s="131"/>
      <c r="H26" s="132"/>
      <c r="I26" s="131"/>
      <c r="J26" s="132"/>
      <c r="K26" s="131"/>
      <c r="L26" s="132">
        <v>0.2</v>
      </c>
      <c r="M26" s="131"/>
      <c r="N26" s="132"/>
      <c r="O26" s="131"/>
      <c r="P26" s="132"/>
      <c r="Q26" s="102">
        <f t="shared" si="1"/>
        <v>0.2</v>
      </c>
      <c r="R26" s="85"/>
      <c r="S26" s="85">
        <v>0.5</v>
      </c>
      <c r="T26" s="19"/>
      <c r="U26" s="19"/>
    </row>
    <row r="27" spans="1:21" s="37" customFormat="1" ht="16.5" thickBot="1">
      <c r="A27" s="25">
        <v>20</v>
      </c>
      <c r="B27" s="234"/>
      <c r="C27" s="128" t="s">
        <v>72</v>
      </c>
      <c r="D27" s="133" t="s">
        <v>71</v>
      </c>
      <c r="E27" s="134" t="s">
        <v>67</v>
      </c>
      <c r="F27" s="134">
        <v>5</v>
      </c>
      <c r="G27" s="41"/>
      <c r="H27" s="42"/>
      <c r="I27" s="41"/>
      <c r="J27" s="42"/>
      <c r="K27" s="41"/>
      <c r="L27" s="42">
        <v>0.1</v>
      </c>
      <c r="M27" s="41"/>
      <c r="N27" s="42"/>
      <c r="O27" s="41"/>
      <c r="P27" s="42"/>
      <c r="Q27" s="102">
        <f t="shared" si="1"/>
        <v>0.1</v>
      </c>
      <c r="R27" s="85"/>
      <c r="S27" s="85">
        <v>0.2</v>
      </c>
      <c r="T27" s="19"/>
      <c r="U27" s="19"/>
    </row>
    <row r="28" spans="1:21" s="37" customFormat="1" ht="16.5" thickBot="1">
      <c r="A28" s="25">
        <v>21</v>
      </c>
      <c r="B28" s="235"/>
      <c r="C28" s="135" t="s">
        <v>73</v>
      </c>
      <c r="D28" s="136" t="s">
        <v>74</v>
      </c>
      <c r="E28" s="134" t="s">
        <v>67</v>
      </c>
      <c r="F28" s="43">
        <v>10</v>
      </c>
      <c r="G28" s="44"/>
      <c r="H28" s="45"/>
      <c r="I28" s="44"/>
      <c r="J28" s="45"/>
      <c r="K28" s="44"/>
      <c r="L28" s="45"/>
      <c r="M28" s="44"/>
      <c r="N28" s="45"/>
      <c r="O28" s="44"/>
      <c r="P28" s="45">
        <v>0.3</v>
      </c>
      <c r="Q28" s="102">
        <f t="shared" si="1"/>
        <v>0.3</v>
      </c>
      <c r="R28" s="85"/>
      <c r="S28" s="85">
        <v>3</v>
      </c>
      <c r="T28" s="19"/>
      <c r="U28" s="19"/>
    </row>
    <row r="29" spans="1:21" s="37" customFormat="1" ht="36.75" thickBot="1">
      <c r="A29" s="25">
        <v>22</v>
      </c>
      <c r="B29" s="137" t="s">
        <v>75</v>
      </c>
      <c r="C29" s="138" t="s">
        <v>76</v>
      </c>
      <c r="D29" s="35" t="s">
        <v>77</v>
      </c>
      <c r="E29" s="105" t="s">
        <v>78</v>
      </c>
      <c r="F29" s="105">
        <v>30</v>
      </c>
      <c r="G29" s="139"/>
      <c r="H29" s="139"/>
      <c r="I29" s="140"/>
      <c r="J29" s="141"/>
      <c r="K29" s="140"/>
      <c r="L29" s="141"/>
      <c r="M29" s="140">
        <v>0.67</v>
      </c>
      <c r="N29" s="141">
        <v>0.19</v>
      </c>
      <c r="O29" s="140">
        <v>0.1</v>
      </c>
      <c r="P29" s="141">
        <v>0.1</v>
      </c>
      <c r="Q29" s="102">
        <f t="shared" si="1"/>
        <v>1.06</v>
      </c>
      <c r="R29" s="85"/>
      <c r="S29" s="85">
        <v>2.85</v>
      </c>
      <c r="T29" s="19"/>
      <c r="U29" s="19"/>
    </row>
    <row r="30" spans="1:21" s="37" customFormat="1" ht="32.25" thickBot="1">
      <c r="A30" s="25">
        <v>23</v>
      </c>
      <c r="B30" s="142" t="s">
        <v>79</v>
      </c>
      <c r="C30" s="119" t="s">
        <v>80</v>
      </c>
      <c r="D30" s="28" t="s">
        <v>81</v>
      </c>
      <c r="E30" s="143" t="s">
        <v>54</v>
      </c>
      <c r="F30" s="143">
        <v>15</v>
      </c>
      <c r="G30" s="34"/>
      <c r="H30" s="34"/>
      <c r="I30" s="33"/>
      <c r="J30" s="33"/>
      <c r="K30" s="34"/>
      <c r="L30" s="33"/>
      <c r="M30" s="34"/>
      <c r="N30" s="33"/>
      <c r="O30" s="34"/>
      <c r="P30" s="34">
        <v>1.2</v>
      </c>
      <c r="Q30" s="102">
        <f t="shared" si="1"/>
        <v>1.2</v>
      </c>
      <c r="R30" s="85"/>
      <c r="S30" s="85">
        <v>1.2</v>
      </c>
      <c r="T30" s="19"/>
      <c r="U30" s="19"/>
    </row>
    <row r="31" spans="1:21" s="37" customFormat="1" ht="16.5" thickBot="1">
      <c r="A31" s="25">
        <v>24</v>
      </c>
      <c r="B31" s="236" t="s">
        <v>82</v>
      </c>
      <c r="C31" s="238" t="s">
        <v>83</v>
      </c>
      <c r="D31" s="46" t="s">
        <v>84</v>
      </c>
      <c r="E31" s="143" t="s">
        <v>54</v>
      </c>
      <c r="F31" s="39">
        <v>20</v>
      </c>
      <c r="G31" s="144"/>
      <c r="H31" s="127"/>
      <c r="I31" s="40"/>
      <c r="J31" s="127"/>
      <c r="K31" s="40"/>
      <c r="L31" s="127"/>
      <c r="M31" s="40"/>
      <c r="N31" s="127"/>
      <c r="O31" s="40"/>
      <c r="P31" s="144">
        <v>0.9</v>
      </c>
      <c r="Q31" s="102">
        <f t="shared" si="1"/>
        <v>0.9</v>
      </c>
      <c r="R31" s="85"/>
      <c r="S31" s="85">
        <v>1</v>
      </c>
      <c r="T31" s="19"/>
      <c r="U31" s="19"/>
    </row>
    <row r="32" spans="1:21" s="37" customFormat="1" ht="16.5" thickBot="1">
      <c r="A32" s="25">
        <v>25</v>
      </c>
      <c r="B32" s="237"/>
      <c r="C32" s="239"/>
      <c r="D32" s="47" t="s">
        <v>85</v>
      </c>
      <c r="E32" s="143" t="s">
        <v>54</v>
      </c>
      <c r="F32" s="48">
        <v>20</v>
      </c>
      <c r="G32" s="145"/>
      <c r="H32" s="146"/>
      <c r="I32" s="147"/>
      <c r="J32" s="146"/>
      <c r="K32" s="147"/>
      <c r="L32" s="146"/>
      <c r="M32" s="147"/>
      <c r="N32" s="146"/>
      <c r="O32" s="147"/>
      <c r="P32" s="145">
        <v>0</v>
      </c>
      <c r="Q32" s="102">
        <f t="shared" si="1"/>
        <v>0</v>
      </c>
      <c r="R32" s="85"/>
      <c r="S32" s="85">
        <v>1.5</v>
      </c>
      <c r="T32" s="19"/>
      <c r="U32" s="19"/>
    </row>
    <row r="33" spans="1:21" s="37" customFormat="1" ht="16.5" customHeight="1" thickBot="1">
      <c r="A33" s="148">
        <v>26</v>
      </c>
      <c r="B33" s="149" t="s">
        <v>86</v>
      </c>
      <c r="C33" s="150" t="s">
        <v>87</v>
      </c>
      <c r="D33" s="149" t="s">
        <v>88</v>
      </c>
      <c r="E33" s="39" t="s">
        <v>54</v>
      </c>
      <c r="F33" s="151">
        <v>30</v>
      </c>
      <c r="G33" s="106"/>
      <c r="H33" s="106"/>
      <c r="I33" s="106"/>
      <c r="J33" s="106"/>
      <c r="K33" s="106"/>
      <c r="L33" s="106"/>
      <c r="M33" s="49"/>
      <c r="N33" s="106"/>
      <c r="O33" s="106"/>
      <c r="P33" s="106">
        <v>0.4</v>
      </c>
      <c r="Q33" s="102">
        <f t="shared" si="1"/>
        <v>0.4</v>
      </c>
      <c r="R33" s="85"/>
      <c r="S33" s="85">
        <v>1</v>
      </c>
      <c r="T33" s="19"/>
      <c r="U33" s="19"/>
    </row>
    <row r="34" spans="1:21" s="37" customFormat="1" ht="32.25" thickBot="1">
      <c r="A34" s="152">
        <v>27</v>
      </c>
      <c r="B34" s="153" t="s">
        <v>86</v>
      </c>
      <c r="C34" s="154" t="s">
        <v>89</v>
      </c>
      <c r="D34" s="136" t="s">
        <v>90</v>
      </c>
      <c r="E34" s="43" t="s">
        <v>54</v>
      </c>
      <c r="F34" s="43">
        <v>40</v>
      </c>
      <c r="G34" s="127"/>
      <c r="H34" s="40"/>
      <c r="I34" s="127"/>
      <c r="J34" s="40"/>
      <c r="K34" s="127"/>
      <c r="L34" s="40"/>
      <c r="M34" s="127"/>
      <c r="N34" s="40">
        <v>2</v>
      </c>
      <c r="O34" s="40"/>
      <c r="P34" s="40"/>
      <c r="Q34" s="102">
        <f t="shared" si="1"/>
        <v>2</v>
      </c>
      <c r="R34" s="85"/>
      <c r="S34" s="85">
        <v>5</v>
      </c>
      <c r="T34" s="19"/>
      <c r="U34" s="19"/>
    </row>
    <row r="35" spans="1:21" s="37" customFormat="1" ht="16.5" thickBot="1">
      <c r="A35" s="25">
        <v>28</v>
      </c>
      <c r="B35" s="50" t="s">
        <v>91</v>
      </c>
      <c r="C35" s="155" t="s">
        <v>92</v>
      </c>
      <c r="D35" s="28" t="s">
        <v>93</v>
      </c>
      <c r="E35" s="29" t="s">
        <v>94</v>
      </c>
      <c r="F35" s="156">
        <v>5</v>
      </c>
      <c r="G35" s="29"/>
      <c r="H35" s="29"/>
      <c r="I35" s="29"/>
      <c r="J35" s="29">
        <v>0</v>
      </c>
      <c r="K35" s="29"/>
      <c r="L35" s="29"/>
      <c r="M35" s="29"/>
      <c r="N35" s="29"/>
      <c r="O35" s="29"/>
      <c r="P35" s="109"/>
      <c r="Q35" s="102">
        <f t="shared" si="1"/>
        <v>0</v>
      </c>
      <c r="R35" s="85"/>
      <c r="S35" s="85">
        <v>0.2</v>
      </c>
      <c r="T35" s="19"/>
      <c r="U35" s="19"/>
    </row>
    <row r="36" spans="1:21" s="37" customFormat="1" ht="32.25" thickBot="1">
      <c r="A36" s="25">
        <v>29</v>
      </c>
      <c r="B36" s="137" t="s">
        <v>91</v>
      </c>
      <c r="C36" s="51" t="s">
        <v>95</v>
      </c>
      <c r="D36" s="126" t="s">
        <v>96</v>
      </c>
      <c r="E36" s="39" t="s">
        <v>97</v>
      </c>
      <c r="F36" s="39">
        <v>5</v>
      </c>
      <c r="G36" s="144">
        <v>35</v>
      </c>
      <c r="H36" s="40"/>
      <c r="I36" s="40"/>
      <c r="J36" s="40"/>
      <c r="K36" s="127"/>
      <c r="L36" s="40"/>
      <c r="M36" s="127"/>
      <c r="N36" s="40"/>
      <c r="O36" s="127"/>
      <c r="P36" s="40"/>
      <c r="Q36" s="102">
        <f t="shared" si="1"/>
        <v>35</v>
      </c>
      <c r="R36" s="85"/>
      <c r="S36" s="85">
        <v>40</v>
      </c>
      <c r="T36" s="19"/>
      <c r="U36" s="19"/>
    </row>
    <row r="37" spans="1:21" s="37" customFormat="1" ht="32.25" thickBot="1">
      <c r="A37" s="25">
        <v>30</v>
      </c>
      <c r="B37" s="137" t="s">
        <v>91</v>
      </c>
      <c r="C37" s="155" t="s">
        <v>98</v>
      </c>
      <c r="D37" s="153" t="s">
        <v>99</v>
      </c>
      <c r="E37" s="39" t="s">
        <v>97</v>
      </c>
      <c r="F37" s="43">
        <v>5</v>
      </c>
      <c r="G37" s="45"/>
      <c r="H37" s="45">
        <v>35</v>
      </c>
      <c r="I37" s="45"/>
      <c r="J37" s="52"/>
      <c r="K37" s="52"/>
      <c r="L37" s="52"/>
      <c r="M37" s="52"/>
      <c r="N37" s="52"/>
      <c r="O37" s="52"/>
      <c r="P37" s="52"/>
      <c r="Q37" s="102">
        <f t="shared" si="1"/>
        <v>35</v>
      </c>
      <c r="R37" s="85"/>
      <c r="S37" s="85">
        <v>40</v>
      </c>
      <c r="T37" s="19"/>
      <c r="U37" s="19"/>
    </row>
    <row r="38" spans="1:21" s="37" customFormat="1" ht="33.75" customHeight="1" thickBot="1">
      <c r="A38" s="25">
        <v>31</v>
      </c>
      <c r="B38" s="233" t="s">
        <v>100</v>
      </c>
      <c r="C38" s="240" t="s">
        <v>101</v>
      </c>
      <c r="D38" s="46" t="s">
        <v>102</v>
      </c>
      <c r="E38" s="39" t="s">
        <v>97</v>
      </c>
      <c r="F38" s="109">
        <v>20</v>
      </c>
      <c r="G38" s="53"/>
      <c r="H38" s="53"/>
      <c r="I38" s="53">
        <v>0</v>
      </c>
      <c r="J38" s="53"/>
      <c r="K38" s="17"/>
      <c r="L38" s="53"/>
      <c r="M38" s="53"/>
      <c r="N38" s="53"/>
      <c r="O38" s="53"/>
      <c r="P38" s="53"/>
      <c r="Q38" s="102">
        <f t="shared" si="1"/>
        <v>0</v>
      </c>
      <c r="R38" s="85"/>
      <c r="S38" s="85">
        <v>12.5</v>
      </c>
      <c r="T38" s="19"/>
      <c r="U38" s="19"/>
    </row>
    <row r="39" spans="1:21" s="37" customFormat="1" ht="32.25" customHeight="1" thickBot="1">
      <c r="A39" s="25">
        <v>32</v>
      </c>
      <c r="B39" s="234"/>
      <c r="C39" s="241"/>
      <c r="D39" s="54" t="s">
        <v>103</v>
      </c>
      <c r="E39" s="39" t="s">
        <v>97</v>
      </c>
      <c r="F39" s="109">
        <v>20</v>
      </c>
      <c r="G39" s="53"/>
      <c r="H39" s="53"/>
      <c r="I39" s="53">
        <v>0</v>
      </c>
      <c r="J39" s="53"/>
      <c r="K39" s="53"/>
      <c r="L39" s="53"/>
      <c r="M39" s="53"/>
      <c r="N39" s="53"/>
      <c r="O39" s="53"/>
      <c r="P39" s="53"/>
      <c r="Q39" s="102">
        <f t="shared" si="1"/>
        <v>0</v>
      </c>
      <c r="R39" s="85"/>
      <c r="S39" s="85">
        <v>9</v>
      </c>
      <c r="T39" s="19"/>
      <c r="U39" s="19"/>
    </row>
    <row r="40" spans="1:21" s="37" customFormat="1" ht="32.25" thickBot="1">
      <c r="A40" s="25">
        <v>33</v>
      </c>
      <c r="B40" s="234"/>
      <c r="C40" s="240" t="s">
        <v>104</v>
      </c>
      <c r="D40" s="46" t="s">
        <v>105</v>
      </c>
      <c r="E40" s="39" t="s">
        <v>106</v>
      </c>
      <c r="F40" s="39">
        <v>20</v>
      </c>
      <c r="G40" s="40"/>
      <c r="H40" s="40"/>
      <c r="I40" s="55">
        <v>4.3</v>
      </c>
      <c r="J40" s="40"/>
      <c r="K40" s="40"/>
      <c r="L40" s="40"/>
      <c r="M40" s="40"/>
      <c r="N40" s="40"/>
      <c r="O40" s="40"/>
      <c r="P40" s="40"/>
      <c r="Q40" s="102">
        <f t="shared" si="1"/>
        <v>4.3</v>
      </c>
      <c r="R40" s="85"/>
      <c r="S40" s="85">
        <v>15</v>
      </c>
      <c r="T40" s="19"/>
      <c r="U40" s="19"/>
    </row>
    <row r="41" spans="1:21" s="37" customFormat="1" ht="40.5" customHeight="1" thickBot="1">
      <c r="A41" s="25">
        <v>34</v>
      </c>
      <c r="B41" s="235"/>
      <c r="C41" s="241"/>
      <c r="D41" s="54" t="s">
        <v>107</v>
      </c>
      <c r="E41" s="43" t="s">
        <v>106</v>
      </c>
      <c r="F41" s="43">
        <v>20</v>
      </c>
      <c r="G41" s="56"/>
      <c r="H41" s="57"/>
      <c r="I41" s="45">
        <v>0.4</v>
      </c>
      <c r="J41" s="44"/>
      <c r="K41" s="52"/>
      <c r="L41" s="57"/>
      <c r="M41" s="52"/>
      <c r="N41" s="57"/>
      <c r="O41" s="52"/>
      <c r="P41" s="56"/>
      <c r="Q41" s="102">
        <f t="shared" si="1"/>
        <v>0.4</v>
      </c>
      <c r="R41" s="85"/>
      <c r="S41" s="85">
        <v>1.6</v>
      </c>
      <c r="T41" s="19"/>
      <c r="U41" s="19"/>
    </row>
    <row r="42" spans="1:21" s="37" customFormat="1" ht="40.5" customHeight="1" thickBot="1">
      <c r="A42" s="25">
        <v>35</v>
      </c>
      <c r="B42" s="38" t="s">
        <v>100</v>
      </c>
      <c r="C42" s="28" t="s">
        <v>108</v>
      </c>
      <c r="D42" s="28" t="s">
        <v>109</v>
      </c>
      <c r="E42" s="43" t="s">
        <v>106</v>
      </c>
      <c r="F42" s="43">
        <v>20</v>
      </c>
      <c r="G42" s="29"/>
      <c r="H42" s="29"/>
      <c r="I42" s="53">
        <v>0.23</v>
      </c>
      <c r="J42" s="53"/>
      <c r="K42" s="29"/>
      <c r="L42" s="29"/>
      <c r="M42" s="29"/>
      <c r="N42" s="29"/>
      <c r="O42" s="29"/>
      <c r="P42" s="29"/>
      <c r="Q42" s="102">
        <f t="shared" si="1"/>
        <v>0.23</v>
      </c>
      <c r="R42" s="85"/>
      <c r="S42" s="85">
        <v>1.4</v>
      </c>
      <c r="T42" s="19"/>
      <c r="U42" s="19"/>
    </row>
    <row r="43" spans="1:21" s="37" customFormat="1" ht="40.5" customHeight="1" thickBot="1">
      <c r="A43" s="25">
        <v>36</v>
      </c>
      <c r="B43" s="38" t="s">
        <v>100</v>
      </c>
      <c r="C43" s="35" t="s">
        <v>110</v>
      </c>
      <c r="D43" s="28" t="s">
        <v>111</v>
      </c>
      <c r="E43" s="43" t="s">
        <v>106</v>
      </c>
      <c r="F43" s="43">
        <v>20</v>
      </c>
      <c r="G43" s="58"/>
      <c r="H43" s="29"/>
      <c r="I43" s="53"/>
      <c r="J43" s="53">
        <v>0</v>
      </c>
      <c r="K43" s="58">
        <v>0</v>
      </c>
      <c r="L43" s="29"/>
      <c r="M43" s="58"/>
      <c r="N43" s="29"/>
      <c r="O43" s="58"/>
      <c r="P43" s="29"/>
      <c r="Q43" s="102">
        <f t="shared" si="1"/>
        <v>0</v>
      </c>
      <c r="R43" s="85"/>
      <c r="S43" s="85">
        <v>1.4</v>
      </c>
      <c r="T43" s="19"/>
      <c r="U43" s="19"/>
    </row>
    <row r="44" spans="1:21" s="37" customFormat="1" ht="16.5" thickBot="1">
      <c r="A44" s="59">
        <v>37</v>
      </c>
      <c r="B44" s="242" t="s">
        <v>112</v>
      </c>
      <c r="C44" s="242" t="s">
        <v>113</v>
      </c>
      <c r="D44" s="157" t="s">
        <v>114</v>
      </c>
      <c r="E44" s="243" t="s">
        <v>115</v>
      </c>
      <c r="F44" s="158">
        <v>10</v>
      </c>
      <c r="G44" s="159"/>
      <c r="H44" s="160"/>
      <c r="I44" s="161"/>
      <c r="J44" s="160">
        <v>2.96</v>
      </c>
      <c r="K44" s="160"/>
      <c r="L44" s="160"/>
      <c r="M44" s="159"/>
      <c r="N44" s="160"/>
      <c r="O44" s="159"/>
      <c r="P44" s="160"/>
      <c r="Q44" s="102">
        <f t="shared" si="1"/>
        <v>2.96</v>
      </c>
      <c r="R44" s="85"/>
      <c r="S44" s="162">
        <v>4.0999999999999996</v>
      </c>
      <c r="T44" s="19"/>
      <c r="U44" s="19"/>
    </row>
    <row r="45" spans="1:21" s="37" customFormat="1" ht="16.5" thickBot="1">
      <c r="A45" s="25">
        <v>38</v>
      </c>
      <c r="B45" s="242"/>
      <c r="C45" s="242"/>
      <c r="D45" s="60" t="s">
        <v>116</v>
      </c>
      <c r="E45" s="243"/>
      <c r="F45" s="61">
        <v>10</v>
      </c>
      <c r="G45" s="62"/>
      <c r="H45" s="63"/>
      <c r="I45" s="62"/>
      <c r="J45" s="63"/>
      <c r="K45" s="63"/>
      <c r="L45" s="42"/>
      <c r="M45" s="41"/>
      <c r="N45" s="42"/>
      <c r="O45" s="41"/>
      <c r="P45" s="42"/>
      <c r="Q45" s="102">
        <f t="shared" si="1"/>
        <v>0</v>
      </c>
      <c r="R45" s="85"/>
      <c r="S45" s="85">
        <v>0</v>
      </c>
      <c r="T45" s="19"/>
      <c r="U45" s="19"/>
    </row>
    <row r="46" spans="1:21" s="37" customFormat="1" ht="16.5" thickBot="1">
      <c r="A46" s="25">
        <v>39</v>
      </c>
      <c r="B46" s="242"/>
      <c r="C46" s="242"/>
      <c r="D46" s="60" t="s">
        <v>117</v>
      </c>
      <c r="E46" s="243"/>
      <c r="F46" s="61">
        <v>10</v>
      </c>
      <c r="G46" s="62"/>
      <c r="H46" s="63"/>
      <c r="I46" s="62"/>
      <c r="J46" s="63"/>
      <c r="K46" s="63"/>
      <c r="L46" s="42"/>
      <c r="M46" s="41"/>
      <c r="N46" s="42"/>
      <c r="O46" s="41"/>
      <c r="P46" s="42"/>
      <c r="Q46" s="102">
        <f t="shared" si="1"/>
        <v>0</v>
      </c>
      <c r="R46" s="85"/>
      <c r="S46" s="85">
        <v>0</v>
      </c>
      <c r="T46" s="19"/>
      <c r="U46" s="19"/>
    </row>
    <row r="47" spans="1:21" s="37" customFormat="1" ht="16.5" thickBot="1">
      <c r="A47" s="25">
        <v>40</v>
      </c>
      <c r="B47" s="242"/>
      <c r="C47" s="242"/>
      <c r="D47" s="47" t="s">
        <v>118</v>
      </c>
      <c r="E47" s="243"/>
      <c r="F47" s="163">
        <v>10</v>
      </c>
      <c r="G47" s="64"/>
      <c r="H47" s="65"/>
      <c r="I47" s="64"/>
      <c r="J47" s="65">
        <v>10.314</v>
      </c>
      <c r="K47" s="65"/>
      <c r="L47" s="147"/>
      <c r="M47" s="146"/>
      <c r="N47" s="147"/>
      <c r="O47" s="146"/>
      <c r="P47" s="147"/>
      <c r="Q47" s="102">
        <f t="shared" si="1"/>
        <v>10.314</v>
      </c>
      <c r="R47" s="224"/>
      <c r="S47" s="85">
        <v>9</v>
      </c>
      <c r="T47" s="19"/>
      <c r="U47" s="19"/>
    </row>
    <row r="48" spans="1:21" s="37" customFormat="1" ht="16.5" thickBot="1">
      <c r="A48" s="25">
        <v>41</v>
      </c>
      <c r="B48" s="242"/>
      <c r="C48" s="26" t="s">
        <v>119</v>
      </c>
      <c r="D48" s="28" t="s">
        <v>120</v>
      </c>
      <c r="E48" s="109" t="s">
        <v>69</v>
      </c>
      <c r="F48" s="117">
        <v>30</v>
      </c>
      <c r="G48" s="29"/>
      <c r="H48" s="29"/>
      <c r="I48" s="29"/>
      <c r="J48" s="29">
        <v>0.45</v>
      </c>
      <c r="K48" s="29"/>
      <c r="L48" s="53"/>
      <c r="M48" s="53"/>
      <c r="N48" s="53"/>
      <c r="O48" s="53"/>
      <c r="P48" s="53"/>
      <c r="Q48" s="102">
        <f t="shared" si="1"/>
        <v>0.45</v>
      </c>
      <c r="R48" s="224"/>
      <c r="S48" s="85">
        <v>0.5</v>
      </c>
      <c r="T48" s="19"/>
      <c r="U48" s="19"/>
    </row>
    <row r="49" spans="1:24" s="37" customFormat="1" ht="16.5" thickBot="1">
      <c r="A49" s="25">
        <v>42</v>
      </c>
      <c r="B49" s="239"/>
      <c r="C49" s="135" t="s">
        <v>121</v>
      </c>
      <c r="D49" s="31" t="s">
        <v>122</v>
      </c>
      <c r="E49" s="105" t="s">
        <v>69</v>
      </c>
      <c r="F49" s="105">
        <v>30</v>
      </c>
      <c r="G49" s="32"/>
      <c r="H49" s="33"/>
      <c r="I49" s="32"/>
      <c r="J49" s="33"/>
      <c r="K49" s="32">
        <v>0.15</v>
      </c>
      <c r="L49" s="33"/>
      <c r="M49" s="32"/>
      <c r="N49" s="33"/>
      <c r="O49" s="32"/>
      <c r="P49" s="33"/>
      <c r="Q49" s="102">
        <f t="shared" si="1"/>
        <v>0.15</v>
      </c>
      <c r="R49" s="224"/>
      <c r="S49" s="85">
        <v>0.8</v>
      </c>
      <c r="T49" s="19"/>
      <c r="U49" s="19"/>
    </row>
    <row r="50" spans="1:24" s="37" customFormat="1" ht="16.5" thickBot="1">
      <c r="A50" s="25">
        <v>43</v>
      </c>
      <c r="B50" s="66" t="s">
        <v>123</v>
      </c>
      <c r="C50" s="51" t="s">
        <v>124</v>
      </c>
      <c r="D50" s="111" t="s">
        <v>125</v>
      </c>
      <c r="E50" s="104" t="s">
        <v>115</v>
      </c>
      <c r="F50" s="104">
        <v>40</v>
      </c>
      <c r="G50" s="49"/>
      <c r="H50" s="49"/>
      <c r="I50" s="67"/>
      <c r="J50" s="49">
        <v>4.8</v>
      </c>
      <c r="K50" s="49"/>
      <c r="L50" s="49"/>
      <c r="M50" s="49"/>
      <c r="N50" s="49"/>
      <c r="O50" s="49"/>
      <c r="P50" s="49"/>
      <c r="Q50" s="102">
        <f t="shared" si="1"/>
        <v>4.8</v>
      </c>
      <c r="R50" s="224"/>
      <c r="S50" s="85">
        <v>5.5</v>
      </c>
      <c r="T50" s="19"/>
      <c r="U50" s="19"/>
    </row>
    <row r="51" spans="1:24" s="37" customFormat="1" ht="16.5" thickBot="1">
      <c r="A51" s="115">
        <v>44</v>
      </c>
      <c r="B51" s="111" t="s">
        <v>126</v>
      </c>
      <c r="C51" s="164" t="s">
        <v>127</v>
      </c>
      <c r="D51" s="47" t="s">
        <v>128</v>
      </c>
      <c r="E51" s="48" t="s">
        <v>54</v>
      </c>
      <c r="F51" s="48">
        <v>40</v>
      </c>
      <c r="G51" s="145"/>
      <c r="H51" s="147"/>
      <c r="I51" s="147"/>
      <c r="J51" s="145">
        <v>0.5</v>
      </c>
      <c r="K51" s="147">
        <v>0.6</v>
      </c>
      <c r="L51" s="145">
        <v>0.55000000000000004</v>
      </c>
      <c r="M51" s="146"/>
      <c r="N51" s="147"/>
      <c r="O51" s="146"/>
      <c r="P51" s="147"/>
      <c r="Q51" s="102">
        <f t="shared" si="1"/>
        <v>1.6500000000000001</v>
      </c>
      <c r="R51" s="224"/>
      <c r="S51" s="85">
        <v>4.5</v>
      </c>
      <c r="T51" s="19"/>
      <c r="U51" s="19"/>
    </row>
    <row r="52" spans="1:24" s="37" customFormat="1" ht="16.5" thickBot="1">
      <c r="A52" s="25">
        <v>45</v>
      </c>
      <c r="B52" s="68" t="s">
        <v>129</v>
      </c>
      <c r="C52" s="69" t="s">
        <v>130</v>
      </c>
      <c r="D52" s="36" t="s">
        <v>131</v>
      </c>
      <c r="E52" s="109" t="s">
        <v>132</v>
      </c>
      <c r="F52" s="109">
        <v>15</v>
      </c>
      <c r="G52" s="53"/>
      <c r="H52" s="53"/>
      <c r="I52" s="53"/>
      <c r="J52" s="53">
        <v>0</v>
      </c>
      <c r="K52" s="53"/>
      <c r="L52" s="53"/>
      <c r="M52" s="53"/>
      <c r="N52" s="53"/>
      <c r="O52" s="53"/>
      <c r="P52" s="53"/>
      <c r="Q52" s="102">
        <f t="shared" si="1"/>
        <v>0</v>
      </c>
      <c r="R52" s="224"/>
      <c r="S52" s="85">
        <v>0</v>
      </c>
      <c r="T52" s="19"/>
      <c r="U52" s="19"/>
    </row>
    <row r="53" spans="1:24" s="37" customFormat="1" ht="16.5" thickBot="1">
      <c r="A53" s="25">
        <v>46</v>
      </c>
      <c r="B53" s="26" t="s">
        <v>133</v>
      </c>
      <c r="C53" s="27" t="s">
        <v>134</v>
      </c>
      <c r="D53" s="28" t="s">
        <v>135</v>
      </c>
      <c r="E53" s="109" t="s">
        <v>115</v>
      </c>
      <c r="F53" s="109">
        <v>5</v>
      </c>
      <c r="G53" s="29"/>
      <c r="H53" s="29"/>
      <c r="I53" s="29"/>
      <c r="J53" s="29">
        <v>0</v>
      </c>
      <c r="K53" s="29"/>
      <c r="L53" s="29"/>
      <c r="M53" s="29"/>
      <c r="N53" s="29"/>
      <c r="O53" s="29"/>
      <c r="P53" s="29"/>
      <c r="Q53" s="102">
        <f t="shared" si="1"/>
        <v>0</v>
      </c>
      <c r="R53" s="224"/>
      <c r="S53" s="85">
        <v>1.5</v>
      </c>
      <c r="T53" s="19"/>
      <c r="U53" s="19"/>
    </row>
    <row r="54" spans="1:24" s="37" customFormat="1" ht="48" thickBot="1">
      <c r="A54" s="25">
        <v>47</v>
      </c>
      <c r="B54" s="27" t="s">
        <v>136</v>
      </c>
      <c r="C54" s="155" t="s">
        <v>137</v>
      </c>
      <c r="D54" s="35" t="s">
        <v>138</v>
      </c>
      <c r="E54" s="109" t="s">
        <v>54</v>
      </c>
      <c r="F54" s="109">
        <v>30</v>
      </c>
      <c r="G54" s="124"/>
      <c r="H54" s="124"/>
      <c r="I54" s="29"/>
      <c r="J54" s="124"/>
      <c r="K54" s="124"/>
      <c r="L54" s="29">
        <v>5.2</v>
      </c>
      <c r="M54" s="58"/>
      <c r="N54" s="29"/>
      <c r="O54" s="58"/>
      <c r="P54" s="29"/>
      <c r="Q54" s="102">
        <f t="shared" si="1"/>
        <v>5.2</v>
      </c>
      <c r="R54" s="85"/>
      <c r="S54" s="85">
        <v>10</v>
      </c>
      <c r="T54" s="19"/>
      <c r="U54" s="19"/>
    </row>
    <row r="55" spans="1:24" s="37" customFormat="1" ht="45" customHeight="1" thickBot="1">
      <c r="A55" s="59">
        <v>48</v>
      </c>
      <c r="B55" s="110" t="s">
        <v>139</v>
      </c>
      <c r="C55" s="70" t="s">
        <v>140</v>
      </c>
      <c r="D55" s="31" t="s">
        <v>141</v>
      </c>
      <c r="E55" s="71" t="s">
        <v>54</v>
      </c>
      <c r="F55" s="105">
        <v>30</v>
      </c>
      <c r="G55" s="34"/>
      <c r="H55" s="34"/>
      <c r="I55" s="33"/>
      <c r="J55" s="34"/>
      <c r="K55" s="165">
        <v>9.4</v>
      </c>
      <c r="L55" s="166">
        <v>17.940000000000001</v>
      </c>
      <c r="M55" s="166">
        <v>4.7</v>
      </c>
      <c r="N55" s="166">
        <v>8.4700000000000006</v>
      </c>
      <c r="O55" s="32"/>
      <c r="P55" s="33"/>
      <c r="Q55" s="102">
        <f t="shared" si="1"/>
        <v>40.510000000000005</v>
      </c>
      <c r="R55" s="85"/>
      <c r="S55" s="85">
        <v>85</v>
      </c>
      <c r="T55" s="19"/>
      <c r="U55" s="19"/>
    </row>
    <row r="56" spans="1:24" s="37" customFormat="1" ht="32.25" thickBot="1">
      <c r="A56" s="25">
        <v>49</v>
      </c>
      <c r="B56" s="116" t="s">
        <v>142</v>
      </c>
      <c r="C56" s="167" t="s">
        <v>143</v>
      </c>
      <c r="D56" s="168" t="s">
        <v>144</v>
      </c>
      <c r="E56" s="39" t="s">
        <v>27</v>
      </c>
      <c r="F56" s="39">
        <v>15</v>
      </c>
      <c r="G56" s="169"/>
      <c r="H56" s="170"/>
      <c r="I56" s="169"/>
      <c r="J56" s="170">
        <v>0.21</v>
      </c>
      <c r="K56" s="169"/>
      <c r="L56" s="170"/>
      <c r="M56" s="169"/>
      <c r="N56" s="170"/>
      <c r="O56" s="169"/>
      <c r="P56" s="170"/>
      <c r="Q56" s="102">
        <f t="shared" si="1"/>
        <v>0.21</v>
      </c>
      <c r="R56" s="85"/>
      <c r="S56" s="85">
        <v>0.69</v>
      </c>
      <c r="T56" s="19"/>
      <c r="U56" s="19"/>
    </row>
    <row r="57" spans="1:24" s="37" customFormat="1" ht="32.25" thickBot="1">
      <c r="A57" s="25">
        <v>50</v>
      </c>
      <c r="B57" s="28" t="s">
        <v>145</v>
      </c>
      <c r="C57" s="72" t="s">
        <v>146</v>
      </c>
      <c r="D57" s="28" t="s">
        <v>147</v>
      </c>
      <c r="E57" s="105" t="s">
        <v>115</v>
      </c>
      <c r="F57" s="71">
        <v>15</v>
      </c>
      <c r="G57" s="73"/>
      <c r="H57" s="74"/>
      <c r="I57" s="75"/>
      <c r="J57" s="73"/>
      <c r="K57" s="74">
        <v>2.2200000000000002</v>
      </c>
      <c r="L57" s="75"/>
      <c r="M57" s="74"/>
      <c r="N57" s="75"/>
      <c r="O57" s="75"/>
      <c r="P57" s="73"/>
      <c r="Q57" s="102">
        <f t="shared" si="1"/>
        <v>2.2200000000000002</v>
      </c>
      <c r="R57" s="85"/>
      <c r="S57" s="85">
        <v>4</v>
      </c>
      <c r="T57" s="19"/>
      <c r="U57" s="19"/>
      <c r="X57" s="37" t="s">
        <v>148</v>
      </c>
    </row>
    <row r="58" spans="1:24" s="37" customFormat="1" ht="32.25" thickBot="1">
      <c r="A58" s="25">
        <v>51</v>
      </c>
      <c r="B58" s="76" t="s">
        <v>149</v>
      </c>
      <c r="C58" s="27" t="s">
        <v>150</v>
      </c>
      <c r="D58" s="72" t="s">
        <v>151</v>
      </c>
      <c r="E58" s="109" t="s">
        <v>152</v>
      </c>
      <c r="F58" s="109">
        <v>5</v>
      </c>
      <c r="G58" s="29"/>
      <c r="H58" s="29"/>
      <c r="I58" s="29"/>
      <c r="J58" s="29">
        <v>0</v>
      </c>
      <c r="K58" s="29"/>
      <c r="L58" s="29"/>
      <c r="M58" s="29"/>
      <c r="N58" s="29"/>
      <c r="O58" s="29"/>
      <c r="P58" s="29"/>
      <c r="Q58" s="102">
        <f t="shared" si="1"/>
        <v>0</v>
      </c>
      <c r="R58" s="85"/>
      <c r="S58" s="85">
        <v>14</v>
      </c>
      <c r="T58" s="19"/>
      <c r="U58" s="19"/>
    </row>
    <row r="59" spans="1:24" s="37" customFormat="1" ht="16.5" thickBot="1">
      <c r="A59" s="25">
        <v>52</v>
      </c>
      <c r="B59" s="77" t="s">
        <v>153</v>
      </c>
      <c r="C59" s="78" t="s">
        <v>154</v>
      </c>
      <c r="D59" s="47" t="s">
        <v>155</v>
      </c>
      <c r="E59" s="48" t="s">
        <v>156</v>
      </c>
      <c r="F59" s="48">
        <v>20</v>
      </c>
      <c r="G59" s="64"/>
      <c r="H59" s="65"/>
      <c r="I59" s="64"/>
      <c r="J59" s="65"/>
      <c r="K59" s="64">
        <v>0</v>
      </c>
      <c r="L59" s="65"/>
      <c r="M59" s="64"/>
      <c r="N59" s="65"/>
      <c r="O59" s="64"/>
      <c r="P59" s="65"/>
      <c r="Q59" s="102">
        <f t="shared" si="1"/>
        <v>0</v>
      </c>
      <c r="R59" s="85"/>
      <c r="S59" s="85">
        <v>3</v>
      </c>
      <c r="T59" s="19"/>
      <c r="U59" s="19"/>
    </row>
    <row r="60" spans="1:24" s="37" customFormat="1" ht="16.5" thickBot="1">
      <c r="A60" s="25">
        <v>53</v>
      </c>
      <c r="B60" s="26" t="s">
        <v>157</v>
      </c>
      <c r="C60" s="27" t="s">
        <v>158</v>
      </c>
      <c r="D60" s="35" t="s">
        <v>159</v>
      </c>
      <c r="E60" s="109" t="s">
        <v>54</v>
      </c>
      <c r="F60" s="109">
        <v>20</v>
      </c>
      <c r="G60" s="58"/>
      <c r="H60" s="29"/>
      <c r="I60" s="58"/>
      <c r="J60" s="29"/>
      <c r="K60" s="58">
        <v>0.27</v>
      </c>
      <c r="L60" s="29"/>
      <c r="M60" s="58"/>
      <c r="N60" s="29"/>
      <c r="O60" s="58"/>
      <c r="P60" s="29"/>
      <c r="Q60" s="102">
        <f t="shared" si="1"/>
        <v>0.27</v>
      </c>
      <c r="R60" s="85"/>
      <c r="S60" s="85">
        <v>1.25</v>
      </c>
      <c r="T60" s="19"/>
      <c r="U60" s="19"/>
    </row>
    <row r="61" spans="1:24" s="37" customFormat="1" ht="16.5" thickBot="1">
      <c r="A61" s="25">
        <v>54</v>
      </c>
      <c r="B61" s="26" t="s">
        <v>157</v>
      </c>
      <c r="C61" s="27" t="s">
        <v>154</v>
      </c>
      <c r="D61" s="31" t="s">
        <v>160</v>
      </c>
      <c r="E61" s="105" t="s">
        <v>54</v>
      </c>
      <c r="F61" s="105">
        <v>20</v>
      </c>
      <c r="G61" s="32"/>
      <c r="H61" s="33"/>
      <c r="I61" s="32"/>
      <c r="J61" s="33"/>
      <c r="K61" s="32">
        <v>0.14000000000000001</v>
      </c>
      <c r="L61" s="33"/>
      <c r="M61" s="32"/>
      <c r="N61" s="33"/>
      <c r="O61" s="32"/>
      <c r="P61" s="33"/>
      <c r="Q61" s="102">
        <f t="shared" si="1"/>
        <v>0.14000000000000001</v>
      </c>
      <c r="R61" s="85"/>
      <c r="S61" s="85">
        <v>0.7</v>
      </c>
      <c r="T61" s="19"/>
      <c r="U61" s="19"/>
    </row>
    <row r="62" spans="1:24" s="37" customFormat="1" ht="16.5" thickBot="1">
      <c r="A62" s="25">
        <v>55</v>
      </c>
      <c r="B62" s="116" t="s">
        <v>161</v>
      </c>
      <c r="C62" s="118" t="s">
        <v>162</v>
      </c>
      <c r="D62" s="46" t="s">
        <v>163</v>
      </c>
      <c r="E62" s="117" t="s">
        <v>164</v>
      </c>
      <c r="F62" s="117">
        <v>15</v>
      </c>
      <c r="G62" s="117"/>
      <c r="H62" s="117"/>
      <c r="I62" s="117"/>
      <c r="J62" s="117"/>
      <c r="K62" s="117"/>
      <c r="L62" s="117"/>
      <c r="M62" s="117"/>
      <c r="N62" s="107"/>
      <c r="O62" s="29">
        <v>33.049999999999997</v>
      </c>
      <c r="P62" s="29"/>
      <c r="Q62" s="102">
        <f t="shared" si="1"/>
        <v>33.049999999999997</v>
      </c>
      <c r="R62" s="85"/>
      <c r="S62" s="85">
        <v>35</v>
      </c>
      <c r="T62" s="19"/>
      <c r="U62" s="19"/>
    </row>
    <row r="63" spans="1:24" s="37" customFormat="1" ht="32.25" thickBot="1">
      <c r="A63" s="25">
        <v>56</v>
      </c>
      <c r="B63" s="28" t="s">
        <v>165</v>
      </c>
      <c r="C63" s="46" t="s">
        <v>166</v>
      </c>
      <c r="D63" s="28" t="s">
        <v>167</v>
      </c>
      <c r="E63" s="48" t="s">
        <v>54</v>
      </c>
      <c r="F63" s="171">
        <v>20</v>
      </c>
      <c r="G63" s="172"/>
      <c r="H63" s="171"/>
      <c r="I63" s="172"/>
      <c r="J63" s="171"/>
      <c r="K63" s="172">
        <v>0.5</v>
      </c>
      <c r="L63" s="171"/>
      <c r="M63" s="172"/>
      <c r="N63" s="106"/>
      <c r="O63" s="173"/>
      <c r="P63" s="49"/>
      <c r="Q63" s="102">
        <f t="shared" si="1"/>
        <v>0.5</v>
      </c>
      <c r="R63" s="85"/>
      <c r="S63" s="85">
        <v>2.4</v>
      </c>
      <c r="T63" s="19"/>
      <c r="U63" s="19"/>
    </row>
    <row r="64" spans="1:24" s="37" customFormat="1" ht="32.25" thickBot="1">
      <c r="A64" s="25">
        <v>57</v>
      </c>
      <c r="B64" s="28" t="s">
        <v>168</v>
      </c>
      <c r="C64" s="174" t="s">
        <v>169</v>
      </c>
      <c r="D64" s="126" t="s">
        <v>170</v>
      </c>
      <c r="E64" s="39" t="s">
        <v>171</v>
      </c>
      <c r="F64" s="39">
        <v>20</v>
      </c>
      <c r="G64" s="127"/>
      <c r="H64" s="40"/>
      <c r="I64" s="127"/>
      <c r="J64" s="40"/>
      <c r="K64" s="127"/>
      <c r="L64" s="40"/>
      <c r="M64" s="127"/>
      <c r="N64" s="40"/>
      <c r="O64" s="127"/>
      <c r="P64" s="40">
        <v>19.5</v>
      </c>
      <c r="Q64" s="102">
        <f t="shared" si="1"/>
        <v>19.5</v>
      </c>
      <c r="R64" s="85"/>
      <c r="S64" s="85">
        <v>19.5</v>
      </c>
      <c r="T64" s="19"/>
      <c r="U64" s="19"/>
    </row>
    <row r="65" spans="1:24" s="37" customFormat="1" ht="16.5" thickBot="1">
      <c r="A65" s="25">
        <v>58</v>
      </c>
      <c r="B65" s="231" t="s">
        <v>172</v>
      </c>
      <c r="C65" s="164" t="s">
        <v>173</v>
      </c>
      <c r="D65" s="46" t="s">
        <v>174</v>
      </c>
      <c r="E65" s="39" t="s">
        <v>54</v>
      </c>
      <c r="F65" s="39">
        <v>30</v>
      </c>
      <c r="G65" s="127"/>
      <c r="H65" s="40"/>
      <c r="I65" s="127"/>
      <c r="J65" s="40"/>
      <c r="K65" s="127"/>
      <c r="L65" s="40"/>
      <c r="M65" s="127"/>
      <c r="N65" s="40"/>
      <c r="O65" s="144"/>
      <c r="P65" s="40">
        <v>1</v>
      </c>
      <c r="Q65" s="102">
        <f t="shared" si="1"/>
        <v>1</v>
      </c>
      <c r="R65" s="85"/>
      <c r="S65" s="85">
        <v>6</v>
      </c>
      <c r="T65" s="19"/>
      <c r="U65" s="19"/>
    </row>
    <row r="66" spans="1:24" s="37" customFormat="1" ht="15.75" customHeight="1" thickBot="1">
      <c r="A66" s="25">
        <v>59</v>
      </c>
      <c r="B66" s="232"/>
      <c r="C66" s="154" t="s">
        <v>175</v>
      </c>
      <c r="D66" s="175" t="s">
        <v>176</v>
      </c>
      <c r="E66" s="176" t="s">
        <v>54</v>
      </c>
      <c r="F66" s="176">
        <v>30</v>
      </c>
      <c r="G66" s="57"/>
      <c r="H66" s="52"/>
      <c r="I66" s="57"/>
      <c r="J66" s="52"/>
      <c r="K66" s="57"/>
      <c r="L66" s="52"/>
      <c r="M66" s="57"/>
      <c r="N66" s="52"/>
      <c r="O66" s="56"/>
      <c r="P66" s="52">
        <v>0.2</v>
      </c>
      <c r="Q66" s="102">
        <f t="shared" si="1"/>
        <v>0.2</v>
      </c>
      <c r="R66" s="85"/>
      <c r="S66" s="85">
        <v>3</v>
      </c>
      <c r="T66" s="19"/>
      <c r="U66" s="19"/>
    </row>
    <row r="67" spans="1:24" s="37" customFormat="1" ht="15.75" hidden="1" customHeight="1" thickBot="1">
      <c r="A67" s="25">
        <v>60</v>
      </c>
      <c r="B67" s="79"/>
      <c r="C67" s="80"/>
      <c r="D67" s="79"/>
      <c r="E67" s="50" t="s">
        <v>177</v>
      </c>
      <c r="F67" s="17"/>
      <c r="G67" s="81">
        <f t="shared" ref="G67:P67" si="2">SUM(G8:G66)</f>
        <v>35</v>
      </c>
      <c r="H67" s="81">
        <f t="shared" si="2"/>
        <v>35</v>
      </c>
      <c r="I67" s="81">
        <f t="shared" si="2"/>
        <v>4.9300000000000006</v>
      </c>
      <c r="J67" s="81">
        <f t="shared" si="2"/>
        <v>20.373999999999999</v>
      </c>
      <c r="K67" s="81">
        <f t="shared" si="2"/>
        <v>13.280000000000001</v>
      </c>
      <c r="L67" s="81">
        <f t="shared" si="2"/>
        <v>23.990000000000002</v>
      </c>
      <c r="M67" s="81">
        <f t="shared" si="2"/>
        <v>15.469999999999999</v>
      </c>
      <c r="N67" s="81">
        <f t="shared" si="2"/>
        <v>15.05</v>
      </c>
      <c r="O67" s="81">
        <f t="shared" si="2"/>
        <v>35.959999999999994</v>
      </c>
      <c r="P67" s="81">
        <f t="shared" si="2"/>
        <v>24.599999999999998</v>
      </c>
      <c r="Q67" s="85"/>
      <c r="R67" s="85"/>
      <c r="S67" s="85"/>
      <c r="T67" s="19"/>
      <c r="U67" s="19"/>
      <c r="X67" s="82"/>
    </row>
    <row r="68" spans="1:24" s="37" customFormat="1" ht="16.5" hidden="1" thickBot="1">
      <c r="A68" s="25">
        <v>61</v>
      </c>
      <c r="B68" s="83" t="e">
        <f>#REF!/A67*100</f>
        <v>#REF!</v>
      </c>
      <c r="C68" s="80"/>
      <c r="D68" s="79"/>
      <c r="E68" s="79"/>
      <c r="F68" s="79" t="s">
        <v>178</v>
      </c>
      <c r="G68" s="81">
        <f>G10+G11+G22+G24+G27+G35+G36+G37+G53+G58</f>
        <v>35</v>
      </c>
      <c r="H68" s="81">
        <f t="shared" ref="H68:P68" si="3">H10+H11+H22+H24+H27+H35+H36+H37+H53+H58</f>
        <v>35</v>
      </c>
      <c r="I68" s="81">
        <f t="shared" si="3"/>
        <v>0</v>
      </c>
      <c r="J68" s="81">
        <f t="shared" si="3"/>
        <v>0</v>
      </c>
      <c r="K68" s="81">
        <f t="shared" si="3"/>
        <v>0</v>
      </c>
      <c r="L68" s="81">
        <f t="shared" si="3"/>
        <v>0.1</v>
      </c>
      <c r="M68" s="81">
        <f t="shared" si="3"/>
        <v>0.72</v>
      </c>
      <c r="N68" s="81">
        <f t="shared" si="3"/>
        <v>0.1</v>
      </c>
      <c r="O68" s="81">
        <f t="shared" si="3"/>
        <v>0.88</v>
      </c>
      <c r="P68" s="81">
        <f t="shared" si="3"/>
        <v>0</v>
      </c>
      <c r="Q68" s="85"/>
      <c r="R68" s="85"/>
      <c r="S68" s="162"/>
      <c r="T68" s="19"/>
      <c r="U68" s="19"/>
    </row>
    <row r="69" spans="1:24" s="37" customFormat="1" ht="15.75" customHeight="1" thickBot="1">
      <c r="A69" s="25"/>
      <c r="B69" s="83"/>
      <c r="C69" s="80"/>
      <c r="D69" s="79"/>
      <c r="E69" s="79" t="s">
        <v>179</v>
      </c>
      <c r="F69" s="79" t="s">
        <v>178</v>
      </c>
      <c r="G69" s="81">
        <f>G11+G12+G23+G25+G28+G36+G37+G38+G54+G59</f>
        <v>35</v>
      </c>
      <c r="H69" s="81">
        <f>G69+H68</f>
        <v>70</v>
      </c>
      <c r="I69" s="81">
        <f t="shared" ref="I69:P69" si="4">H69+I68</f>
        <v>70</v>
      </c>
      <c r="J69" s="81">
        <f t="shared" si="4"/>
        <v>70</v>
      </c>
      <c r="K69" s="81">
        <f t="shared" si="4"/>
        <v>70</v>
      </c>
      <c r="L69" s="81">
        <f t="shared" si="4"/>
        <v>70.099999999999994</v>
      </c>
      <c r="M69" s="81">
        <f t="shared" si="4"/>
        <v>70.819999999999993</v>
      </c>
      <c r="N69" s="81">
        <f t="shared" si="4"/>
        <v>70.919999999999987</v>
      </c>
      <c r="O69" s="81">
        <f t="shared" si="4"/>
        <v>71.799999999999983</v>
      </c>
      <c r="P69" s="81">
        <f t="shared" si="4"/>
        <v>71.799999999999983</v>
      </c>
      <c r="Q69" s="85"/>
      <c r="R69" s="85"/>
      <c r="S69" s="162"/>
      <c r="T69" s="19"/>
      <c r="U69" s="19"/>
    </row>
    <row r="70" spans="1:24" s="37" customFormat="1" ht="16.5" hidden="1" thickBot="1">
      <c r="A70" s="25">
        <v>62</v>
      </c>
      <c r="B70" s="83" t="e">
        <f>#REF!/A67*100</f>
        <v>#REF!</v>
      </c>
      <c r="C70" s="80"/>
      <c r="D70" s="79"/>
      <c r="E70" s="79"/>
      <c r="F70" s="79" t="s">
        <v>180</v>
      </c>
      <c r="G70" s="81">
        <f>G20+G28+G30+G31+G32+G38+G39+G40+G41+G42+G43+G44+G45+G46+G47+G52+G52+G56+G57+G59+G60+G61+G62+G63+G64</f>
        <v>0</v>
      </c>
      <c r="H70" s="81">
        <f t="shared" ref="H70:P70" si="5">H20+H28+H30+H31+H32+H38+H39+H40+H41+H42+H43+H44+H45+H46+H47+H52+H52+H56+H57+H59+H60+H61+H62+H63+H64</f>
        <v>0</v>
      </c>
      <c r="I70" s="81">
        <f t="shared" si="5"/>
        <v>4.9300000000000006</v>
      </c>
      <c r="J70" s="81">
        <f t="shared" si="5"/>
        <v>14.624000000000001</v>
      </c>
      <c r="K70" s="81">
        <f t="shared" si="5"/>
        <v>3.1300000000000003</v>
      </c>
      <c r="L70" s="81">
        <f t="shared" si="5"/>
        <v>0</v>
      </c>
      <c r="M70" s="81">
        <f t="shared" si="5"/>
        <v>0</v>
      </c>
      <c r="N70" s="81">
        <f t="shared" si="5"/>
        <v>0</v>
      </c>
      <c r="O70" s="81">
        <f t="shared" si="5"/>
        <v>33.049999999999997</v>
      </c>
      <c r="P70" s="81">
        <f t="shared" si="5"/>
        <v>21.9</v>
      </c>
      <c r="Q70" s="85"/>
      <c r="R70" s="85"/>
      <c r="S70" s="85"/>
      <c r="T70" s="19"/>
      <c r="U70" s="19"/>
    </row>
    <row r="71" spans="1:24" s="37" customFormat="1" ht="16.5" thickBot="1">
      <c r="A71" s="25"/>
      <c r="B71" s="83"/>
      <c r="C71" s="80"/>
      <c r="D71" s="79"/>
      <c r="E71" s="79"/>
      <c r="F71" s="79" t="s">
        <v>180</v>
      </c>
      <c r="G71" s="81">
        <f>G21+G29+G31+G32+G33+G39+G40+G41+G42+G43+G44+G45+G46+G47+G48+G53+G53+G57+G58+G60+G61+G62+G63+G64+G65</f>
        <v>0</v>
      </c>
      <c r="H71" s="81">
        <f>H70+G71</f>
        <v>0</v>
      </c>
      <c r="I71" s="81">
        <f t="shared" ref="I71:P71" si="6">I70+H71</f>
        <v>4.9300000000000006</v>
      </c>
      <c r="J71" s="81">
        <f t="shared" si="6"/>
        <v>19.554000000000002</v>
      </c>
      <c r="K71" s="81">
        <f t="shared" si="6"/>
        <v>22.684000000000001</v>
      </c>
      <c r="L71" s="81">
        <f t="shared" si="6"/>
        <v>22.684000000000001</v>
      </c>
      <c r="M71" s="81">
        <f t="shared" si="6"/>
        <v>22.684000000000001</v>
      </c>
      <c r="N71" s="81">
        <f t="shared" si="6"/>
        <v>22.684000000000001</v>
      </c>
      <c r="O71" s="81">
        <f t="shared" si="6"/>
        <v>55.733999999999995</v>
      </c>
      <c r="P71" s="81">
        <f t="shared" si="6"/>
        <v>77.633999999999986</v>
      </c>
      <c r="Q71" s="85"/>
      <c r="R71" s="85"/>
      <c r="S71" s="85"/>
      <c r="T71" s="19"/>
      <c r="U71" s="19"/>
    </row>
    <row r="72" spans="1:24" s="37" customFormat="1" ht="16.5" thickBot="1">
      <c r="A72" s="25"/>
      <c r="B72" s="83" t="e">
        <f>#REF!/A67*100</f>
        <v>#REF!</v>
      </c>
      <c r="C72" s="80"/>
      <c r="D72" s="79"/>
      <c r="E72" s="79"/>
      <c r="F72" s="79" t="s">
        <v>181</v>
      </c>
      <c r="G72" s="81">
        <f>G8+G9+G12+G13+G14+G15+G16+G17+G18+G19+G21+G23+G25+G26+G29+G33+G34+G48+G49+G50+G51+G54+G55+G65+G66</f>
        <v>0</v>
      </c>
      <c r="H72" s="81">
        <f t="shared" ref="H72:P72" si="7">H8+H9+H12+H13+H14+H15+H16+H17+H18+H19+H21+H23+H25+H26+H29+H33+H34+H48+H49+H50+H51+H54+H55+H65+H66</f>
        <v>0</v>
      </c>
      <c r="I72" s="81">
        <f t="shared" si="7"/>
        <v>0</v>
      </c>
      <c r="J72" s="81">
        <f t="shared" si="7"/>
        <v>5.75</v>
      </c>
      <c r="K72" s="81">
        <f t="shared" si="7"/>
        <v>10.15</v>
      </c>
      <c r="L72" s="81">
        <f t="shared" si="7"/>
        <v>23.89</v>
      </c>
      <c r="M72" s="81">
        <f t="shared" si="7"/>
        <v>14.75</v>
      </c>
      <c r="N72" s="81">
        <f t="shared" si="7"/>
        <v>14.950000000000001</v>
      </c>
      <c r="O72" s="81">
        <f t="shared" si="7"/>
        <v>2.0299999999999998</v>
      </c>
      <c r="P72" s="81">
        <f t="shared" si="7"/>
        <v>2.7</v>
      </c>
      <c r="Q72" s="85"/>
      <c r="R72" s="85"/>
      <c r="S72" s="162"/>
      <c r="T72" s="19"/>
      <c r="U72" s="19"/>
    </row>
    <row r="73" spans="1:24" s="37" customFormat="1" ht="15.75" customHeight="1" thickBot="1">
      <c r="A73" s="25"/>
      <c r="B73" s="83"/>
      <c r="C73" s="80"/>
      <c r="D73" s="79"/>
      <c r="E73" s="79"/>
      <c r="F73" s="79" t="s">
        <v>182</v>
      </c>
      <c r="G73" s="81">
        <f>G76</f>
        <v>35</v>
      </c>
      <c r="H73" s="81">
        <f t="shared" ref="H73:P73" si="8">H76</f>
        <v>70</v>
      </c>
      <c r="I73" s="81">
        <f t="shared" si="8"/>
        <v>74.930000000000007</v>
      </c>
      <c r="J73" s="81">
        <f t="shared" si="8"/>
        <v>95.304000000000002</v>
      </c>
      <c r="K73" s="81">
        <f t="shared" si="8"/>
        <v>108.584</v>
      </c>
      <c r="L73" s="81">
        <f t="shared" si="8"/>
        <v>132.57400000000001</v>
      </c>
      <c r="M73" s="81">
        <f t="shared" si="8"/>
        <v>148.04400000000001</v>
      </c>
      <c r="N73" s="81">
        <f t="shared" si="8"/>
        <v>163.09400000000002</v>
      </c>
      <c r="O73" s="81">
        <f t="shared" si="8"/>
        <v>199.05400000000003</v>
      </c>
      <c r="P73" s="81">
        <f t="shared" si="8"/>
        <v>223.65400000000002</v>
      </c>
      <c r="Q73" s="85"/>
      <c r="R73" s="85"/>
      <c r="S73" s="162">
        <v>210.4</v>
      </c>
      <c r="T73" s="19">
        <v>223.6</v>
      </c>
      <c r="U73" s="19"/>
    </row>
    <row r="74" spans="1:24" s="37" customFormat="1" ht="16.5" hidden="1" thickBot="1">
      <c r="A74" s="25">
        <v>64</v>
      </c>
      <c r="B74" s="83" t="e">
        <f>#REF!/#REF!*100</f>
        <v>#REF!</v>
      </c>
      <c r="C74" s="80"/>
      <c r="D74" s="79"/>
      <c r="E74" s="79"/>
      <c r="F74" s="79" t="s">
        <v>183</v>
      </c>
      <c r="G74" s="81">
        <f>G10+G11+G22</f>
        <v>0</v>
      </c>
      <c r="H74" s="81">
        <f t="shared" ref="H74:P74" si="9">H10+H11+H22</f>
        <v>0</v>
      </c>
      <c r="I74" s="81">
        <f t="shared" si="9"/>
        <v>0</v>
      </c>
      <c r="J74" s="81">
        <f t="shared" si="9"/>
        <v>0</v>
      </c>
      <c r="K74" s="81">
        <f t="shared" si="9"/>
        <v>0</v>
      </c>
      <c r="L74" s="81">
        <f t="shared" si="9"/>
        <v>0</v>
      </c>
      <c r="M74" s="81">
        <f t="shared" si="9"/>
        <v>0.72</v>
      </c>
      <c r="N74" s="81">
        <f t="shared" si="9"/>
        <v>0.1</v>
      </c>
      <c r="O74" s="81">
        <f t="shared" si="9"/>
        <v>0</v>
      </c>
      <c r="P74" s="81">
        <f t="shared" si="9"/>
        <v>0</v>
      </c>
      <c r="Q74" s="85"/>
      <c r="R74" s="85"/>
      <c r="S74" s="85"/>
      <c r="T74" s="19"/>
      <c r="U74" s="19"/>
    </row>
    <row r="75" spans="1:24" s="37" customFormat="1" ht="15.75" customHeight="1" thickBot="1">
      <c r="A75" s="25"/>
      <c r="B75" s="83"/>
      <c r="C75" s="80"/>
      <c r="D75" s="79"/>
      <c r="E75" s="79"/>
      <c r="F75" s="79" t="s">
        <v>183</v>
      </c>
      <c r="G75" s="81">
        <f>G11+G12+G23</f>
        <v>0</v>
      </c>
      <c r="H75" s="81">
        <f>H74+G75</f>
        <v>0</v>
      </c>
      <c r="I75" s="81">
        <f t="shared" ref="I75:P75" si="10">I74+H75</f>
        <v>0</v>
      </c>
      <c r="J75" s="81">
        <f t="shared" si="10"/>
        <v>0</v>
      </c>
      <c r="K75" s="81">
        <f t="shared" si="10"/>
        <v>0</v>
      </c>
      <c r="L75" s="81">
        <f t="shared" si="10"/>
        <v>0</v>
      </c>
      <c r="M75" s="81">
        <f t="shared" si="10"/>
        <v>0.72</v>
      </c>
      <c r="N75" s="81">
        <f t="shared" si="10"/>
        <v>0.82</v>
      </c>
      <c r="O75" s="81">
        <f t="shared" si="10"/>
        <v>0.82</v>
      </c>
      <c r="P75" s="81">
        <f t="shared" si="10"/>
        <v>0.82</v>
      </c>
      <c r="Q75" s="85"/>
      <c r="R75" s="85"/>
      <c r="S75" s="85"/>
      <c r="T75" s="19"/>
      <c r="U75" s="19"/>
    </row>
    <row r="76" spans="1:24" s="37" customFormat="1" ht="16.5" hidden="1" thickBot="1">
      <c r="A76" s="25">
        <v>65</v>
      </c>
      <c r="B76" s="83" t="e">
        <f>#REF!+#REF!+#REF!</f>
        <v>#REF!</v>
      </c>
      <c r="C76" s="80"/>
      <c r="D76" s="79"/>
      <c r="E76" s="50" t="s">
        <v>184</v>
      </c>
      <c r="F76" s="50"/>
      <c r="G76" s="81">
        <f>G67</f>
        <v>35</v>
      </c>
      <c r="H76" s="81">
        <f t="shared" ref="H76:P76" si="11">G76+H67</f>
        <v>70</v>
      </c>
      <c r="I76" s="81">
        <f t="shared" si="11"/>
        <v>74.930000000000007</v>
      </c>
      <c r="J76" s="81">
        <f t="shared" si="11"/>
        <v>95.304000000000002</v>
      </c>
      <c r="K76" s="81">
        <f t="shared" si="11"/>
        <v>108.584</v>
      </c>
      <c r="L76" s="81">
        <f t="shared" si="11"/>
        <v>132.57400000000001</v>
      </c>
      <c r="M76" s="81">
        <f t="shared" si="11"/>
        <v>148.04400000000001</v>
      </c>
      <c r="N76" s="81">
        <f t="shared" si="11"/>
        <v>163.09400000000002</v>
      </c>
      <c r="O76" s="81">
        <f t="shared" si="11"/>
        <v>199.05400000000003</v>
      </c>
      <c r="P76" s="81">
        <f t="shared" si="11"/>
        <v>223.65400000000002</v>
      </c>
      <c r="Q76" s="85"/>
      <c r="R76" s="85"/>
      <c r="S76" s="85"/>
      <c r="T76" s="19"/>
      <c r="U76" s="19"/>
    </row>
    <row r="77" spans="1:24" s="37" customFormat="1" ht="2.25" hidden="1" customHeight="1" thickBot="1">
      <c r="A77" s="25">
        <v>66</v>
      </c>
      <c r="B77" s="79"/>
      <c r="C77" s="84"/>
      <c r="D77" s="79"/>
      <c r="E77" s="79"/>
      <c r="F77" s="79" t="s">
        <v>185</v>
      </c>
      <c r="G77" s="81">
        <v>39.479999999999997</v>
      </c>
      <c r="H77" s="81">
        <v>39.479999999999997</v>
      </c>
      <c r="I77" s="81">
        <v>39.479999999999997</v>
      </c>
      <c r="J77" s="81">
        <v>39.479999999999997</v>
      </c>
      <c r="K77" s="81">
        <v>39.479999999999997</v>
      </c>
      <c r="L77" s="81">
        <v>39.479999999999997</v>
      </c>
      <c r="M77" s="81">
        <v>39.479999999999997</v>
      </c>
      <c r="N77" s="81">
        <v>39.479999999999997</v>
      </c>
      <c r="O77" s="81">
        <v>39.479999999999997</v>
      </c>
      <c r="P77" s="81">
        <v>39.479999999999997</v>
      </c>
      <c r="Q77" s="85"/>
      <c r="R77" s="85"/>
      <c r="S77" s="85"/>
      <c r="T77" s="19"/>
      <c r="U77" s="19"/>
      <c r="X77" s="82"/>
    </row>
    <row r="78" spans="1:24" s="37" customFormat="1" ht="0.75" customHeight="1" thickBot="1">
      <c r="A78" s="25">
        <v>67</v>
      </c>
      <c r="B78" s="79"/>
      <c r="C78" s="84"/>
      <c r="D78" s="79"/>
      <c r="E78" s="79"/>
      <c r="F78" s="30"/>
      <c r="G78" s="81">
        <f t="shared" ref="G78:P78" si="12">G77-G67</f>
        <v>4.4799999999999969</v>
      </c>
      <c r="H78" s="81">
        <f t="shared" si="12"/>
        <v>4.4799999999999969</v>
      </c>
      <c r="I78" s="81">
        <f t="shared" si="12"/>
        <v>34.549999999999997</v>
      </c>
      <c r="J78" s="81">
        <f t="shared" si="12"/>
        <v>19.105999999999998</v>
      </c>
      <c r="K78" s="81">
        <f t="shared" si="12"/>
        <v>26.199999999999996</v>
      </c>
      <c r="L78" s="81">
        <f t="shared" si="12"/>
        <v>15.489999999999995</v>
      </c>
      <c r="M78" s="81">
        <f t="shared" si="12"/>
        <v>24.009999999999998</v>
      </c>
      <c r="N78" s="81">
        <f t="shared" si="12"/>
        <v>24.429999999999996</v>
      </c>
      <c r="O78" s="81">
        <f t="shared" si="12"/>
        <v>3.5200000000000031</v>
      </c>
      <c r="P78" s="81">
        <f t="shared" si="12"/>
        <v>14.879999999999999</v>
      </c>
      <c r="Q78" s="85"/>
      <c r="R78" s="85"/>
      <c r="S78" s="85"/>
      <c r="T78" s="19"/>
      <c r="U78" s="19"/>
    </row>
    <row r="79" spans="1:24" s="37" customFormat="1" ht="16.5" thickBot="1">
      <c r="A79" s="25"/>
      <c r="B79" s="25"/>
      <c r="C79" s="25"/>
      <c r="D79" s="25"/>
      <c r="E79" s="25"/>
      <c r="F79" s="85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85"/>
      <c r="R79" s="85"/>
      <c r="S79" s="85"/>
      <c r="T79" s="19"/>
      <c r="U79" s="19"/>
    </row>
    <row r="80" spans="1:24" s="37" customFormat="1" ht="16.5" hidden="1" thickBot="1">
      <c r="A80" s="25">
        <v>69</v>
      </c>
      <c r="B80" s="225" t="s">
        <v>186</v>
      </c>
      <c r="C80" s="226"/>
      <c r="D80" s="226"/>
      <c r="E80" s="227"/>
      <c r="F80" s="85" t="s">
        <v>178</v>
      </c>
      <c r="G80" s="29">
        <f>G10+G11+G22+G24+G27+G35+G36+G37</f>
        <v>35</v>
      </c>
      <c r="H80" s="29">
        <f t="shared" ref="H80:P80" si="13">H10+H11+H22+H24+H27+H35+H36+H37</f>
        <v>35</v>
      </c>
      <c r="I80" s="29">
        <f t="shared" si="13"/>
        <v>0</v>
      </c>
      <c r="J80" s="29">
        <f t="shared" si="13"/>
        <v>0</v>
      </c>
      <c r="K80" s="29">
        <f t="shared" si="13"/>
        <v>0</v>
      </c>
      <c r="L80" s="29">
        <f t="shared" si="13"/>
        <v>0.1</v>
      </c>
      <c r="M80" s="29">
        <f t="shared" si="13"/>
        <v>0.72</v>
      </c>
      <c r="N80" s="29">
        <f t="shared" si="13"/>
        <v>0.1</v>
      </c>
      <c r="O80" s="29">
        <f t="shared" si="13"/>
        <v>0.88</v>
      </c>
      <c r="P80" s="29">
        <f t="shared" si="13"/>
        <v>0</v>
      </c>
      <c r="Q80" s="85"/>
      <c r="R80" s="85"/>
      <c r="S80" s="85"/>
      <c r="T80" s="19"/>
      <c r="U80" s="19"/>
    </row>
    <row r="81" spans="1:21" s="37" customFormat="1" ht="15" customHeight="1" thickBot="1">
      <c r="A81" s="25"/>
      <c r="B81" s="225" t="s">
        <v>186</v>
      </c>
      <c r="C81" s="228"/>
      <c r="D81" s="228"/>
      <c r="E81" s="229"/>
      <c r="F81" s="85" t="s">
        <v>178</v>
      </c>
      <c r="G81" s="29">
        <f>G80</f>
        <v>35</v>
      </c>
      <c r="H81" s="29">
        <f>H80+G81</f>
        <v>70</v>
      </c>
      <c r="I81" s="29">
        <f t="shared" ref="I81:P81" si="14">I80+H81</f>
        <v>70</v>
      </c>
      <c r="J81" s="29">
        <f t="shared" si="14"/>
        <v>70</v>
      </c>
      <c r="K81" s="29">
        <f t="shared" si="14"/>
        <v>70</v>
      </c>
      <c r="L81" s="29">
        <f t="shared" si="14"/>
        <v>70.099999999999994</v>
      </c>
      <c r="M81" s="29">
        <f t="shared" si="14"/>
        <v>70.819999999999993</v>
      </c>
      <c r="N81" s="29">
        <f t="shared" si="14"/>
        <v>70.919999999999987</v>
      </c>
      <c r="O81" s="29">
        <f t="shared" si="14"/>
        <v>71.799999999999983</v>
      </c>
      <c r="P81" s="29">
        <f t="shared" si="14"/>
        <v>71.799999999999983</v>
      </c>
      <c r="Q81" s="85"/>
      <c r="R81" s="85"/>
      <c r="S81" s="85"/>
      <c r="T81" s="19"/>
      <c r="U81" s="19"/>
    </row>
    <row r="82" spans="1:21" s="37" customFormat="1" ht="16.5" hidden="1" thickBot="1">
      <c r="A82" s="25">
        <v>70</v>
      </c>
      <c r="B82" s="25"/>
      <c r="C82" s="25"/>
      <c r="D82" s="25"/>
      <c r="E82" s="25"/>
      <c r="F82" s="85" t="s">
        <v>187</v>
      </c>
      <c r="G82" s="29">
        <f>G20+G28+G30+G31+G32</f>
        <v>0</v>
      </c>
      <c r="H82" s="29">
        <f t="shared" ref="H82:P82" si="15">H20+H28+H30+H31+H32</f>
        <v>0</v>
      </c>
      <c r="I82" s="29">
        <f t="shared" si="15"/>
        <v>0</v>
      </c>
      <c r="J82" s="29">
        <f t="shared" si="15"/>
        <v>1.1399999999999999</v>
      </c>
      <c r="K82" s="29">
        <f t="shared" si="15"/>
        <v>0</v>
      </c>
      <c r="L82" s="29">
        <f t="shared" si="15"/>
        <v>0</v>
      </c>
      <c r="M82" s="29">
        <f t="shared" si="15"/>
        <v>0</v>
      </c>
      <c r="N82" s="29">
        <f t="shared" si="15"/>
        <v>0</v>
      </c>
      <c r="O82" s="29">
        <f t="shared" si="15"/>
        <v>0</v>
      </c>
      <c r="P82" s="29">
        <f t="shared" si="15"/>
        <v>2.4</v>
      </c>
      <c r="Q82" s="85"/>
      <c r="R82" s="85"/>
      <c r="S82" s="85"/>
      <c r="T82" s="19"/>
      <c r="U82" s="19"/>
    </row>
    <row r="83" spans="1:21" s="37" customFormat="1" ht="15.75" customHeight="1" thickBot="1">
      <c r="A83" s="25"/>
      <c r="B83" s="25"/>
      <c r="C83" s="25"/>
      <c r="D83" s="25"/>
      <c r="E83" s="25"/>
      <c r="F83" s="85" t="s">
        <v>187</v>
      </c>
      <c r="G83" s="29">
        <f>G82</f>
        <v>0</v>
      </c>
      <c r="H83" s="29">
        <f>H82+G83</f>
        <v>0</v>
      </c>
      <c r="I83" s="29">
        <f t="shared" ref="I83:P83" si="16">I82+H83</f>
        <v>0</v>
      </c>
      <c r="J83" s="29">
        <f t="shared" si="16"/>
        <v>1.1399999999999999</v>
      </c>
      <c r="K83" s="29">
        <f t="shared" si="16"/>
        <v>1.1399999999999999</v>
      </c>
      <c r="L83" s="29">
        <f t="shared" si="16"/>
        <v>1.1399999999999999</v>
      </c>
      <c r="M83" s="29">
        <f t="shared" si="16"/>
        <v>1.1399999999999999</v>
      </c>
      <c r="N83" s="29">
        <f t="shared" si="16"/>
        <v>1.1399999999999999</v>
      </c>
      <c r="O83" s="29">
        <f t="shared" si="16"/>
        <v>1.1399999999999999</v>
      </c>
      <c r="P83" s="29">
        <f t="shared" si="16"/>
        <v>3.54</v>
      </c>
      <c r="Q83" s="85"/>
      <c r="R83" s="85"/>
      <c r="S83" s="85"/>
      <c r="T83" s="19"/>
      <c r="U83" s="19"/>
    </row>
    <row r="84" spans="1:21" s="37" customFormat="1" ht="16.5" hidden="1" thickBot="1">
      <c r="A84" s="25">
        <v>71</v>
      </c>
      <c r="B84" s="25"/>
      <c r="C84" s="25"/>
      <c r="D84" s="25"/>
      <c r="E84" s="25"/>
      <c r="F84" s="85" t="s">
        <v>188</v>
      </c>
      <c r="G84" s="29">
        <f>SUM(G8:G37)</f>
        <v>35</v>
      </c>
      <c r="H84" s="29">
        <f t="shared" ref="H84:P84" si="17">SUM(H8:H37)</f>
        <v>35</v>
      </c>
      <c r="I84" s="29">
        <f t="shared" si="17"/>
        <v>0</v>
      </c>
      <c r="J84" s="29">
        <f t="shared" si="17"/>
        <v>1.1399999999999999</v>
      </c>
      <c r="K84" s="29">
        <f t="shared" si="17"/>
        <v>0</v>
      </c>
      <c r="L84" s="29">
        <f t="shared" si="17"/>
        <v>0.30000000000000004</v>
      </c>
      <c r="M84" s="29">
        <f t="shared" si="17"/>
        <v>10.77</v>
      </c>
      <c r="N84" s="29">
        <f t="shared" si="17"/>
        <v>6.580000000000001</v>
      </c>
      <c r="O84" s="29">
        <f t="shared" si="17"/>
        <v>2.91</v>
      </c>
      <c r="P84" s="29">
        <f t="shared" si="17"/>
        <v>3.9</v>
      </c>
      <c r="Q84" s="85"/>
      <c r="R84" s="85"/>
      <c r="S84" s="85"/>
      <c r="T84" s="19"/>
      <c r="U84" s="19"/>
    </row>
    <row r="85" spans="1:21" s="37" customFormat="1" ht="16.5" thickBot="1">
      <c r="A85" s="25"/>
      <c r="B85" s="25"/>
      <c r="C85" s="25"/>
      <c r="D85" s="25"/>
      <c r="E85" s="25"/>
      <c r="F85" s="85" t="s">
        <v>188</v>
      </c>
      <c r="G85" s="29">
        <f>G84</f>
        <v>35</v>
      </c>
      <c r="H85" s="29">
        <f>H84+G85</f>
        <v>70</v>
      </c>
      <c r="I85" s="29">
        <f t="shared" ref="I85:P85" si="18">I84+H85</f>
        <v>70</v>
      </c>
      <c r="J85" s="29">
        <f t="shared" si="18"/>
        <v>71.14</v>
      </c>
      <c r="K85" s="29">
        <f t="shared" si="18"/>
        <v>71.14</v>
      </c>
      <c r="L85" s="29">
        <f t="shared" si="18"/>
        <v>71.44</v>
      </c>
      <c r="M85" s="29">
        <f t="shared" si="18"/>
        <v>82.21</v>
      </c>
      <c r="N85" s="29">
        <f t="shared" si="18"/>
        <v>88.789999999999992</v>
      </c>
      <c r="O85" s="29">
        <f t="shared" si="18"/>
        <v>91.699999999999989</v>
      </c>
      <c r="P85" s="29">
        <f t="shared" si="18"/>
        <v>95.6</v>
      </c>
      <c r="Q85" s="85"/>
      <c r="R85" s="85"/>
      <c r="S85" s="85"/>
      <c r="T85" s="19"/>
      <c r="U85" s="19"/>
    </row>
    <row r="86" spans="1:21" s="37" customFormat="1" ht="0.75" customHeight="1" thickBot="1">
      <c r="A86" s="25">
        <v>72</v>
      </c>
      <c r="B86" s="25"/>
      <c r="C86" s="25"/>
      <c r="D86" s="25"/>
      <c r="E86" s="25"/>
      <c r="F86" s="85" t="s">
        <v>183</v>
      </c>
      <c r="G86" s="29">
        <f>G10+G11+G22</f>
        <v>0</v>
      </c>
      <c r="H86" s="29">
        <f t="shared" ref="H86:P86" si="19">H10+H11+H22</f>
        <v>0</v>
      </c>
      <c r="I86" s="29">
        <f t="shared" si="19"/>
        <v>0</v>
      </c>
      <c r="J86" s="29">
        <f t="shared" si="19"/>
        <v>0</v>
      </c>
      <c r="K86" s="29">
        <f t="shared" si="19"/>
        <v>0</v>
      </c>
      <c r="L86" s="29">
        <f t="shared" si="19"/>
        <v>0</v>
      </c>
      <c r="M86" s="29">
        <f t="shared" si="19"/>
        <v>0.72</v>
      </c>
      <c r="N86" s="29">
        <f t="shared" si="19"/>
        <v>0.1</v>
      </c>
      <c r="O86" s="29">
        <f t="shared" si="19"/>
        <v>0</v>
      </c>
      <c r="P86" s="29">
        <f t="shared" si="19"/>
        <v>0</v>
      </c>
      <c r="Q86" s="85"/>
      <c r="R86" s="85"/>
      <c r="S86" s="85"/>
      <c r="T86" s="19"/>
      <c r="U86" s="19"/>
    </row>
    <row r="87" spans="1:21" s="37" customFormat="1" ht="16.5" customHeight="1" thickBot="1">
      <c r="A87" s="25"/>
      <c r="B87" s="86"/>
      <c r="C87" s="87"/>
      <c r="D87" s="87"/>
      <c r="E87" s="88"/>
      <c r="F87" s="85" t="s">
        <v>183</v>
      </c>
      <c r="G87" s="29">
        <f>G86</f>
        <v>0</v>
      </c>
      <c r="H87" s="29">
        <f>H86+G87</f>
        <v>0</v>
      </c>
      <c r="I87" s="29">
        <f t="shared" ref="I87:P87" si="20">I86+H87</f>
        <v>0</v>
      </c>
      <c r="J87" s="29">
        <f t="shared" si="20"/>
        <v>0</v>
      </c>
      <c r="K87" s="29">
        <f t="shared" si="20"/>
        <v>0</v>
      </c>
      <c r="L87" s="29">
        <f t="shared" si="20"/>
        <v>0</v>
      </c>
      <c r="M87" s="29">
        <f t="shared" si="20"/>
        <v>0.72</v>
      </c>
      <c r="N87" s="29">
        <f t="shared" si="20"/>
        <v>0.82</v>
      </c>
      <c r="O87" s="29">
        <f t="shared" si="20"/>
        <v>0.82</v>
      </c>
      <c r="P87" s="29">
        <f t="shared" si="20"/>
        <v>0.82</v>
      </c>
      <c r="Q87" s="85"/>
      <c r="R87" s="85"/>
      <c r="S87" s="85"/>
      <c r="T87" s="19"/>
      <c r="U87" s="19"/>
    </row>
    <row r="88" spans="1:21" s="37" customFormat="1" ht="16.5" hidden="1" thickBot="1">
      <c r="A88" s="25"/>
      <c r="B88" s="225" t="s">
        <v>189</v>
      </c>
      <c r="C88" s="226"/>
      <c r="D88" s="226"/>
      <c r="E88" s="227"/>
      <c r="F88" s="85" t="s">
        <v>178</v>
      </c>
      <c r="G88" s="29">
        <v>0</v>
      </c>
      <c r="H88" s="29">
        <v>0</v>
      </c>
      <c r="I88" s="29">
        <v>0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85"/>
      <c r="R88" s="85"/>
      <c r="S88" s="85"/>
      <c r="T88" s="19"/>
      <c r="U88" s="19"/>
    </row>
    <row r="89" spans="1:21" s="37" customFormat="1" ht="15.75" customHeight="1" thickBot="1">
      <c r="A89" s="25"/>
      <c r="B89" s="225" t="s">
        <v>189</v>
      </c>
      <c r="C89" s="228"/>
      <c r="D89" s="228"/>
      <c r="E89" s="229"/>
      <c r="F89" s="85" t="s">
        <v>178</v>
      </c>
      <c r="G89" s="29">
        <f>G88</f>
        <v>0</v>
      </c>
      <c r="H89" s="29">
        <f>H88+G89</f>
        <v>0</v>
      </c>
      <c r="I89" s="29">
        <f t="shared" ref="I89:P89" si="21">I88+H89</f>
        <v>0</v>
      </c>
      <c r="J89" s="29">
        <f t="shared" si="21"/>
        <v>0</v>
      </c>
      <c r="K89" s="29">
        <f t="shared" si="21"/>
        <v>0</v>
      </c>
      <c r="L89" s="29">
        <f t="shared" si="21"/>
        <v>0</v>
      </c>
      <c r="M89" s="29">
        <f t="shared" si="21"/>
        <v>0</v>
      </c>
      <c r="N89" s="29">
        <f t="shared" si="21"/>
        <v>0</v>
      </c>
      <c r="O89" s="29">
        <f t="shared" si="21"/>
        <v>0</v>
      </c>
      <c r="P89" s="29">
        <f t="shared" si="21"/>
        <v>0</v>
      </c>
      <c r="Q89" s="85"/>
      <c r="R89" s="85"/>
      <c r="S89" s="85"/>
      <c r="T89" s="19"/>
      <c r="U89" s="19"/>
    </row>
    <row r="90" spans="1:21" s="37" customFormat="1" ht="16.5" hidden="1" thickBot="1">
      <c r="A90" s="25"/>
      <c r="B90" s="25"/>
      <c r="C90" s="25"/>
      <c r="D90" s="25"/>
      <c r="E90" s="25"/>
      <c r="F90" s="85" t="s">
        <v>187</v>
      </c>
      <c r="G90" s="29">
        <f>G62+G63</f>
        <v>0</v>
      </c>
      <c r="H90" s="29">
        <f t="shared" ref="H90:P90" si="22">H62+H63</f>
        <v>0</v>
      </c>
      <c r="I90" s="29">
        <f t="shared" si="22"/>
        <v>0</v>
      </c>
      <c r="J90" s="29">
        <f t="shared" si="22"/>
        <v>0</v>
      </c>
      <c r="K90" s="29">
        <f t="shared" si="22"/>
        <v>0.5</v>
      </c>
      <c r="L90" s="29">
        <f t="shared" si="22"/>
        <v>0</v>
      </c>
      <c r="M90" s="29">
        <f t="shared" si="22"/>
        <v>0</v>
      </c>
      <c r="N90" s="29">
        <f t="shared" si="22"/>
        <v>0</v>
      </c>
      <c r="O90" s="29">
        <f t="shared" si="22"/>
        <v>33.049999999999997</v>
      </c>
      <c r="P90" s="29">
        <f t="shared" si="22"/>
        <v>0</v>
      </c>
      <c r="Q90" s="85"/>
      <c r="R90" s="85"/>
      <c r="S90" s="85"/>
      <c r="T90" s="19"/>
      <c r="U90" s="19"/>
    </row>
    <row r="91" spans="1:21" s="37" customFormat="1" ht="16.5" thickBot="1">
      <c r="A91" s="25"/>
      <c r="B91" s="25"/>
      <c r="C91" s="25"/>
      <c r="D91" s="25"/>
      <c r="E91" s="25"/>
      <c r="F91" s="85" t="s">
        <v>187</v>
      </c>
      <c r="G91" s="29">
        <f>G90</f>
        <v>0</v>
      </c>
      <c r="H91" s="29">
        <f>H90+G91</f>
        <v>0</v>
      </c>
      <c r="I91" s="29">
        <f t="shared" ref="I91:P91" si="23">I90+H91</f>
        <v>0</v>
      </c>
      <c r="J91" s="29">
        <f t="shared" si="23"/>
        <v>0</v>
      </c>
      <c r="K91" s="29">
        <f t="shared" si="23"/>
        <v>0.5</v>
      </c>
      <c r="L91" s="29">
        <f t="shared" si="23"/>
        <v>0.5</v>
      </c>
      <c r="M91" s="29">
        <f t="shared" si="23"/>
        <v>0.5</v>
      </c>
      <c r="N91" s="29">
        <f t="shared" si="23"/>
        <v>0.5</v>
      </c>
      <c r="O91" s="29">
        <f t="shared" si="23"/>
        <v>33.549999999999997</v>
      </c>
      <c r="P91" s="29">
        <f t="shared" si="23"/>
        <v>33.549999999999997</v>
      </c>
      <c r="Q91" s="85"/>
      <c r="R91" s="85"/>
      <c r="S91" s="85"/>
      <c r="T91" s="19"/>
      <c r="U91" s="19"/>
    </row>
    <row r="92" spans="1:21" s="37" customFormat="1" ht="16.5" hidden="1" thickBot="1">
      <c r="A92" s="25"/>
      <c r="B92" s="25"/>
      <c r="C92" s="25"/>
      <c r="D92" s="25"/>
      <c r="E92" s="25"/>
      <c r="F92" s="85" t="s">
        <v>188</v>
      </c>
      <c r="G92" s="29">
        <f>G62+G63</f>
        <v>0</v>
      </c>
      <c r="H92" s="29">
        <f t="shared" ref="H92:P92" si="24">H62+H63</f>
        <v>0</v>
      </c>
      <c r="I92" s="29">
        <f t="shared" si="24"/>
        <v>0</v>
      </c>
      <c r="J92" s="29">
        <f t="shared" si="24"/>
        <v>0</v>
      </c>
      <c r="K92" s="29">
        <f t="shared" si="24"/>
        <v>0.5</v>
      </c>
      <c r="L92" s="29">
        <f t="shared" si="24"/>
        <v>0</v>
      </c>
      <c r="M92" s="29">
        <f t="shared" si="24"/>
        <v>0</v>
      </c>
      <c r="N92" s="29">
        <f t="shared" si="24"/>
        <v>0</v>
      </c>
      <c r="O92" s="29">
        <f t="shared" si="24"/>
        <v>33.049999999999997</v>
      </c>
      <c r="P92" s="29">
        <f t="shared" si="24"/>
        <v>0</v>
      </c>
      <c r="Q92" s="85"/>
      <c r="R92" s="85"/>
      <c r="S92" s="85"/>
      <c r="T92" s="19"/>
      <c r="U92" s="19"/>
    </row>
    <row r="93" spans="1:21" s="37" customFormat="1" ht="16.5" thickBot="1">
      <c r="A93" s="25"/>
      <c r="B93" s="25"/>
      <c r="C93" s="25"/>
      <c r="D93" s="25"/>
      <c r="E93" s="25"/>
      <c r="F93" s="85" t="s">
        <v>188</v>
      </c>
      <c r="G93" s="29">
        <f>G92</f>
        <v>0</v>
      </c>
      <c r="H93" s="29">
        <f>H92+G93</f>
        <v>0</v>
      </c>
      <c r="I93" s="29">
        <f t="shared" ref="I93:P93" si="25">I92+H93</f>
        <v>0</v>
      </c>
      <c r="J93" s="29">
        <f t="shared" si="25"/>
        <v>0</v>
      </c>
      <c r="K93" s="29">
        <f t="shared" si="25"/>
        <v>0.5</v>
      </c>
      <c r="L93" s="29">
        <f t="shared" si="25"/>
        <v>0.5</v>
      </c>
      <c r="M93" s="29">
        <f t="shared" si="25"/>
        <v>0.5</v>
      </c>
      <c r="N93" s="29">
        <f t="shared" si="25"/>
        <v>0.5</v>
      </c>
      <c r="O93" s="29">
        <f t="shared" si="25"/>
        <v>33.549999999999997</v>
      </c>
      <c r="P93" s="29">
        <f t="shared" si="25"/>
        <v>33.549999999999997</v>
      </c>
      <c r="Q93" s="85"/>
      <c r="R93" s="85"/>
      <c r="S93" s="85"/>
      <c r="T93" s="19"/>
      <c r="U93" s="19"/>
    </row>
    <row r="94" spans="1:21" s="37" customFormat="1" ht="0.75" customHeight="1" thickBot="1">
      <c r="A94" s="25"/>
      <c r="B94" s="25"/>
      <c r="C94" s="25"/>
      <c r="D94" s="25"/>
      <c r="E94" s="25"/>
      <c r="F94" s="85" t="s">
        <v>183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85"/>
      <c r="R94" s="85"/>
      <c r="S94" s="85"/>
      <c r="T94" s="19"/>
      <c r="U94" s="19"/>
    </row>
    <row r="95" spans="1:21" s="37" customFormat="1" ht="16.5" thickBot="1">
      <c r="A95" s="25"/>
      <c r="B95" s="25"/>
      <c r="C95" s="25"/>
      <c r="D95" s="25"/>
      <c r="E95" s="25"/>
      <c r="F95" s="85" t="s">
        <v>183</v>
      </c>
      <c r="G95" s="29">
        <f>G94</f>
        <v>0</v>
      </c>
      <c r="H95" s="29">
        <f>H94+G95</f>
        <v>0</v>
      </c>
      <c r="I95" s="29">
        <f t="shared" ref="I95:P95" si="26">I94+H95</f>
        <v>0</v>
      </c>
      <c r="J95" s="29">
        <f t="shared" si="26"/>
        <v>0</v>
      </c>
      <c r="K95" s="29">
        <f t="shared" si="26"/>
        <v>0</v>
      </c>
      <c r="L95" s="29">
        <f t="shared" si="26"/>
        <v>0</v>
      </c>
      <c r="M95" s="29">
        <f t="shared" si="26"/>
        <v>0</v>
      </c>
      <c r="N95" s="29">
        <f t="shared" si="26"/>
        <v>0</v>
      </c>
      <c r="O95" s="29">
        <f t="shared" si="26"/>
        <v>0</v>
      </c>
      <c r="P95" s="29">
        <f t="shared" si="26"/>
        <v>0</v>
      </c>
      <c r="Q95" s="85"/>
      <c r="R95" s="85"/>
      <c r="S95" s="85"/>
      <c r="T95" s="19"/>
      <c r="U95" s="19"/>
    </row>
    <row r="96" spans="1:21" s="37" customFormat="1">
      <c r="A96" s="4"/>
      <c r="B96" s="89"/>
      <c r="C96" s="2"/>
      <c r="D96" s="230"/>
      <c r="E96" s="230"/>
      <c r="F96" s="230"/>
      <c r="G96" s="230"/>
      <c r="H96" s="230"/>
      <c r="I96" s="230"/>
      <c r="J96" s="230"/>
      <c r="K96" s="230"/>
      <c r="L96" s="230"/>
      <c r="M96" s="230"/>
      <c r="N96" s="230"/>
      <c r="O96" s="230"/>
      <c r="P96" s="90"/>
      <c r="R96" s="19"/>
      <c r="S96" s="19"/>
      <c r="T96" s="19"/>
      <c r="U96" s="19"/>
    </row>
    <row r="97" spans="1:21" s="37" customFormat="1">
      <c r="A97" s="4"/>
      <c r="B97" s="22" t="s">
        <v>190</v>
      </c>
      <c r="C97" s="2"/>
      <c r="D97" s="89"/>
      <c r="E97" s="89"/>
      <c r="F97" s="89"/>
      <c r="G97" s="18"/>
      <c r="H97" s="18"/>
      <c r="I97" s="18"/>
      <c r="J97" s="18"/>
      <c r="K97" s="18"/>
      <c r="L97" s="18"/>
      <c r="M97" s="18"/>
      <c r="N97" s="18"/>
      <c r="O97" s="18"/>
      <c r="P97" s="18"/>
      <c r="R97" s="19"/>
      <c r="S97" s="19"/>
      <c r="T97" s="19"/>
      <c r="U97" s="19"/>
    </row>
    <row r="98" spans="1:21" s="37" customFormat="1">
      <c r="A98" s="4"/>
      <c r="B98" s="89"/>
      <c r="C98" s="2"/>
      <c r="D98" s="89"/>
      <c r="E98" s="89"/>
      <c r="F98" s="89"/>
      <c r="G98" s="18"/>
      <c r="H98" s="18"/>
      <c r="I98" s="18"/>
      <c r="J98" s="18"/>
      <c r="K98" s="18"/>
      <c r="L98" s="18"/>
      <c r="M98" s="18"/>
      <c r="N98" s="18"/>
      <c r="O98" s="18"/>
      <c r="P98" s="18"/>
      <c r="R98" s="19"/>
      <c r="S98" s="19"/>
      <c r="T98" s="19"/>
      <c r="U98" s="19"/>
    </row>
    <row r="99" spans="1:21" s="37" customFormat="1">
      <c r="A99" s="4"/>
      <c r="B99" s="89"/>
      <c r="C99" s="2"/>
      <c r="D99" s="89"/>
      <c r="E99" s="89"/>
      <c r="F99" s="89"/>
      <c r="G99" s="18"/>
      <c r="H99" s="18"/>
      <c r="I99" s="18"/>
      <c r="J99" s="18"/>
      <c r="K99" s="18"/>
      <c r="L99" s="18"/>
      <c r="M99" s="18"/>
      <c r="N99" s="18"/>
      <c r="O99" s="18"/>
      <c r="P99" s="18"/>
      <c r="R99" s="19"/>
      <c r="S99" s="19"/>
      <c r="T99" s="19"/>
      <c r="U99" s="19"/>
    </row>
    <row r="100" spans="1:21" s="37" customFormat="1">
      <c r="A100" s="4"/>
      <c r="B100" s="89"/>
      <c r="C100" s="2"/>
      <c r="D100" s="89"/>
      <c r="E100" s="89"/>
      <c r="F100" s="89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R100" s="19"/>
      <c r="S100" s="19"/>
      <c r="T100" s="19"/>
      <c r="U100" s="19"/>
    </row>
    <row r="101" spans="1:21" s="37" customFormat="1">
      <c r="A101" s="4"/>
      <c r="B101" s="89"/>
      <c r="C101" s="2"/>
      <c r="D101" s="89"/>
      <c r="E101" s="89"/>
      <c r="F101" s="89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R101" s="19"/>
      <c r="S101" s="19"/>
      <c r="T101" s="19"/>
      <c r="U101" s="19"/>
    </row>
    <row r="102" spans="1:21" s="37" customFormat="1">
      <c r="A102" s="4"/>
      <c r="B102" s="89"/>
      <c r="C102" s="2"/>
      <c r="D102" s="89"/>
      <c r="E102" s="89"/>
      <c r="F102" s="89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R102" s="19"/>
      <c r="S102" s="19"/>
      <c r="T102" s="19"/>
      <c r="U102" s="19"/>
    </row>
    <row r="103" spans="1:21" s="37" customFormat="1">
      <c r="A103" s="4"/>
      <c r="B103" s="89"/>
      <c r="C103" s="2"/>
      <c r="D103" s="89"/>
      <c r="E103" s="89"/>
      <c r="F103" s="89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R103" s="19"/>
      <c r="S103" s="19"/>
      <c r="T103" s="19"/>
      <c r="U103" s="19"/>
    </row>
    <row r="104" spans="1:21" s="37" customFormat="1">
      <c r="A104" s="4"/>
      <c r="B104" s="89"/>
      <c r="C104" s="2"/>
      <c r="D104" s="89"/>
      <c r="E104" s="89"/>
      <c r="F104" s="89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R104" s="19"/>
      <c r="S104" s="19"/>
      <c r="T104" s="19"/>
      <c r="U104" s="19"/>
    </row>
    <row r="105" spans="1:21" s="37" customFormat="1">
      <c r="A105" s="4"/>
      <c r="B105" s="89"/>
      <c r="C105" s="2"/>
      <c r="D105" s="89"/>
      <c r="E105" s="89"/>
      <c r="F105" s="89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R105" s="19"/>
      <c r="S105" s="19"/>
      <c r="T105" s="19"/>
      <c r="U105" s="19"/>
    </row>
    <row r="106" spans="1:21" s="37" customFormat="1">
      <c r="A106" s="4"/>
      <c r="B106" s="89"/>
      <c r="C106" s="2"/>
      <c r="D106" s="89"/>
      <c r="E106" s="89"/>
      <c r="F106" s="89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R106" s="19"/>
      <c r="S106" s="19"/>
      <c r="T106" s="19"/>
      <c r="U106" s="19"/>
    </row>
    <row r="107" spans="1:21" s="37" customFormat="1">
      <c r="A107" s="4"/>
      <c r="B107" s="89"/>
      <c r="C107" s="2"/>
      <c r="D107" s="89"/>
      <c r="E107" s="89"/>
      <c r="F107" s="89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R107" s="19"/>
      <c r="S107" s="19"/>
      <c r="T107" s="19"/>
      <c r="U107" s="19"/>
    </row>
    <row r="108" spans="1:21" s="37" customFormat="1">
      <c r="A108" s="4"/>
      <c r="B108" s="89"/>
      <c r="C108" s="2"/>
      <c r="D108" s="89"/>
      <c r="E108" s="89"/>
      <c r="F108" s="89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R108" s="19"/>
      <c r="S108" s="19"/>
      <c r="T108" s="19"/>
      <c r="U108" s="19"/>
    </row>
    <row r="109" spans="1:21" s="37" customFormat="1">
      <c r="A109" s="4"/>
      <c r="B109" s="89"/>
      <c r="C109" s="2"/>
      <c r="D109" s="89"/>
      <c r="E109" s="89"/>
      <c r="F109" s="89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R109" s="19"/>
      <c r="S109" s="19"/>
      <c r="T109" s="19"/>
      <c r="U109" s="19"/>
    </row>
    <row r="110" spans="1:21" s="37" customFormat="1">
      <c r="A110" s="4"/>
      <c r="B110" s="89"/>
      <c r="C110" s="2"/>
      <c r="D110" s="89"/>
      <c r="E110" s="89"/>
      <c r="F110" s="89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R110" s="19"/>
      <c r="S110" s="19"/>
      <c r="T110" s="19"/>
      <c r="U110" s="19"/>
    </row>
    <row r="111" spans="1:21" s="37" customFormat="1">
      <c r="A111" s="4"/>
      <c r="B111" s="89"/>
      <c r="C111" s="2"/>
      <c r="D111" s="89"/>
      <c r="E111" s="89"/>
      <c r="F111" s="89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R111" s="19"/>
      <c r="S111" s="19"/>
      <c r="T111" s="19"/>
      <c r="U111" s="19"/>
    </row>
    <row r="112" spans="1:21" s="37" customFormat="1">
      <c r="A112" s="4"/>
      <c r="B112" s="89"/>
      <c r="C112" s="2"/>
      <c r="D112" s="89"/>
      <c r="E112" s="89"/>
      <c r="F112" s="89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R112" s="19"/>
      <c r="S112" s="19"/>
      <c r="T112" s="19"/>
      <c r="U112" s="19"/>
    </row>
    <row r="113" spans="1:21" s="37" customFormat="1">
      <c r="A113" s="4"/>
      <c r="B113" s="89"/>
      <c r="C113" s="2"/>
      <c r="D113" s="89"/>
      <c r="E113" s="89"/>
      <c r="F113" s="89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R113" s="19"/>
      <c r="S113" s="19"/>
      <c r="T113" s="19"/>
      <c r="U113" s="19"/>
    </row>
    <row r="114" spans="1:21" s="37" customFormat="1">
      <c r="A114" s="4"/>
      <c r="B114" s="89"/>
      <c r="C114" s="2"/>
      <c r="D114" s="89"/>
      <c r="E114" s="89"/>
      <c r="F114" s="89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R114" s="19"/>
      <c r="S114" s="19"/>
      <c r="T114" s="19"/>
      <c r="U114" s="19"/>
    </row>
    <row r="115" spans="1:21" s="37" customFormat="1">
      <c r="A115" s="4"/>
      <c r="B115" s="89"/>
      <c r="C115" s="2"/>
      <c r="D115" s="89"/>
      <c r="E115" s="89"/>
      <c r="F115" s="89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R115" s="19"/>
      <c r="S115" s="19"/>
      <c r="T115" s="19"/>
      <c r="U115" s="19"/>
    </row>
    <row r="116" spans="1:21" s="37" customFormat="1">
      <c r="A116" s="4"/>
      <c r="B116" s="89"/>
      <c r="C116" s="2"/>
      <c r="D116" s="89"/>
      <c r="E116" s="89"/>
      <c r="F116" s="89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R116" s="19"/>
      <c r="S116" s="19"/>
      <c r="T116" s="19"/>
      <c r="U116" s="19"/>
    </row>
    <row r="117" spans="1:21" s="37" customFormat="1">
      <c r="A117" s="4"/>
      <c r="B117" s="89"/>
      <c r="C117" s="2"/>
      <c r="D117" s="89"/>
      <c r="E117" s="89"/>
      <c r="F117" s="89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R117" s="19"/>
      <c r="S117" s="19"/>
      <c r="T117" s="19"/>
      <c r="U117" s="19"/>
    </row>
    <row r="118" spans="1:21" s="37" customFormat="1">
      <c r="A118" s="4"/>
      <c r="B118" s="89"/>
      <c r="C118" s="2"/>
      <c r="D118" s="89"/>
      <c r="E118" s="89"/>
      <c r="F118" s="89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R118" s="19"/>
      <c r="S118" s="19"/>
      <c r="T118" s="19"/>
      <c r="U118" s="19"/>
    </row>
    <row r="119" spans="1:21" s="37" customFormat="1">
      <c r="A119" s="4"/>
      <c r="B119" s="89"/>
      <c r="C119" s="2"/>
      <c r="D119" s="89"/>
      <c r="E119" s="89"/>
      <c r="F119" s="89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R119" s="19"/>
      <c r="S119" s="19"/>
      <c r="T119" s="19"/>
      <c r="U119" s="19"/>
    </row>
    <row r="120" spans="1:21" s="37" customFormat="1">
      <c r="A120" s="4"/>
      <c r="B120" s="89"/>
      <c r="C120" s="2"/>
      <c r="D120" s="89"/>
      <c r="E120" s="89"/>
      <c r="F120" s="89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R120" s="19"/>
      <c r="S120" s="19"/>
      <c r="T120" s="19"/>
      <c r="U120" s="19"/>
    </row>
    <row r="121" spans="1:21" s="37" customFormat="1">
      <c r="A121" s="4"/>
      <c r="B121" s="89"/>
      <c r="C121" s="2"/>
      <c r="D121" s="89"/>
      <c r="E121" s="89"/>
      <c r="F121" s="89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R121" s="19"/>
      <c r="S121" s="19"/>
      <c r="T121" s="19"/>
      <c r="U121" s="19"/>
    </row>
    <row r="122" spans="1:21" s="37" customFormat="1">
      <c r="A122" s="4"/>
      <c r="B122" s="89"/>
      <c r="C122" s="2"/>
      <c r="D122" s="89"/>
      <c r="E122" s="89"/>
      <c r="F122" s="89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R122" s="19"/>
      <c r="S122" s="19"/>
      <c r="T122" s="19"/>
      <c r="U122" s="19"/>
    </row>
    <row r="123" spans="1:21" s="37" customFormat="1">
      <c r="A123" s="4"/>
      <c r="B123" s="89"/>
      <c r="C123" s="2"/>
      <c r="D123" s="89"/>
      <c r="E123" s="89"/>
      <c r="F123" s="89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R123" s="19"/>
      <c r="S123" s="19"/>
      <c r="T123" s="19"/>
      <c r="U123" s="19"/>
    </row>
    <row r="124" spans="1:21" s="37" customFormat="1">
      <c r="A124" s="4"/>
      <c r="B124" s="89"/>
      <c r="C124" s="2"/>
      <c r="D124" s="89"/>
      <c r="E124" s="89"/>
      <c r="F124" s="89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R124" s="19"/>
      <c r="S124" s="19"/>
      <c r="T124" s="19"/>
      <c r="U124" s="19"/>
    </row>
    <row r="125" spans="1:21" s="37" customFormat="1">
      <c r="A125" s="4"/>
      <c r="B125" s="89"/>
      <c r="C125" s="2"/>
      <c r="D125" s="89"/>
      <c r="E125" s="89"/>
      <c r="F125" s="89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R125" s="19"/>
      <c r="S125" s="19"/>
      <c r="T125" s="19"/>
      <c r="U125" s="19"/>
    </row>
    <row r="126" spans="1:21" s="37" customFormat="1">
      <c r="A126" s="4"/>
      <c r="B126" s="89"/>
      <c r="C126" s="2"/>
      <c r="D126" s="89"/>
      <c r="E126" s="89"/>
      <c r="F126" s="89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R126" s="19"/>
      <c r="S126" s="19"/>
      <c r="T126" s="19"/>
      <c r="U126" s="19"/>
    </row>
    <row r="127" spans="1:21" s="37" customFormat="1">
      <c r="A127" s="4"/>
      <c r="B127" s="89"/>
      <c r="C127" s="2"/>
      <c r="D127" s="89"/>
      <c r="E127" s="89"/>
      <c r="F127" s="89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R127" s="19"/>
      <c r="S127" s="19"/>
      <c r="T127" s="19"/>
      <c r="U127" s="19"/>
    </row>
    <row r="128" spans="1:21" s="37" customFormat="1">
      <c r="A128" s="4"/>
      <c r="B128" s="89"/>
      <c r="C128" s="2"/>
      <c r="D128" s="89"/>
      <c r="E128" s="89"/>
      <c r="F128" s="89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R128" s="19"/>
      <c r="S128" s="19"/>
      <c r="T128" s="19"/>
      <c r="U128" s="19"/>
    </row>
    <row r="129" spans="1:21" s="37" customFormat="1">
      <c r="A129" s="4"/>
      <c r="B129" s="89"/>
      <c r="C129" s="2"/>
      <c r="D129" s="89"/>
      <c r="E129" s="89"/>
      <c r="F129" s="89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R129" s="19"/>
      <c r="S129" s="19"/>
      <c r="T129" s="19"/>
      <c r="U129" s="19"/>
    </row>
    <row r="130" spans="1:21" s="37" customFormat="1">
      <c r="A130" s="4"/>
      <c r="B130" s="89"/>
      <c r="C130" s="2"/>
      <c r="D130" s="89"/>
      <c r="E130" s="89"/>
      <c r="F130" s="89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R130" s="19"/>
      <c r="S130" s="19"/>
      <c r="T130" s="19"/>
      <c r="U130" s="19"/>
    </row>
    <row r="131" spans="1:21" s="37" customFormat="1">
      <c r="A131" s="4"/>
      <c r="B131" s="89"/>
      <c r="C131" s="2"/>
      <c r="D131" s="89"/>
      <c r="E131" s="89"/>
      <c r="F131" s="89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R131" s="19"/>
      <c r="S131" s="19"/>
      <c r="T131" s="19"/>
      <c r="U131" s="19"/>
    </row>
    <row r="132" spans="1:21" s="37" customFormat="1">
      <c r="A132" s="4"/>
      <c r="B132" s="89"/>
      <c r="C132" s="2"/>
      <c r="D132" s="89"/>
      <c r="E132" s="89"/>
      <c r="F132" s="89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R132" s="19"/>
      <c r="S132" s="19"/>
      <c r="T132" s="19"/>
      <c r="U132" s="19"/>
    </row>
    <row r="133" spans="1:21" s="37" customFormat="1">
      <c r="A133" s="4"/>
      <c r="B133" s="89"/>
      <c r="C133" s="2"/>
      <c r="D133" s="89"/>
      <c r="E133" s="89"/>
      <c r="F133" s="89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R133" s="19"/>
      <c r="S133" s="19"/>
      <c r="T133" s="19"/>
      <c r="U133" s="19"/>
    </row>
    <row r="134" spans="1:21" s="37" customFormat="1">
      <c r="A134" s="4"/>
      <c r="B134" s="89"/>
      <c r="C134" s="2"/>
      <c r="D134" s="89"/>
      <c r="E134" s="89"/>
      <c r="F134" s="89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R134" s="19"/>
      <c r="S134" s="19"/>
      <c r="T134" s="19"/>
      <c r="U134" s="19"/>
    </row>
    <row r="135" spans="1:21" s="37" customFormat="1">
      <c r="A135" s="4"/>
      <c r="B135" s="89"/>
      <c r="C135" s="2"/>
      <c r="D135" s="89"/>
      <c r="E135" s="89"/>
      <c r="F135" s="89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R135" s="19"/>
      <c r="S135" s="19"/>
      <c r="T135" s="19"/>
      <c r="U135" s="19"/>
    </row>
    <row r="136" spans="1:21" s="37" customFormat="1">
      <c r="A136" s="4"/>
      <c r="B136" s="89"/>
      <c r="C136" s="2"/>
      <c r="D136" s="89"/>
      <c r="E136" s="89"/>
      <c r="F136" s="89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R136" s="19"/>
      <c r="S136" s="19"/>
      <c r="T136" s="19"/>
      <c r="U136" s="19"/>
    </row>
    <row r="137" spans="1:21" s="37" customFormat="1">
      <c r="A137" s="4"/>
      <c r="B137" s="89"/>
      <c r="C137" s="2"/>
      <c r="D137" s="89"/>
      <c r="E137" s="89"/>
      <c r="F137" s="89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R137" s="19"/>
      <c r="S137" s="19"/>
      <c r="T137" s="19"/>
      <c r="U137" s="19"/>
    </row>
    <row r="138" spans="1:21" s="37" customFormat="1">
      <c r="A138" s="4"/>
      <c r="B138" s="89"/>
      <c r="C138" s="2"/>
      <c r="D138" s="89"/>
      <c r="E138" s="89"/>
      <c r="F138" s="89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R138" s="19"/>
      <c r="S138" s="19"/>
      <c r="T138" s="19"/>
      <c r="U138" s="19"/>
    </row>
    <row r="139" spans="1:21" s="37" customFormat="1">
      <c r="A139" s="4"/>
      <c r="B139" s="89"/>
      <c r="C139" s="2"/>
      <c r="D139" s="89"/>
      <c r="E139" s="89"/>
      <c r="F139" s="89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R139" s="19"/>
      <c r="S139" s="19"/>
      <c r="T139" s="19"/>
      <c r="U139" s="19"/>
    </row>
    <row r="140" spans="1:21" s="37" customFormat="1">
      <c r="A140" s="4"/>
      <c r="B140" s="89"/>
      <c r="C140" s="2"/>
      <c r="D140" s="89"/>
      <c r="E140" s="89"/>
      <c r="F140" s="89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R140" s="19"/>
      <c r="S140" s="19"/>
      <c r="T140" s="19"/>
      <c r="U140" s="19"/>
    </row>
    <row r="141" spans="1:21" s="37" customFormat="1">
      <c r="A141" s="4"/>
      <c r="B141" s="89"/>
      <c r="C141" s="2"/>
      <c r="D141" s="89"/>
      <c r="E141" s="89"/>
      <c r="F141" s="89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R141" s="19"/>
      <c r="S141" s="19"/>
      <c r="T141" s="19"/>
      <c r="U141" s="19"/>
    </row>
    <row r="142" spans="1:21" s="37" customFormat="1">
      <c r="A142" s="4"/>
      <c r="B142" s="89"/>
      <c r="C142" s="2"/>
      <c r="D142" s="89"/>
      <c r="E142" s="89"/>
      <c r="F142" s="89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R142" s="19"/>
      <c r="S142" s="19"/>
      <c r="T142" s="19"/>
      <c r="U142" s="19"/>
    </row>
    <row r="143" spans="1:21" s="37" customFormat="1">
      <c r="A143" s="4"/>
      <c r="B143" s="89"/>
      <c r="C143" s="2"/>
      <c r="D143" s="89"/>
      <c r="E143" s="89"/>
      <c r="F143" s="89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R143" s="19"/>
      <c r="S143" s="19"/>
      <c r="T143" s="19"/>
      <c r="U143" s="19"/>
    </row>
    <row r="144" spans="1:21" s="37" customFormat="1">
      <c r="A144" s="4"/>
      <c r="B144" s="89"/>
      <c r="C144" s="2"/>
      <c r="D144" s="89"/>
      <c r="E144" s="89"/>
      <c r="F144" s="89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R144" s="19"/>
      <c r="S144" s="19"/>
      <c r="T144" s="19"/>
      <c r="U144" s="19"/>
    </row>
    <row r="145" spans="1:21" s="37" customFormat="1">
      <c r="A145" s="4"/>
      <c r="B145" s="89"/>
      <c r="C145" s="2"/>
      <c r="D145" s="89"/>
      <c r="E145" s="89"/>
      <c r="F145" s="89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R145" s="19"/>
      <c r="S145" s="19"/>
      <c r="T145" s="19"/>
      <c r="U145" s="19"/>
    </row>
    <row r="146" spans="1:21" s="37" customFormat="1">
      <c r="A146" s="4"/>
      <c r="B146" s="89"/>
      <c r="C146" s="2"/>
      <c r="D146" s="89"/>
      <c r="E146" s="89"/>
      <c r="F146" s="89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R146" s="19"/>
      <c r="S146" s="19"/>
      <c r="T146" s="19"/>
      <c r="U146" s="19"/>
    </row>
    <row r="147" spans="1:21" s="37" customFormat="1">
      <c r="A147" s="4"/>
      <c r="B147" s="89"/>
      <c r="C147" s="2"/>
      <c r="D147" s="89"/>
      <c r="E147" s="89"/>
      <c r="F147" s="89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R147" s="19"/>
      <c r="S147" s="19"/>
      <c r="T147" s="19"/>
      <c r="U147" s="19"/>
    </row>
    <row r="148" spans="1:21" s="37" customFormat="1">
      <c r="A148" s="4"/>
      <c r="B148" s="89"/>
      <c r="C148" s="2"/>
      <c r="D148" s="89"/>
      <c r="E148" s="89"/>
      <c r="F148" s="89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R148" s="19"/>
      <c r="S148" s="19"/>
      <c r="T148" s="19"/>
      <c r="U148" s="19"/>
    </row>
    <row r="149" spans="1:21" s="37" customFormat="1">
      <c r="A149" s="4"/>
      <c r="B149" s="89"/>
      <c r="C149" s="2"/>
      <c r="D149" s="89"/>
      <c r="E149" s="89"/>
      <c r="F149" s="89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R149" s="19"/>
      <c r="S149" s="19"/>
      <c r="T149" s="19"/>
      <c r="U149" s="19"/>
    </row>
    <row r="150" spans="1:21" s="37" customFormat="1">
      <c r="A150" s="4"/>
      <c r="B150" s="89"/>
      <c r="C150" s="2"/>
      <c r="D150" s="89"/>
      <c r="E150" s="89"/>
      <c r="F150" s="8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R150" s="19"/>
      <c r="S150" s="19"/>
      <c r="T150" s="19"/>
      <c r="U150" s="19"/>
    </row>
    <row r="151" spans="1:21" s="37" customFormat="1">
      <c r="A151" s="4"/>
      <c r="B151" s="89"/>
      <c r="C151" s="2"/>
      <c r="D151" s="89"/>
      <c r="E151" s="89"/>
      <c r="F151" s="89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R151" s="19"/>
      <c r="S151" s="19"/>
      <c r="T151" s="19"/>
      <c r="U151" s="19"/>
    </row>
    <row r="152" spans="1:21" s="37" customFormat="1">
      <c r="A152" s="4"/>
      <c r="B152" s="89"/>
      <c r="C152" s="2"/>
      <c r="D152" s="89"/>
      <c r="E152" s="89"/>
      <c r="F152" s="89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R152" s="19"/>
      <c r="S152" s="19"/>
      <c r="T152" s="19"/>
      <c r="U152" s="19"/>
    </row>
    <row r="153" spans="1:21" s="37" customFormat="1">
      <c r="A153" s="4"/>
      <c r="B153" s="89"/>
      <c r="C153" s="2"/>
      <c r="D153" s="89"/>
      <c r="E153" s="89"/>
      <c r="F153" s="89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R153" s="19"/>
      <c r="S153" s="19"/>
      <c r="T153" s="19"/>
      <c r="U153" s="19"/>
    </row>
    <row r="154" spans="1:21" s="37" customFormat="1">
      <c r="A154" s="4"/>
      <c r="B154" s="89"/>
      <c r="C154" s="2"/>
      <c r="D154" s="89"/>
      <c r="E154" s="89"/>
      <c r="F154" s="89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R154" s="19"/>
      <c r="S154" s="19"/>
      <c r="T154" s="19"/>
      <c r="U154" s="19"/>
    </row>
    <row r="155" spans="1:21" s="37" customFormat="1">
      <c r="A155" s="4"/>
      <c r="B155" s="89"/>
      <c r="C155" s="2"/>
      <c r="D155" s="89"/>
      <c r="E155" s="89"/>
      <c r="F155" s="89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R155" s="19"/>
      <c r="S155" s="19"/>
      <c r="T155" s="19"/>
      <c r="U155" s="19"/>
    </row>
    <row r="156" spans="1:21" s="37" customFormat="1">
      <c r="A156" s="4"/>
      <c r="B156" s="89"/>
      <c r="C156" s="2"/>
      <c r="D156" s="89"/>
      <c r="E156" s="89"/>
      <c r="F156" s="89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R156" s="19"/>
      <c r="S156" s="19"/>
      <c r="T156" s="19"/>
      <c r="U156" s="19"/>
    </row>
    <row r="157" spans="1:21" s="37" customFormat="1">
      <c r="A157" s="4"/>
      <c r="B157" s="89"/>
      <c r="C157" s="2"/>
      <c r="D157" s="89"/>
      <c r="E157" s="89"/>
      <c r="F157" s="89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R157" s="19"/>
      <c r="S157" s="19"/>
      <c r="T157" s="19"/>
      <c r="U157" s="19"/>
    </row>
    <row r="158" spans="1:21" s="37" customFormat="1">
      <c r="A158" s="4"/>
      <c r="B158" s="89"/>
      <c r="C158" s="2"/>
      <c r="D158" s="89"/>
      <c r="E158" s="89"/>
      <c r="F158" s="89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R158" s="19"/>
      <c r="S158" s="19"/>
      <c r="T158" s="19"/>
      <c r="U158" s="19"/>
    </row>
    <row r="159" spans="1:21" s="37" customFormat="1">
      <c r="A159" s="4"/>
      <c r="B159" s="89"/>
      <c r="C159" s="2"/>
      <c r="D159" s="89"/>
      <c r="E159" s="89"/>
      <c r="F159" s="89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R159" s="19"/>
      <c r="S159" s="19"/>
      <c r="T159" s="19"/>
      <c r="U159" s="19"/>
    </row>
    <row r="160" spans="1:21" s="37" customFormat="1">
      <c r="A160" s="4"/>
      <c r="B160" s="89"/>
      <c r="C160" s="2"/>
      <c r="D160" s="89"/>
      <c r="E160" s="89"/>
      <c r="F160" s="8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R160" s="19"/>
      <c r="S160" s="19"/>
      <c r="T160" s="19"/>
      <c r="U160" s="19"/>
    </row>
    <row r="161" spans="1:21" s="37" customFormat="1">
      <c r="A161" s="4"/>
      <c r="B161" s="89"/>
      <c r="C161" s="2"/>
      <c r="D161" s="89"/>
      <c r="E161" s="89"/>
      <c r="F161" s="89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R161" s="19"/>
      <c r="S161" s="19"/>
      <c r="T161" s="19"/>
      <c r="U161" s="19"/>
    </row>
    <row r="162" spans="1:21" s="37" customFormat="1">
      <c r="A162" s="4"/>
      <c r="B162" s="89"/>
      <c r="C162" s="2"/>
      <c r="D162" s="89"/>
      <c r="E162" s="89"/>
      <c r="F162" s="89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R162" s="19"/>
      <c r="S162" s="19"/>
      <c r="T162" s="19"/>
      <c r="U162" s="19"/>
    </row>
    <row r="163" spans="1:21" s="37" customFormat="1">
      <c r="A163" s="4"/>
      <c r="B163" s="89"/>
      <c r="C163" s="2"/>
      <c r="D163" s="89"/>
      <c r="E163" s="89"/>
      <c r="F163" s="89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R163" s="19"/>
      <c r="S163" s="19"/>
      <c r="T163" s="19"/>
      <c r="U163" s="19"/>
    </row>
    <row r="164" spans="1:21" s="37" customFormat="1">
      <c r="A164" s="4"/>
      <c r="B164" s="89"/>
      <c r="C164" s="2"/>
      <c r="D164" s="89"/>
      <c r="E164" s="89"/>
      <c r="F164" s="89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R164" s="19"/>
      <c r="S164" s="19"/>
      <c r="T164" s="19"/>
      <c r="U164" s="19"/>
    </row>
    <row r="165" spans="1:21" s="37" customFormat="1">
      <c r="A165" s="4"/>
      <c r="B165" s="89"/>
      <c r="C165" s="2"/>
      <c r="D165" s="89"/>
      <c r="E165" s="89"/>
      <c r="F165" s="89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R165" s="19"/>
      <c r="S165" s="19"/>
      <c r="T165" s="19"/>
      <c r="U165" s="19"/>
    </row>
    <row r="166" spans="1:21" s="37" customFormat="1">
      <c r="A166" s="4"/>
      <c r="B166" s="89"/>
      <c r="C166" s="2"/>
      <c r="D166" s="89"/>
      <c r="E166" s="89"/>
      <c r="F166" s="89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R166" s="19"/>
      <c r="S166" s="19"/>
      <c r="T166" s="19"/>
      <c r="U166" s="19"/>
    </row>
    <row r="167" spans="1:21" s="37" customFormat="1">
      <c r="A167" s="4"/>
      <c r="B167" s="89"/>
      <c r="C167" s="2"/>
      <c r="D167" s="89"/>
      <c r="E167" s="89"/>
      <c r="F167" s="89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R167" s="19"/>
      <c r="S167" s="19"/>
      <c r="T167" s="19"/>
      <c r="U167" s="19"/>
    </row>
    <row r="168" spans="1:21" s="37" customFormat="1">
      <c r="A168" s="4"/>
      <c r="B168" s="89"/>
      <c r="C168" s="2"/>
      <c r="D168" s="89"/>
      <c r="E168" s="89"/>
      <c r="F168" s="89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R168" s="19"/>
      <c r="S168" s="19"/>
      <c r="T168" s="19"/>
      <c r="U168" s="19"/>
    </row>
    <row r="169" spans="1:21" s="37" customFormat="1">
      <c r="A169" s="4"/>
      <c r="B169" s="89"/>
      <c r="C169" s="2"/>
      <c r="D169" s="89"/>
      <c r="E169" s="89"/>
      <c r="F169" s="89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R169" s="19"/>
      <c r="S169" s="19"/>
      <c r="T169" s="19"/>
      <c r="U169" s="19"/>
    </row>
    <row r="170" spans="1:21" s="37" customFormat="1">
      <c r="A170" s="4"/>
      <c r="B170" s="89"/>
      <c r="C170" s="2"/>
      <c r="D170" s="89"/>
      <c r="E170" s="89"/>
      <c r="F170" s="89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R170" s="19"/>
      <c r="S170" s="19"/>
      <c r="T170" s="19"/>
      <c r="U170" s="19"/>
    </row>
    <row r="171" spans="1:21" s="37" customFormat="1">
      <c r="A171" s="4"/>
      <c r="B171" s="89"/>
      <c r="C171" s="2"/>
      <c r="D171" s="89"/>
      <c r="E171" s="89"/>
      <c r="F171" s="89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R171" s="19"/>
      <c r="S171" s="19"/>
      <c r="T171" s="19"/>
      <c r="U171" s="19"/>
    </row>
    <row r="172" spans="1:21" s="37" customFormat="1">
      <c r="A172" s="4"/>
      <c r="B172" s="89"/>
      <c r="C172" s="2"/>
      <c r="D172" s="89"/>
      <c r="E172" s="89"/>
      <c r="F172" s="89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R172" s="19"/>
      <c r="S172" s="19"/>
      <c r="T172" s="19"/>
      <c r="U172" s="19"/>
    </row>
    <row r="173" spans="1:21" s="37" customFormat="1">
      <c r="A173" s="4"/>
      <c r="B173" s="89"/>
      <c r="C173" s="2"/>
      <c r="D173" s="89"/>
      <c r="E173" s="89"/>
      <c r="F173" s="89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R173" s="19"/>
      <c r="S173" s="19"/>
      <c r="T173" s="19"/>
      <c r="U173" s="19"/>
    </row>
    <row r="174" spans="1:21" s="37" customFormat="1">
      <c r="A174" s="4"/>
      <c r="B174" s="89"/>
      <c r="C174" s="2"/>
      <c r="D174" s="89"/>
      <c r="E174" s="89"/>
      <c r="F174" s="89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R174" s="19"/>
      <c r="S174" s="19"/>
      <c r="T174" s="19"/>
      <c r="U174" s="19"/>
    </row>
    <row r="175" spans="1:21" s="37" customFormat="1">
      <c r="A175" s="4"/>
      <c r="B175" s="89"/>
      <c r="C175" s="2"/>
      <c r="D175" s="89"/>
      <c r="E175" s="89"/>
      <c r="F175" s="89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R175" s="19"/>
      <c r="S175" s="19"/>
      <c r="T175" s="19"/>
      <c r="U175" s="19"/>
    </row>
    <row r="176" spans="1:21" s="37" customFormat="1">
      <c r="A176" s="4"/>
      <c r="B176" s="89"/>
      <c r="C176" s="2"/>
      <c r="D176" s="89"/>
      <c r="E176" s="89"/>
      <c r="F176" s="89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R176" s="19"/>
      <c r="S176" s="19"/>
      <c r="T176" s="19"/>
      <c r="U176" s="19"/>
    </row>
    <row r="177" spans="1:21" s="37" customFormat="1">
      <c r="A177" s="4"/>
      <c r="B177" s="89"/>
      <c r="C177" s="2"/>
      <c r="D177" s="89"/>
      <c r="E177" s="89"/>
      <c r="F177" s="89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R177" s="19"/>
      <c r="S177" s="19"/>
      <c r="T177" s="19"/>
      <c r="U177" s="19"/>
    </row>
    <row r="178" spans="1:21" s="37" customFormat="1">
      <c r="A178" s="4"/>
      <c r="B178" s="89"/>
      <c r="C178" s="2"/>
      <c r="D178" s="89"/>
      <c r="E178" s="89"/>
      <c r="F178" s="89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R178" s="19"/>
      <c r="S178" s="19"/>
      <c r="T178" s="19"/>
      <c r="U178" s="19"/>
    </row>
    <row r="179" spans="1:21" s="37" customFormat="1">
      <c r="A179" s="4"/>
      <c r="B179" s="89"/>
      <c r="C179" s="2"/>
      <c r="D179" s="89"/>
      <c r="E179" s="89"/>
      <c r="F179" s="89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R179" s="19"/>
      <c r="S179" s="19"/>
      <c r="T179" s="19"/>
      <c r="U179" s="19"/>
    </row>
    <row r="180" spans="1:21" s="37" customFormat="1">
      <c r="A180" s="4"/>
      <c r="B180" s="89"/>
      <c r="C180" s="2"/>
      <c r="D180" s="89"/>
      <c r="E180" s="89"/>
      <c r="F180" s="89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R180" s="19"/>
      <c r="S180" s="19"/>
      <c r="T180" s="19"/>
      <c r="U180" s="19"/>
    </row>
    <row r="181" spans="1:21" s="37" customFormat="1">
      <c r="A181" s="4"/>
      <c r="B181" s="89"/>
      <c r="C181" s="2"/>
      <c r="D181" s="89"/>
      <c r="E181" s="89"/>
      <c r="F181" s="89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R181" s="19"/>
      <c r="S181" s="19"/>
      <c r="T181" s="19"/>
      <c r="U181" s="19"/>
    </row>
    <row r="182" spans="1:21" s="37" customFormat="1">
      <c r="A182" s="4"/>
      <c r="B182" s="89"/>
      <c r="C182" s="2"/>
      <c r="D182" s="89"/>
      <c r="E182" s="89"/>
      <c r="F182" s="89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R182" s="19"/>
      <c r="S182" s="19"/>
      <c r="T182" s="19"/>
      <c r="U182" s="19"/>
    </row>
    <row r="183" spans="1:21" s="37" customFormat="1">
      <c r="A183" s="4"/>
      <c r="B183" s="89"/>
      <c r="C183" s="2"/>
      <c r="D183" s="89"/>
      <c r="E183" s="89"/>
      <c r="F183" s="89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R183" s="19"/>
      <c r="S183" s="19"/>
      <c r="T183" s="19"/>
      <c r="U183" s="19"/>
    </row>
    <row r="184" spans="1:21" s="37" customFormat="1">
      <c r="A184" s="4"/>
      <c r="B184" s="89"/>
      <c r="C184" s="2"/>
      <c r="D184" s="89"/>
      <c r="E184" s="89"/>
      <c r="F184" s="89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R184" s="19"/>
      <c r="S184" s="19"/>
      <c r="T184" s="19"/>
      <c r="U184" s="19"/>
    </row>
    <row r="185" spans="1:21" s="37" customFormat="1">
      <c r="A185" s="4"/>
      <c r="B185" s="89"/>
      <c r="C185" s="2"/>
      <c r="D185" s="89"/>
      <c r="E185" s="89"/>
      <c r="F185" s="89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R185" s="19"/>
      <c r="S185" s="19"/>
      <c r="T185" s="19"/>
      <c r="U185" s="19"/>
    </row>
    <row r="186" spans="1:21" s="37" customFormat="1">
      <c r="A186" s="4"/>
      <c r="B186" s="89"/>
      <c r="C186" s="2"/>
      <c r="D186" s="89"/>
      <c r="E186" s="89"/>
      <c r="F186" s="89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R186" s="19"/>
      <c r="S186" s="19"/>
      <c r="T186" s="19"/>
      <c r="U186" s="19"/>
    </row>
    <row r="187" spans="1:21" s="37" customFormat="1">
      <c r="A187" s="4"/>
      <c r="B187" s="89"/>
      <c r="C187" s="2"/>
      <c r="D187" s="89"/>
      <c r="E187" s="89"/>
      <c r="F187" s="89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R187" s="19"/>
      <c r="S187" s="19"/>
      <c r="T187" s="19"/>
      <c r="U187" s="19"/>
    </row>
    <row r="188" spans="1:21" s="37" customFormat="1">
      <c r="A188" s="4"/>
      <c r="B188" s="89"/>
      <c r="C188" s="2"/>
      <c r="D188" s="89"/>
      <c r="E188" s="89"/>
      <c r="F188" s="89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R188" s="19"/>
      <c r="S188" s="19"/>
      <c r="T188" s="19"/>
      <c r="U188" s="19"/>
    </row>
    <row r="189" spans="1:21" s="37" customFormat="1">
      <c r="A189" s="4"/>
      <c r="B189" s="89"/>
      <c r="C189" s="2"/>
      <c r="D189" s="89"/>
      <c r="E189" s="89"/>
      <c r="F189" s="89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R189" s="19"/>
      <c r="S189" s="19"/>
      <c r="T189" s="19"/>
      <c r="U189" s="19"/>
    </row>
    <row r="190" spans="1:21" s="37" customFormat="1">
      <c r="A190" s="4"/>
      <c r="B190" s="89"/>
      <c r="C190" s="2"/>
      <c r="D190" s="89"/>
      <c r="E190" s="89"/>
      <c r="F190" s="89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R190" s="19"/>
      <c r="S190" s="19"/>
      <c r="T190" s="19"/>
      <c r="U190" s="19"/>
    </row>
    <row r="191" spans="1:21" s="37" customFormat="1">
      <c r="A191" s="4"/>
      <c r="B191" s="89"/>
      <c r="C191" s="2"/>
      <c r="D191" s="89"/>
      <c r="E191" s="89"/>
      <c r="F191" s="89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R191" s="19"/>
      <c r="S191" s="19"/>
      <c r="T191" s="19"/>
      <c r="U191" s="19"/>
    </row>
    <row r="192" spans="1:21" s="37" customFormat="1">
      <c r="A192" s="4"/>
      <c r="B192" s="89"/>
      <c r="C192" s="2"/>
      <c r="D192" s="89"/>
      <c r="E192" s="89"/>
      <c r="F192" s="89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R192" s="19"/>
      <c r="S192" s="19"/>
      <c r="T192" s="19"/>
      <c r="U192" s="19"/>
    </row>
    <row r="193" spans="1:21" s="37" customFormat="1">
      <c r="A193" s="4"/>
      <c r="B193" s="89"/>
      <c r="C193" s="2"/>
      <c r="D193" s="89"/>
      <c r="E193" s="89"/>
      <c r="F193" s="89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R193" s="19"/>
      <c r="S193" s="19"/>
      <c r="T193" s="19"/>
      <c r="U193" s="19"/>
    </row>
    <row r="194" spans="1:21" s="37" customFormat="1">
      <c r="A194" s="4"/>
      <c r="B194" s="89"/>
      <c r="C194" s="2"/>
      <c r="D194" s="89"/>
      <c r="E194" s="89"/>
      <c r="F194" s="89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R194" s="19"/>
      <c r="S194" s="19"/>
      <c r="T194" s="19"/>
      <c r="U194" s="19"/>
    </row>
    <row r="195" spans="1:21" s="37" customFormat="1">
      <c r="A195" s="4"/>
      <c r="B195" s="89"/>
      <c r="C195" s="2"/>
      <c r="D195" s="89"/>
      <c r="E195" s="89"/>
      <c r="F195" s="89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R195" s="19"/>
      <c r="S195" s="19"/>
      <c r="T195" s="19"/>
      <c r="U195" s="19"/>
    </row>
    <row r="196" spans="1:21" s="37" customFormat="1">
      <c r="A196" s="4"/>
      <c r="B196" s="89"/>
      <c r="C196" s="2"/>
      <c r="D196" s="89"/>
      <c r="E196" s="89"/>
      <c r="F196" s="89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R196" s="19"/>
      <c r="S196" s="19"/>
      <c r="T196" s="19"/>
      <c r="U196" s="19"/>
    </row>
    <row r="197" spans="1:21" s="37" customFormat="1">
      <c r="A197" s="4"/>
      <c r="B197" s="89"/>
      <c r="C197" s="2"/>
      <c r="D197" s="89"/>
      <c r="E197" s="89"/>
      <c r="F197" s="89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R197" s="19"/>
      <c r="S197" s="19"/>
      <c r="T197" s="19"/>
      <c r="U197" s="19"/>
    </row>
    <row r="198" spans="1:21" s="37" customFormat="1">
      <c r="A198" s="4"/>
      <c r="B198" s="89"/>
      <c r="C198" s="2"/>
      <c r="D198" s="89"/>
      <c r="E198" s="89"/>
      <c r="F198" s="89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R198" s="19"/>
      <c r="S198" s="19"/>
      <c r="T198" s="19"/>
      <c r="U198" s="19"/>
    </row>
    <row r="199" spans="1:21" s="37" customFormat="1">
      <c r="A199" s="4"/>
      <c r="B199" s="89"/>
      <c r="C199" s="2"/>
      <c r="D199" s="89"/>
      <c r="E199" s="89"/>
      <c r="F199" s="89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R199" s="19"/>
      <c r="S199" s="19"/>
      <c r="T199" s="19"/>
      <c r="U199" s="19"/>
    </row>
    <row r="200" spans="1:21" s="37" customFormat="1">
      <c r="A200" s="4"/>
      <c r="B200" s="89"/>
      <c r="C200" s="2"/>
      <c r="D200" s="89"/>
      <c r="E200" s="89"/>
      <c r="F200" s="89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R200" s="19"/>
      <c r="S200" s="19"/>
      <c r="T200" s="19"/>
      <c r="U200" s="19"/>
    </row>
    <row r="201" spans="1:21" s="37" customFormat="1">
      <c r="A201" s="4"/>
      <c r="B201" s="89"/>
      <c r="C201" s="2"/>
      <c r="D201" s="89"/>
      <c r="E201" s="89"/>
      <c r="F201" s="89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R201" s="19"/>
      <c r="S201" s="19"/>
      <c r="T201" s="19"/>
      <c r="U201" s="19"/>
    </row>
    <row r="202" spans="1:21" s="37" customFormat="1">
      <c r="A202" s="4"/>
      <c r="B202" s="89"/>
      <c r="C202" s="2"/>
      <c r="D202" s="89"/>
      <c r="E202" s="89"/>
      <c r="F202" s="89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R202" s="19"/>
      <c r="S202" s="19"/>
      <c r="T202" s="19"/>
      <c r="U202" s="19"/>
    </row>
    <row r="203" spans="1:21" s="37" customFormat="1">
      <c r="A203" s="4"/>
      <c r="B203" s="89"/>
      <c r="C203" s="2"/>
      <c r="D203" s="89"/>
      <c r="E203" s="89"/>
      <c r="F203" s="89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R203" s="19"/>
      <c r="S203" s="19"/>
      <c r="T203" s="19"/>
      <c r="U203" s="19"/>
    </row>
    <row r="204" spans="1:21" s="37" customFormat="1">
      <c r="A204" s="4"/>
      <c r="B204" s="89"/>
      <c r="C204" s="2"/>
      <c r="D204" s="89"/>
      <c r="E204" s="89"/>
      <c r="F204" s="89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R204" s="19"/>
      <c r="S204" s="19"/>
      <c r="T204" s="19"/>
      <c r="U204" s="19"/>
    </row>
    <row r="205" spans="1:21" s="37" customFormat="1">
      <c r="A205" s="4"/>
      <c r="B205" s="89"/>
      <c r="C205" s="2"/>
      <c r="D205" s="89"/>
      <c r="E205" s="89"/>
      <c r="F205" s="89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R205" s="19"/>
      <c r="S205" s="19"/>
      <c r="T205" s="19"/>
      <c r="U205" s="19"/>
    </row>
    <row r="206" spans="1:21" s="37" customFormat="1">
      <c r="A206" s="4"/>
      <c r="B206" s="89"/>
      <c r="C206" s="2"/>
      <c r="D206" s="89"/>
      <c r="E206" s="89"/>
      <c r="F206" s="89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R206" s="19"/>
      <c r="S206" s="19"/>
      <c r="T206" s="19"/>
      <c r="U206" s="19"/>
    </row>
    <row r="207" spans="1:21" s="37" customFormat="1">
      <c r="A207" s="4"/>
      <c r="B207" s="89"/>
      <c r="C207" s="2"/>
      <c r="D207" s="89"/>
      <c r="E207" s="89"/>
      <c r="F207" s="89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R207" s="19"/>
      <c r="S207" s="19"/>
      <c r="T207" s="19"/>
      <c r="U207" s="19"/>
    </row>
    <row r="208" spans="1:21" s="37" customFormat="1">
      <c r="A208" s="4"/>
      <c r="B208" s="89"/>
      <c r="C208" s="2"/>
      <c r="D208" s="89"/>
      <c r="E208" s="89"/>
      <c r="F208" s="89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R208" s="19"/>
      <c r="S208" s="19"/>
      <c r="T208" s="19"/>
      <c r="U208" s="19"/>
    </row>
    <row r="209" spans="1:21" s="37" customFormat="1">
      <c r="A209" s="4"/>
      <c r="B209" s="89"/>
      <c r="C209" s="2"/>
      <c r="D209" s="89"/>
      <c r="E209" s="89"/>
      <c r="F209" s="89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R209" s="19"/>
      <c r="S209" s="19"/>
      <c r="T209" s="19"/>
      <c r="U209" s="19"/>
    </row>
    <row r="210" spans="1:21" s="37" customFormat="1">
      <c r="A210" s="4"/>
      <c r="B210" s="89"/>
      <c r="C210" s="2"/>
      <c r="D210" s="89"/>
      <c r="E210" s="89"/>
      <c r="F210" s="89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R210" s="19"/>
      <c r="S210" s="19"/>
      <c r="T210" s="19"/>
      <c r="U210" s="19"/>
    </row>
    <row r="211" spans="1:21" s="37" customFormat="1">
      <c r="A211" s="4"/>
      <c r="B211" s="89"/>
      <c r="C211" s="2"/>
      <c r="D211" s="89"/>
      <c r="E211" s="89"/>
      <c r="F211" s="89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R211" s="19"/>
      <c r="S211" s="19"/>
      <c r="T211" s="19"/>
      <c r="U211" s="19"/>
    </row>
    <row r="212" spans="1:21" s="37" customFormat="1">
      <c r="A212" s="4"/>
      <c r="B212" s="89"/>
      <c r="C212" s="2"/>
      <c r="D212" s="89"/>
      <c r="E212" s="89"/>
      <c r="F212" s="89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R212" s="19"/>
      <c r="S212" s="19"/>
      <c r="T212" s="19"/>
      <c r="U212" s="19"/>
    </row>
    <row r="213" spans="1:21" s="37" customFormat="1">
      <c r="A213" s="4"/>
      <c r="B213" s="89"/>
      <c r="C213" s="2"/>
      <c r="D213" s="89"/>
      <c r="E213" s="89"/>
      <c r="F213" s="89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R213" s="19"/>
      <c r="S213" s="19"/>
      <c r="T213" s="19"/>
      <c r="U213" s="19"/>
    </row>
    <row r="214" spans="1:21" s="37" customFormat="1">
      <c r="A214" s="4"/>
      <c r="B214" s="89"/>
      <c r="C214" s="2"/>
      <c r="D214" s="89"/>
      <c r="E214" s="89"/>
      <c r="F214" s="89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R214" s="19"/>
      <c r="S214" s="19"/>
      <c r="T214" s="19"/>
      <c r="U214" s="19"/>
    </row>
    <row r="215" spans="1:21" s="37" customFormat="1">
      <c r="A215" s="4"/>
      <c r="B215" s="89"/>
      <c r="C215" s="2"/>
      <c r="D215" s="89"/>
      <c r="E215" s="89"/>
      <c r="F215" s="89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R215" s="19"/>
      <c r="S215" s="19"/>
      <c r="T215" s="19"/>
      <c r="U215" s="19"/>
    </row>
    <row r="216" spans="1:21" s="37" customFormat="1">
      <c r="A216" s="4"/>
      <c r="B216" s="89"/>
      <c r="C216" s="2"/>
      <c r="D216" s="89"/>
      <c r="E216" s="89"/>
      <c r="F216" s="89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R216" s="19"/>
      <c r="S216" s="19"/>
      <c r="T216" s="19"/>
      <c r="U216" s="19"/>
    </row>
    <row r="217" spans="1:21" s="37" customFormat="1">
      <c r="A217" s="4"/>
      <c r="B217" s="89"/>
      <c r="C217" s="2"/>
      <c r="D217" s="89"/>
      <c r="E217" s="89"/>
      <c r="F217" s="89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R217" s="19"/>
      <c r="S217" s="19"/>
      <c r="T217" s="19"/>
      <c r="U217" s="19"/>
    </row>
    <row r="218" spans="1:21" s="37" customFormat="1">
      <c r="A218" s="4"/>
      <c r="B218" s="89"/>
      <c r="C218" s="2"/>
      <c r="D218" s="89"/>
      <c r="E218" s="89"/>
      <c r="F218" s="89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R218" s="19"/>
      <c r="S218" s="19"/>
      <c r="T218" s="19"/>
      <c r="U218" s="19"/>
    </row>
    <row r="219" spans="1:21" s="37" customFormat="1">
      <c r="A219" s="4"/>
      <c r="B219" s="89"/>
      <c r="C219" s="2"/>
      <c r="D219" s="89"/>
      <c r="E219" s="89"/>
      <c r="F219" s="89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R219" s="19"/>
      <c r="S219" s="19"/>
      <c r="T219" s="19"/>
      <c r="U219" s="19"/>
    </row>
    <row r="220" spans="1:21" s="37" customFormat="1">
      <c r="A220" s="4"/>
      <c r="B220" s="89"/>
      <c r="C220" s="2"/>
      <c r="D220" s="89"/>
      <c r="E220" s="89"/>
      <c r="F220" s="89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R220" s="19"/>
      <c r="S220" s="19"/>
      <c r="T220" s="19"/>
      <c r="U220" s="19"/>
    </row>
    <row r="221" spans="1:21" s="37" customFormat="1">
      <c r="A221" s="4"/>
      <c r="B221" s="89"/>
      <c r="C221" s="2"/>
      <c r="D221" s="89"/>
      <c r="E221" s="89"/>
      <c r="F221" s="89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R221" s="19"/>
      <c r="S221" s="19"/>
      <c r="T221" s="19"/>
      <c r="U221" s="19"/>
    </row>
    <row r="222" spans="1:21" s="37" customFormat="1">
      <c r="A222" s="4"/>
      <c r="B222" s="89"/>
      <c r="C222" s="2"/>
      <c r="D222" s="89"/>
      <c r="E222" s="89"/>
      <c r="F222" s="89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R222" s="19"/>
      <c r="S222" s="19"/>
      <c r="T222" s="19"/>
      <c r="U222" s="19"/>
    </row>
    <row r="223" spans="1:21" s="37" customFormat="1">
      <c r="A223" s="4"/>
      <c r="B223" s="89"/>
      <c r="C223" s="2"/>
      <c r="D223" s="89"/>
      <c r="E223" s="89"/>
      <c r="F223" s="89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R223" s="19"/>
      <c r="S223" s="19"/>
      <c r="T223" s="19"/>
      <c r="U223" s="19"/>
    </row>
    <row r="224" spans="1:21" s="37" customFormat="1">
      <c r="A224" s="4"/>
      <c r="B224" s="89"/>
      <c r="C224" s="2"/>
      <c r="D224" s="89"/>
      <c r="E224" s="89"/>
      <c r="F224" s="89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R224" s="19"/>
      <c r="S224" s="19"/>
      <c r="T224" s="19"/>
      <c r="U224" s="19"/>
    </row>
    <row r="225" spans="1:21" s="37" customFormat="1">
      <c r="A225" s="4"/>
      <c r="B225" s="89"/>
      <c r="C225" s="2"/>
      <c r="D225" s="89"/>
      <c r="E225" s="89"/>
      <c r="F225" s="89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R225" s="19"/>
      <c r="S225" s="19"/>
      <c r="T225" s="19"/>
      <c r="U225" s="19"/>
    </row>
    <row r="226" spans="1:21" s="37" customFormat="1">
      <c r="A226" s="4"/>
      <c r="B226" s="89"/>
      <c r="C226" s="2"/>
      <c r="D226" s="89"/>
      <c r="E226" s="89"/>
      <c r="F226" s="89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R226" s="19"/>
      <c r="S226" s="19"/>
      <c r="T226" s="19"/>
      <c r="U226" s="19"/>
    </row>
    <row r="227" spans="1:21" s="37" customFormat="1">
      <c r="A227" s="4"/>
      <c r="B227" s="89"/>
      <c r="C227" s="2"/>
      <c r="D227" s="89"/>
      <c r="E227" s="89"/>
      <c r="F227" s="89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R227" s="19"/>
      <c r="S227" s="19"/>
      <c r="T227" s="19"/>
      <c r="U227" s="19"/>
    </row>
    <row r="228" spans="1:21" s="37" customFormat="1">
      <c r="A228" s="4"/>
      <c r="B228" s="89"/>
      <c r="C228" s="2"/>
      <c r="D228" s="89"/>
      <c r="E228" s="89"/>
      <c r="F228" s="89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R228" s="19"/>
      <c r="S228" s="19"/>
      <c r="T228" s="19"/>
      <c r="U228" s="19"/>
    </row>
    <row r="229" spans="1:21" s="37" customFormat="1">
      <c r="A229" s="4"/>
      <c r="B229" s="89"/>
      <c r="C229" s="2"/>
      <c r="D229" s="89"/>
      <c r="E229" s="89"/>
      <c r="F229" s="89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R229" s="19"/>
      <c r="S229" s="19"/>
      <c r="T229" s="19"/>
      <c r="U229" s="19"/>
    </row>
    <row r="230" spans="1:21" s="37" customFormat="1">
      <c r="A230" s="4"/>
      <c r="B230" s="89"/>
      <c r="C230" s="2"/>
      <c r="D230" s="89"/>
      <c r="E230" s="89"/>
      <c r="F230" s="89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R230" s="19"/>
      <c r="S230" s="19"/>
      <c r="T230" s="19"/>
      <c r="U230" s="19"/>
    </row>
    <row r="231" spans="1:21" s="37" customFormat="1">
      <c r="A231" s="4"/>
      <c r="B231" s="89"/>
      <c r="C231" s="2"/>
      <c r="D231" s="89"/>
      <c r="E231" s="89"/>
      <c r="F231" s="89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R231" s="19"/>
      <c r="S231" s="19"/>
      <c r="T231" s="19"/>
      <c r="U231" s="19"/>
    </row>
    <row r="232" spans="1:21" s="37" customFormat="1">
      <c r="A232" s="4"/>
      <c r="B232" s="89"/>
      <c r="C232" s="2"/>
      <c r="D232" s="89"/>
      <c r="E232" s="89"/>
      <c r="F232" s="89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R232" s="19"/>
      <c r="S232" s="19"/>
      <c r="T232" s="19"/>
      <c r="U232" s="19"/>
    </row>
    <row r="233" spans="1:21" s="37" customFormat="1">
      <c r="A233" s="4"/>
      <c r="B233" s="89"/>
      <c r="C233" s="2"/>
      <c r="D233" s="89"/>
      <c r="E233" s="89"/>
      <c r="F233" s="89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R233" s="19"/>
      <c r="S233" s="19"/>
      <c r="T233" s="19"/>
      <c r="U233" s="19"/>
    </row>
    <row r="234" spans="1:21" s="37" customFormat="1">
      <c r="A234" s="4"/>
      <c r="B234" s="89"/>
      <c r="C234" s="2"/>
      <c r="D234" s="89"/>
      <c r="E234" s="89"/>
      <c r="F234" s="89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R234" s="19"/>
      <c r="S234" s="19"/>
      <c r="T234" s="19"/>
      <c r="U234" s="19"/>
    </row>
    <row r="235" spans="1:21" s="37" customFormat="1">
      <c r="A235" s="4"/>
      <c r="B235" s="89"/>
      <c r="C235" s="2"/>
      <c r="D235" s="89"/>
      <c r="E235" s="89"/>
      <c r="F235" s="89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R235" s="19"/>
      <c r="S235" s="19"/>
      <c r="T235" s="19"/>
      <c r="U235" s="19"/>
    </row>
    <row r="236" spans="1:21" s="37" customFormat="1">
      <c r="A236" s="4"/>
      <c r="B236" s="89"/>
      <c r="C236" s="2"/>
      <c r="D236" s="89"/>
      <c r="E236" s="89"/>
      <c r="F236" s="89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R236" s="19"/>
      <c r="S236" s="19"/>
      <c r="T236" s="19"/>
      <c r="U236" s="19"/>
    </row>
    <row r="237" spans="1:21" s="37" customFormat="1">
      <c r="A237" s="4"/>
      <c r="B237" s="89"/>
      <c r="C237" s="2"/>
      <c r="D237" s="89"/>
      <c r="E237" s="89"/>
      <c r="F237" s="89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R237" s="19"/>
      <c r="S237" s="19"/>
      <c r="T237" s="19"/>
      <c r="U237" s="19"/>
    </row>
    <row r="238" spans="1:21" s="37" customFormat="1">
      <c r="A238" s="4"/>
      <c r="B238" s="89"/>
      <c r="C238" s="2"/>
      <c r="D238" s="89"/>
      <c r="E238" s="89"/>
      <c r="F238" s="89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R238" s="19"/>
      <c r="S238" s="19"/>
      <c r="T238" s="19"/>
      <c r="U238" s="19"/>
    </row>
    <row r="239" spans="1:21" s="37" customFormat="1">
      <c r="A239" s="4"/>
      <c r="B239" s="89"/>
      <c r="C239" s="2"/>
      <c r="D239" s="89"/>
      <c r="E239" s="89"/>
      <c r="F239" s="89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R239" s="19"/>
      <c r="S239" s="19"/>
      <c r="T239" s="19"/>
      <c r="U239" s="19"/>
    </row>
    <row r="240" spans="1:21" s="37" customFormat="1">
      <c r="A240" s="4"/>
      <c r="B240" s="89"/>
      <c r="C240" s="2"/>
      <c r="D240" s="89"/>
      <c r="E240" s="89"/>
      <c r="F240" s="89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R240" s="19"/>
      <c r="S240" s="19"/>
      <c r="T240" s="19"/>
      <c r="U240" s="19"/>
    </row>
    <row r="241" spans="1:21" s="37" customFormat="1">
      <c r="A241" s="4"/>
      <c r="B241" s="89"/>
      <c r="C241" s="2"/>
      <c r="D241" s="89"/>
      <c r="E241" s="89"/>
      <c r="F241" s="89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R241" s="19"/>
      <c r="S241" s="19"/>
      <c r="T241" s="19"/>
      <c r="U241" s="19"/>
    </row>
    <row r="242" spans="1:21" s="37" customFormat="1">
      <c r="A242" s="4"/>
      <c r="B242" s="89"/>
      <c r="C242" s="2"/>
      <c r="D242" s="89"/>
      <c r="E242" s="89"/>
      <c r="F242" s="89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R242" s="19"/>
      <c r="S242" s="19"/>
      <c r="T242" s="19"/>
      <c r="U242" s="19"/>
    </row>
    <row r="243" spans="1:21" s="37" customFormat="1">
      <c r="A243" s="4"/>
      <c r="B243" s="89"/>
      <c r="C243" s="2"/>
      <c r="D243" s="89"/>
      <c r="E243" s="89"/>
      <c r="F243" s="89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R243" s="19"/>
      <c r="S243" s="19"/>
      <c r="T243" s="19"/>
      <c r="U243" s="19"/>
    </row>
    <row r="244" spans="1:21" s="37" customFormat="1">
      <c r="A244" s="4"/>
      <c r="B244" s="89"/>
      <c r="C244" s="2"/>
      <c r="D244" s="89"/>
      <c r="E244" s="89"/>
      <c r="F244" s="89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R244" s="19"/>
      <c r="S244" s="19"/>
      <c r="T244" s="19"/>
      <c r="U244" s="19"/>
    </row>
    <row r="245" spans="1:21" s="37" customFormat="1">
      <c r="A245" s="4"/>
      <c r="B245" s="89"/>
      <c r="C245" s="2"/>
      <c r="D245" s="89"/>
      <c r="E245" s="89"/>
      <c r="F245" s="89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R245" s="19"/>
      <c r="S245" s="19"/>
      <c r="T245" s="19"/>
      <c r="U245" s="19"/>
    </row>
    <row r="246" spans="1:21" s="37" customFormat="1">
      <c r="A246" s="4"/>
      <c r="B246" s="89"/>
      <c r="C246" s="2"/>
      <c r="D246" s="89"/>
      <c r="E246" s="89"/>
      <c r="F246" s="89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R246" s="19"/>
      <c r="S246" s="19"/>
      <c r="T246" s="19"/>
      <c r="U246" s="19"/>
    </row>
    <row r="247" spans="1:21" s="37" customFormat="1">
      <c r="A247" s="4"/>
      <c r="B247" s="89"/>
      <c r="C247" s="2"/>
      <c r="D247" s="89"/>
      <c r="E247" s="89"/>
      <c r="F247" s="89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R247" s="19"/>
      <c r="S247" s="19"/>
      <c r="T247" s="19"/>
      <c r="U247" s="19"/>
    </row>
    <row r="248" spans="1:21" s="37" customFormat="1">
      <c r="A248" s="4"/>
      <c r="B248" s="89"/>
      <c r="C248" s="2"/>
      <c r="D248" s="89"/>
      <c r="E248" s="89"/>
      <c r="F248" s="89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R248" s="19"/>
      <c r="S248" s="19"/>
      <c r="T248" s="19"/>
      <c r="U248" s="19"/>
    </row>
    <row r="249" spans="1:21" s="37" customFormat="1">
      <c r="A249" s="4"/>
      <c r="B249" s="89"/>
      <c r="C249" s="2"/>
      <c r="D249" s="89"/>
      <c r="E249" s="89"/>
      <c r="F249" s="89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R249" s="19"/>
      <c r="S249" s="19"/>
      <c r="T249" s="19"/>
      <c r="U249" s="19"/>
    </row>
    <row r="250" spans="1:21" s="37" customFormat="1">
      <c r="A250" s="4"/>
      <c r="B250" s="89"/>
      <c r="C250" s="2"/>
      <c r="D250" s="89"/>
      <c r="E250" s="89"/>
      <c r="F250" s="89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R250" s="19"/>
      <c r="S250" s="19"/>
      <c r="T250" s="19"/>
      <c r="U250" s="19"/>
    </row>
    <row r="251" spans="1:21" s="37" customFormat="1">
      <c r="A251" s="4"/>
      <c r="B251" s="89"/>
      <c r="C251" s="2"/>
      <c r="D251" s="89"/>
      <c r="E251" s="89"/>
      <c r="F251" s="89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R251" s="19"/>
      <c r="S251" s="19"/>
      <c r="T251" s="19"/>
      <c r="U251" s="19"/>
    </row>
    <row r="252" spans="1:21" s="37" customFormat="1">
      <c r="A252" s="4"/>
      <c r="B252" s="89"/>
      <c r="C252" s="2"/>
      <c r="D252" s="89"/>
      <c r="E252" s="89"/>
      <c r="F252" s="89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R252" s="19"/>
      <c r="S252" s="19"/>
      <c r="T252" s="19"/>
      <c r="U252" s="19"/>
    </row>
    <row r="253" spans="1:21" s="37" customFormat="1">
      <c r="A253" s="4"/>
      <c r="B253" s="89"/>
      <c r="C253" s="2"/>
      <c r="D253" s="89"/>
      <c r="E253" s="89"/>
      <c r="F253" s="89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R253" s="19"/>
      <c r="S253" s="19"/>
      <c r="T253" s="19"/>
      <c r="U253" s="19"/>
    </row>
    <row r="254" spans="1:21" s="37" customFormat="1">
      <c r="A254" s="4"/>
      <c r="B254" s="89"/>
      <c r="C254" s="2"/>
      <c r="D254" s="89"/>
      <c r="E254" s="89"/>
      <c r="F254" s="89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R254" s="19"/>
      <c r="S254" s="19"/>
      <c r="T254" s="19"/>
      <c r="U254" s="19"/>
    </row>
    <row r="255" spans="1:21" s="37" customFormat="1">
      <c r="A255" s="4"/>
      <c r="B255" s="89"/>
      <c r="C255" s="2"/>
      <c r="D255" s="89"/>
      <c r="E255" s="89"/>
      <c r="F255" s="89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R255" s="19"/>
      <c r="S255" s="19"/>
      <c r="T255" s="19"/>
      <c r="U255" s="19"/>
    </row>
    <row r="256" spans="1:21" s="37" customFormat="1">
      <c r="A256" s="4"/>
      <c r="B256" s="89"/>
      <c r="C256" s="2"/>
      <c r="D256" s="89"/>
      <c r="E256" s="89"/>
      <c r="F256" s="89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R256" s="19"/>
      <c r="S256" s="19"/>
      <c r="T256" s="19"/>
      <c r="U256" s="19"/>
    </row>
    <row r="257" spans="1:21" s="37" customFormat="1">
      <c r="A257" s="4"/>
      <c r="B257" s="89"/>
      <c r="C257" s="2"/>
      <c r="D257" s="89"/>
      <c r="E257" s="89"/>
      <c r="F257" s="89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R257" s="19"/>
      <c r="S257" s="19"/>
      <c r="T257" s="19"/>
      <c r="U257" s="19"/>
    </row>
    <row r="258" spans="1:21" s="37" customFormat="1">
      <c r="A258" s="4"/>
      <c r="B258" s="89"/>
      <c r="C258" s="2"/>
      <c r="D258" s="89"/>
      <c r="E258" s="89"/>
      <c r="F258" s="89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R258" s="19"/>
      <c r="S258" s="19"/>
      <c r="T258" s="19"/>
      <c r="U258" s="19"/>
    </row>
    <row r="259" spans="1:21" s="37" customFormat="1">
      <c r="A259" s="4"/>
      <c r="B259" s="89"/>
      <c r="C259" s="2"/>
      <c r="D259" s="89"/>
      <c r="E259" s="89"/>
      <c r="F259" s="89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R259" s="19"/>
      <c r="S259" s="19"/>
      <c r="T259" s="19"/>
      <c r="U259" s="19"/>
    </row>
    <row r="260" spans="1:21" s="37" customFormat="1">
      <c r="A260" s="4"/>
      <c r="B260" s="89"/>
      <c r="C260" s="2"/>
      <c r="D260" s="89"/>
      <c r="E260" s="89"/>
      <c r="F260" s="89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R260" s="19"/>
      <c r="S260" s="19"/>
      <c r="T260" s="19"/>
      <c r="U260" s="19"/>
    </row>
    <row r="261" spans="1:21" s="37" customFormat="1">
      <c r="A261" s="4"/>
      <c r="B261" s="89"/>
      <c r="C261" s="2"/>
      <c r="D261" s="89"/>
      <c r="E261" s="89"/>
      <c r="F261" s="89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R261" s="19"/>
      <c r="S261" s="19"/>
      <c r="T261" s="19"/>
      <c r="U261" s="19"/>
    </row>
    <row r="262" spans="1:21" s="37" customFormat="1">
      <c r="A262" s="4"/>
      <c r="B262" s="89"/>
      <c r="C262" s="2"/>
      <c r="D262" s="89"/>
      <c r="E262" s="89"/>
      <c r="F262" s="89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R262" s="19"/>
      <c r="S262" s="19"/>
      <c r="T262" s="19"/>
      <c r="U262" s="19"/>
    </row>
    <row r="263" spans="1:21" s="37" customFormat="1">
      <c r="A263" s="4"/>
      <c r="B263" s="89"/>
      <c r="C263" s="2"/>
      <c r="D263" s="89"/>
      <c r="E263" s="89"/>
      <c r="F263" s="89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R263" s="19"/>
      <c r="S263" s="19"/>
      <c r="T263" s="19"/>
      <c r="U263" s="19"/>
    </row>
    <row r="264" spans="1:21" s="37" customFormat="1">
      <c r="A264" s="4"/>
      <c r="B264" s="89"/>
      <c r="C264" s="2"/>
      <c r="D264" s="89"/>
      <c r="E264" s="89"/>
      <c r="F264" s="89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R264" s="19"/>
      <c r="S264" s="19"/>
      <c r="T264" s="19"/>
      <c r="U264" s="19"/>
    </row>
    <row r="265" spans="1:21" s="37" customFormat="1">
      <c r="A265" s="4"/>
      <c r="B265" s="89"/>
      <c r="C265" s="2"/>
      <c r="D265" s="89"/>
      <c r="E265" s="89"/>
      <c r="F265" s="89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R265" s="19"/>
      <c r="S265" s="19"/>
      <c r="T265" s="19"/>
      <c r="U265" s="19"/>
    </row>
    <row r="266" spans="1:21" s="37" customFormat="1">
      <c r="A266" s="4"/>
      <c r="B266" s="89"/>
      <c r="C266" s="2"/>
      <c r="D266" s="89"/>
      <c r="E266" s="89"/>
      <c r="F266" s="89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R266" s="19"/>
      <c r="S266" s="19"/>
      <c r="T266" s="19"/>
      <c r="U266" s="19"/>
    </row>
    <row r="267" spans="1:21" s="37" customFormat="1">
      <c r="A267" s="4"/>
      <c r="B267" s="89"/>
      <c r="C267" s="2"/>
      <c r="D267" s="89"/>
      <c r="E267" s="89"/>
      <c r="F267" s="89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R267" s="19"/>
      <c r="S267" s="19"/>
      <c r="T267" s="19"/>
      <c r="U267" s="19"/>
    </row>
    <row r="268" spans="1:21" s="37" customFormat="1">
      <c r="A268" s="4"/>
      <c r="B268" s="89"/>
      <c r="C268" s="2"/>
      <c r="D268" s="89"/>
      <c r="E268" s="89"/>
      <c r="F268" s="89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R268" s="19"/>
      <c r="S268" s="19"/>
      <c r="T268" s="19"/>
      <c r="U268" s="19"/>
    </row>
    <row r="269" spans="1:21" s="37" customFormat="1">
      <c r="A269" s="4"/>
      <c r="B269" s="89"/>
      <c r="C269" s="2"/>
      <c r="D269" s="89"/>
      <c r="E269" s="89"/>
      <c r="F269" s="89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R269" s="19"/>
      <c r="S269" s="19"/>
      <c r="T269" s="19"/>
      <c r="U269" s="19"/>
    </row>
    <row r="270" spans="1:21" s="37" customFormat="1">
      <c r="A270" s="4"/>
      <c r="B270" s="89"/>
      <c r="C270" s="2"/>
      <c r="D270" s="89"/>
      <c r="E270" s="89"/>
      <c r="F270" s="89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R270" s="19"/>
      <c r="S270" s="19"/>
      <c r="T270" s="19"/>
      <c r="U270" s="19"/>
    </row>
    <row r="271" spans="1:21" s="37" customFormat="1">
      <c r="A271" s="4"/>
      <c r="B271" s="89"/>
      <c r="C271" s="2"/>
      <c r="D271" s="89"/>
      <c r="E271" s="89"/>
      <c r="F271" s="89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R271" s="19"/>
      <c r="S271" s="19"/>
      <c r="T271" s="19"/>
      <c r="U271" s="19"/>
    </row>
    <row r="272" spans="1:21" s="37" customFormat="1">
      <c r="A272" s="4"/>
      <c r="B272" s="89"/>
      <c r="C272" s="2"/>
      <c r="D272" s="89"/>
      <c r="E272" s="89"/>
      <c r="F272" s="89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R272" s="19"/>
      <c r="S272" s="19"/>
      <c r="T272" s="19"/>
      <c r="U272" s="19"/>
    </row>
    <row r="273" spans="1:21" s="37" customFormat="1">
      <c r="A273" s="4"/>
      <c r="B273" s="89"/>
      <c r="C273" s="2"/>
      <c r="D273" s="89"/>
      <c r="E273" s="89"/>
      <c r="F273" s="89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R273" s="19"/>
      <c r="S273" s="19"/>
      <c r="T273" s="19"/>
      <c r="U273" s="19"/>
    </row>
    <row r="274" spans="1:21" s="37" customFormat="1">
      <c r="A274" s="4"/>
      <c r="B274" s="89"/>
      <c r="C274" s="2"/>
      <c r="D274" s="89"/>
      <c r="E274" s="89"/>
      <c r="F274" s="89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R274" s="19"/>
      <c r="S274" s="19"/>
      <c r="T274" s="19"/>
      <c r="U274" s="19"/>
    </row>
    <row r="275" spans="1:21" s="37" customFormat="1">
      <c r="A275" s="4"/>
      <c r="B275" s="89"/>
      <c r="C275" s="2"/>
      <c r="D275" s="89"/>
      <c r="E275" s="89"/>
      <c r="F275" s="89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R275" s="19"/>
      <c r="S275" s="19"/>
      <c r="T275" s="19"/>
      <c r="U275" s="19"/>
    </row>
    <row r="276" spans="1:21" s="37" customFormat="1">
      <c r="A276" s="4"/>
      <c r="B276" s="89"/>
      <c r="C276" s="2"/>
      <c r="D276" s="89"/>
      <c r="E276" s="89"/>
      <c r="F276" s="89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R276" s="19"/>
      <c r="S276" s="19"/>
      <c r="T276" s="19"/>
      <c r="U276" s="19"/>
    </row>
    <row r="277" spans="1:21" s="37" customFormat="1">
      <c r="A277" s="4"/>
      <c r="B277" s="89"/>
      <c r="C277" s="2"/>
      <c r="D277" s="89"/>
      <c r="E277" s="89"/>
      <c r="F277" s="89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R277" s="19"/>
      <c r="S277" s="19"/>
      <c r="T277" s="19"/>
      <c r="U277" s="19"/>
    </row>
    <row r="278" spans="1:21" s="37" customFormat="1">
      <c r="A278" s="4"/>
      <c r="B278" s="89"/>
      <c r="C278" s="2"/>
      <c r="D278" s="89"/>
      <c r="E278" s="89"/>
      <c r="F278" s="89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R278" s="19"/>
      <c r="S278" s="19"/>
      <c r="T278" s="19"/>
      <c r="U278" s="19"/>
    </row>
    <row r="279" spans="1:21" s="37" customFormat="1">
      <c r="A279" s="4"/>
      <c r="B279" s="89"/>
      <c r="C279" s="2"/>
      <c r="D279" s="89"/>
      <c r="E279" s="89"/>
      <c r="F279" s="89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R279" s="19"/>
      <c r="S279" s="19"/>
      <c r="T279" s="19"/>
      <c r="U279" s="19"/>
    </row>
    <row r="280" spans="1:21" s="37" customFormat="1">
      <c r="A280" s="4"/>
      <c r="B280" s="89"/>
      <c r="C280" s="2"/>
      <c r="D280" s="89"/>
      <c r="E280" s="89"/>
      <c r="F280" s="89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R280" s="19"/>
      <c r="S280" s="19"/>
      <c r="T280" s="19"/>
      <c r="U280" s="19"/>
    </row>
    <row r="281" spans="1:21" s="37" customFormat="1">
      <c r="A281" s="4"/>
      <c r="B281" s="89"/>
      <c r="C281" s="2"/>
      <c r="D281" s="89"/>
      <c r="E281" s="89"/>
      <c r="F281" s="89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R281" s="19"/>
      <c r="S281" s="19"/>
      <c r="T281" s="19"/>
      <c r="U281" s="19"/>
    </row>
    <row r="282" spans="1:21" s="37" customFormat="1">
      <c r="A282" s="4"/>
      <c r="B282" s="89"/>
      <c r="C282" s="2"/>
      <c r="D282" s="89"/>
      <c r="E282" s="89"/>
      <c r="F282" s="89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R282" s="19"/>
      <c r="S282" s="19"/>
      <c r="T282" s="19"/>
      <c r="U282" s="19"/>
    </row>
    <row r="283" spans="1:21" s="37" customFormat="1">
      <c r="A283" s="4"/>
      <c r="B283" s="89"/>
      <c r="C283" s="2"/>
      <c r="D283" s="89"/>
      <c r="E283" s="89"/>
      <c r="F283" s="89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R283" s="19"/>
      <c r="S283" s="19"/>
      <c r="T283" s="19"/>
      <c r="U283" s="19"/>
    </row>
    <row r="284" spans="1:21" s="37" customFormat="1">
      <c r="A284" s="4"/>
      <c r="B284" s="89"/>
      <c r="C284" s="2"/>
      <c r="D284" s="89"/>
      <c r="E284" s="89"/>
      <c r="F284" s="89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R284" s="19"/>
      <c r="S284" s="19"/>
      <c r="T284" s="19"/>
      <c r="U284" s="19"/>
    </row>
    <row r="285" spans="1:21" s="37" customFormat="1">
      <c r="A285" s="4"/>
      <c r="B285" s="89"/>
      <c r="C285" s="2"/>
      <c r="D285" s="89"/>
      <c r="E285" s="89"/>
      <c r="F285" s="89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R285" s="19"/>
      <c r="S285" s="19"/>
      <c r="T285" s="19"/>
      <c r="U285" s="19"/>
    </row>
    <row r="286" spans="1:21" s="37" customFormat="1">
      <c r="A286" s="4"/>
      <c r="B286" s="89"/>
      <c r="C286" s="2"/>
      <c r="D286" s="89"/>
      <c r="E286" s="89"/>
      <c r="F286" s="89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R286" s="19"/>
      <c r="S286" s="19"/>
      <c r="T286" s="19"/>
      <c r="U286" s="19"/>
    </row>
    <row r="287" spans="1:21" s="37" customFormat="1">
      <c r="A287" s="4"/>
      <c r="B287" s="89"/>
      <c r="C287" s="2"/>
      <c r="D287" s="89"/>
      <c r="E287" s="89"/>
      <c r="F287" s="89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R287" s="19"/>
      <c r="S287" s="19"/>
      <c r="T287" s="19"/>
      <c r="U287" s="19"/>
    </row>
    <row r="288" spans="1:21" s="37" customFormat="1">
      <c r="A288" s="4"/>
      <c r="B288" s="89"/>
      <c r="C288" s="2"/>
      <c r="D288" s="89"/>
      <c r="E288" s="89"/>
      <c r="F288" s="89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R288" s="19"/>
      <c r="S288" s="19"/>
      <c r="T288" s="19"/>
      <c r="U288" s="19"/>
    </row>
    <row r="289" spans="1:21" s="37" customFormat="1">
      <c r="A289" s="4"/>
      <c r="B289" s="89"/>
      <c r="C289" s="2"/>
      <c r="D289" s="89"/>
      <c r="E289" s="89"/>
      <c r="F289" s="89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R289" s="19"/>
      <c r="S289" s="19"/>
      <c r="T289" s="19"/>
      <c r="U289" s="19"/>
    </row>
    <row r="290" spans="1:21" s="37" customFormat="1">
      <c r="A290" s="4"/>
      <c r="B290" s="89"/>
      <c r="C290" s="2"/>
      <c r="D290" s="89"/>
      <c r="E290" s="89"/>
      <c r="F290" s="89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R290" s="19"/>
      <c r="S290" s="19"/>
      <c r="T290" s="19"/>
      <c r="U290" s="19"/>
    </row>
    <row r="291" spans="1:21" s="37" customFormat="1">
      <c r="A291" s="4"/>
      <c r="B291" s="89"/>
      <c r="C291" s="2"/>
      <c r="D291" s="89"/>
      <c r="E291" s="89"/>
      <c r="F291" s="89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R291" s="19"/>
      <c r="S291" s="19"/>
      <c r="T291" s="19"/>
      <c r="U291" s="19"/>
    </row>
    <row r="292" spans="1:21" s="37" customFormat="1">
      <c r="A292" s="4"/>
      <c r="B292" s="89"/>
      <c r="C292" s="2"/>
      <c r="D292" s="89"/>
      <c r="E292" s="89"/>
      <c r="F292" s="89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R292" s="19"/>
      <c r="S292" s="19"/>
      <c r="T292" s="19"/>
      <c r="U292" s="19"/>
    </row>
    <row r="293" spans="1:21" s="37" customFormat="1">
      <c r="A293" s="4"/>
      <c r="B293" s="89"/>
      <c r="C293" s="2"/>
      <c r="D293" s="89"/>
      <c r="E293" s="89"/>
      <c r="F293" s="89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R293" s="19"/>
      <c r="S293" s="19"/>
      <c r="T293" s="19"/>
      <c r="U293" s="19"/>
    </row>
    <row r="294" spans="1:21" s="37" customFormat="1">
      <c r="A294" s="4"/>
      <c r="B294" s="89"/>
      <c r="C294" s="2"/>
      <c r="D294" s="89"/>
      <c r="E294" s="89"/>
      <c r="F294" s="89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R294" s="19"/>
      <c r="S294" s="19"/>
      <c r="T294" s="19"/>
      <c r="U294" s="19"/>
    </row>
    <row r="295" spans="1:21" s="37" customFormat="1">
      <c r="A295" s="4"/>
      <c r="B295" s="89"/>
      <c r="C295" s="2"/>
      <c r="D295" s="89"/>
      <c r="E295" s="89"/>
      <c r="F295" s="89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R295" s="19"/>
      <c r="S295" s="19"/>
      <c r="T295" s="19"/>
      <c r="U295" s="19"/>
    </row>
    <row r="296" spans="1:21" s="37" customFormat="1">
      <c r="A296" s="4"/>
      <c r="B296" s="89"/>
      <c r="C296" s="2"/>
      <c r="D296" s="89"/>
      <c r="E296" s="89"/>
      <c r="F296" s="89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R296" s="19"/>
      <c r="S296" s="19"/>
      <c r="T296" s="19"/>
      <c r="U296" s="19"/>
    </row>
    <row r="297" spans="1:21" s="37" customFormat="1">
      <c r="A297" s="4"/>
      <c r="B297" s="89"/>
      <c r="C297" s="2"/>
      <c r="D297" s="89"/>
      <c r="E297" s="89"/>
      <c r="F297" s="89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R297" s="19"/>
      <c r="S297" s="19"/>
      <c r="T297" s="19"/>
      <c r="U297" s="19"/>
    </row>
    <row r="298" spans="1:21" s="37" customFormat="1">
      <c r="A298" s="4"/>
      <c r="B298" s="89"/>
      <c r="C298" s="2"/>
      <c r="D298" s="89"/>
      <c r="E298" s="89"/>
      <c r="F298" s="89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R298" s="19"/>
      <c r="S298" s="19"/>
      <c r="T298" s="19"/>
      <c r="U298" s="19"/>
    </row>
    <row r="299" spans="1:21" s="37" customFormat="1">
      <c r="A299" s="4"/>
      <c r="B299" s="89"/>
      <c r="C299" s="2"/>
      <c r="D299" s="89"/>
      <c r="E299" s="89"/>
      <c r="F299" s="89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R299" s="19"/>
      <c r="S299" s="19"/>
      <c r="T299" s="19"/>
      <c r="U299" s="19"/>
    </row>
    <row r="300" spans="1:21" s="37" customFormat="1">
      <c r="A300" s="4"/>
      <c r="B300" s="89"/>
      <c r="C300" s="2"/>
      <c r="D300" s="89"/>
      <c r="E300" s="89"/>
      <c r="F300" s="89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R300" s="19"/>
      <c r="S300" s="19"/>
      <c r="T300" s="19"/>
      <c r="U300" s="19"/>
    </row>
    <row r="301" spans="1:21" s="37" customFormat="1">
      <c r="A301" s="4"/>
      <c r="B301" s="89"/>
      <c r="C301" s="2"/>
      <c r="D301" s="89"/>
      <c r="E301" s="89"/>
      <c r="F301" s="89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R301" s="19"/>
      <c r="S301" s="19"/>
      <c r="T301" s="19"/>
      <c r="U301" s="19"/>
    </row>
    <row r="302" spans="1:21" s="37" customFormat="1">
      <c r="A302" s="4"/>
      <c r="B302" s="89"/>
      <c r="C302" s="2"/>
      <c r="D302" s="89"/>
      <c r="E302" s="89"/>
      <c r="F302" s="89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R302" s="19"/>
      <c r="S302" s="19"/>
      <c r="T302" s="19"/>
      <c r="U302" s="19"/>
    </row>
    <row r="303" spans="1:21" s="37" customFormat="1">
      <c r="A303" s="4"/>
      <c r="B303" s="89"/>
      <c r="C303" s="2"/>
      <c r="D303" s="89"/>
      <c r="E303" s="89"/>
      <c r="F303" s="89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R303" s="19"/>
      <c r="S303" s="19"/>
      <c r="T303" s="19"/>
      <c r="U303" s="19"/>
    </row>
    <row r="304" spans="1:21" s="37" customFormat="1">
      <c r="A304" s="4"/>
      <c r="B304" s="89"/>
      <c r="C304" s="2"/>
      <c r="D304" s="89"/>
      <c r="E304" s="89"/>
      <c r="F304" s="89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R304" s="19"/>
      <c r="S304" s="19"/>
      <c r="T304" s="19"/>
      <c r="U304" s="19"/>
    </row>
    <row r="305" spans="1:21" s="37" customFormat="1">
      <c r="A305" s="4"/>
      <c r="B305" s="89"/>
      <c r="C305" s="2"/>
      <c r="D305" s="89"/>
      <c r="E305" s="89"/>
      <c r="F305" s="89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R305" s="19"/>
      <c r="S305" s="19"/>
      <c r="T305" s="19"/>
      <c r="U305" s="19"/>
    </row>
    <row r="306" spans="1:21" s="37" customFormat="1">
      <c r="A306" s="4"/>
      <c r="B306" s="89"/>
      <c r="C306" s="2"/>
      <c r="D306" s="89"/>
      <c r="E306" s="89"/>
      <c r="F306" s="89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R306" s="19"/>
      <c r="S306" s="19"/>
      <c r="T306" s="19"/>
      <c r="U306" s="19"/>
    </row>
    <row r="307" spans="1:21" s="37" customFormat="1">
      <c r="A307" s="4"/>
      <c r="B307" s="89"/>
      <c r="C307" s="2"/>
      <c r="D307" s="89"/>
      <c r="E307" s="89"/>
      <c r="F307" s="89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R307" s="19"/>
      <c r="S307" s="19"/>
      <c r="T307" s="19"/>
      <c r="U307" s="19"/>
    </row>
    <row r="308" spans="1:21" s="37" customFormat="1">
      <c r="A308" s="4"/>
      <c r="B308" s="89"/>
      <c r="C308" s="2"/>
      <c r="D308" s="89"/>
      <c r="E308" s="89"/>
      <c r="F308" s="89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R308" s="19"/>
      <c r="S308" s="19"/>
      <c r="T308" s="19"/>
      <c r="U308" s="19"/>
    </row>
    <row r="309" spans="1:21" s="37" customFormat="1">
      <c r="A309" s="4"/>
      <c r="B309" s="89"/>
      <c r="C309" s="2"/>
      <c r="D309" s="89"/>
      <c r="E309" s="89"/>
      <c r="F309" s="89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R309" s="19"/>
      <c r="S309" s="19"/>
      <c r="T309" s="19"/>
      <c r="U309" s="19"/>
    </row>
    <row r="310" spans="1:21" s="37" customFormat="1">
      <c r="A310" s="4"/>
      <c r="B310" s="89"/>
      <c r="C310" s="2"/>
      <c r="D310" s="89"/>
      <c r="E310" s="89"/>
      <c r="F310" s="89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R310" s="19"/>
      <c r="S310" s="19"/>
      <c r="T310" s="19"/>
      <c r="U310" s="19"/>
    </row>
    <row r="311" spans="1:21" s="37" customFormat="1">
      <c r="A311" s="4"/>
      <c r="B311" s="89"/>
      <c r="C311" s="2"/>
      <c r="D311" s="89"/>
      <c r="E311" s="89"/>
      <c r="F311" s="89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R311" s="19"/>
      <c r="S311" s="19"/>
      <c r="T311" s="19"/>
      <c r="U311" s="19"/>
    </row>
    <row r="312" spans="1:21" s="37" customFormat="1">
      <c r="A312" s="4"/>
      <c r="B312" s="89"/>
      <c r="C312" s="2"/>
      <c r="D312" s="89"/>
      <c r="E312" s="89"/>
      <c r="F312" s="89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R312" s="19"/>
      <c r="S312" s="19"/>
      <c r="T312" s="19"/>
      <c r="U312" s="19"/>
    </row>
    <row r="313" spans="1:21" s="37" customFormat="1">
      <c r="A313" s="4"/>
      <c r="B313" s="89"/>
      <c r="C313" s="2"/>
      <c r="D313" s="89"/>
      <c r="E313" s="89"/>
      <c r="F313" s="89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R313" s="19"/>
      <c r="S313" s="19"/>
      <c r="T313" s="19"/>
      <c r="U313" s="19"/>
    </row>
    <row r="314" spans="1:21" s="37" customFormat="1">
      <c r="A314" s="4"/>
      <c r="B314" s="89"/>
      <c r="C314" s="2"/>
      <c r="D314" s="89"/>
      <c r="E314" s="89"/>
      <c r="F314" s="89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R314" s="19"/>
      <c r="S314" s="19"/>
      <c r="T314" s="19"/>
      <c r="U314" s="19"/>
    </row>
    <row r="315" spans="1:21" s="37" customFormat="1">
      <c r="A315" s="4"/>
      <c r="B315" s="89"/>
      <c r="C315" s="2"/>
      <c r="D315" s="89"/>
      <c r="E315" s="89"/>
      <c r="F315" s="89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R315" s="19"/>
      <c r="S315" s="19"/>
      <c r="T315" s="19"/>
      <c r="U315" s="19"/>
    </row>
    <row r="316" spans="1:21" s="37" customFormat="1">
      <c r="A316" s="4"/>
      <c r="B316" s="89"/>
      <c r="C316" s="2"/>
      <c r="D316" s="89"/>
      <c r="E316" s="89"/>
      <c r="F316" s="89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R316" s="19"/>
      <c r="S316" s="19"/>
      <c r="T316" s="19"/>
      <c r="U316" s="19"/>
    </row>
    <row r="317" spans="1:21" s="37" customFormat="1">
      <c r="A317" s="4"/>
      <c r="B317" s="89"/>
      <c r="C317" s="2"/>
      <c r="D317" s="89"/>
      <c r="E317" s="89"/>
      <c r="F317" s="89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R317" s="19"/>
      <c r="S317" s="19"/>
      <c r="T317" s="19"/>
      <c r="U317" s="19"/>
    </row>
    <row r="318" spans="1:21" s="37" customFormat="1">
      <c r="A318" s="4"/>
      <c r="B318" s="89"/>
      <c r="C318" s="2"/>
      <c r="D318" s="89"/>
      <c r="E318" s="89"/>
      <c r="F318" s="89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R318" s="19"/>
      <c r="S318" s="19"/>
      <c r="T318" s="19"/>
      <c r="U318" s="19"/>
    </row>
    <row r="319" spans="1:21" s="37" customFormat="1">
      <c r="A319" s="177"/>
      <c r="B319" s="178"/>
      <c r="C319" s="179"/>
      <c r="D319" s="178"/>
      <c r="E319" s="178"/>
      <c r="F319" s="178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R319" s="19"/>
      <c r="S319" s="19"/>
      <c r="T319" s="19"/>
      <c r="U319" s="19"/>
    </row>
    <row r="320" spans="1:21" s="37" customFormat="1">
      <c r="A320" s="177"/>
      <c r="B320" s="178"/>
      <c r="C320" s="179"/>
      <c r="D320" s="178"/>
      <c r="E320" s="178"/>
      <c r="F320" s="178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R320" s="19"/>
      <c r="S320" s="19"/>
      <c r="T320" s="19"/>
      <c r="U320" s="19"/>
    </row>
  </sheetData>
  <mergeCells count="26">
    <mergeCell ref="B81:E81"/>
    <mergeCell ref="B88:E88"/>
    <mergeCell ref="B89:E89"/>
    <mergeCell ref="D96:O96"/>
    <mergeCell ref="B44:B49"/>
    <mergeCell ref="C44:C47"/>
    <mergeCell ref="E44:E47"/>
    <mergeCell ref="R47:R53"/>
    <mergeCell ref="B65:B66"/>
    <mergeCell ref="B80:E80"/>
    <mergeCell ref="B24:B28"/>
    <mergeCell ref="B31:B32"/>
    <mergeCell ref="C31:C32"/>
    <mergeCell ref="B38:B41"/>
    <mergeCell ref="C38:C39"/>
    <mergeCell ref="C40:C41"/>
    <mergeCell ref="A1:Q1"/>
    <mergeCell ref="A2:Q2"/>
    <mergeCell ref="A3:Q3"/>
    <mergeCell ref="A5:A6"/>
    <mergeCell ref="B5:B6"/>
    <mergeCell ref="C5:C6"/>
    <mergeCell ref="D5:D6"/>
    <mergeCell ref="E5:E6"/>
    <mergeCell ref="F5:F6"/>
    <mergeCell ref="G5:P5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2012/2013&amp;R&amp;P</oddFooter>
  </headerFooter>
  <rowBreaks count="3" manualBreakCount="3">
    <brk id="23" max="22" man="1"/>
    <brk id="54" max="22" man="1"/>
    <brk id="98" max="15" man="1"/>
  </rowBreaks>
  <colBreaks count="1" manualBreakCount="1">
    <brk id="16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X320"/>
  <sheetViews>
    <sheetView topLeftCell="A69" zoomScale="90" zoomScaleNormal="90" zoomScaleSheetLayoutView="90" workbookViewId="0">
      <selection activeCell="P33" sqref="P33"/>
    </sheetView>
  </sheetViews>
  <sheetFormatPr defaultColWidth="8.85546875" defaultRowHeight="15.75"/>
  <cols>
    <col min="1" max="1" width="7.28515625" style="177" customWidth="1"/>
    <col min="2" max="2" width="48.28515625" style="178" customWidth="1"/>
    <col min="3" max="3" width="16.85546875" style="179" customWidth="1"/>
    <col min="4" max="4" width="24.42578125" style="178" customWidth="1"/>
    <col min="5" max="5" width="14.7109375" style="178" customWidth="1"/>
    <col min="6" max="6" width="15.5703125" style="178" customWidth="1"/>
    <col min="7" max="7" width="7.85546875" style="19" customWidth="1"/>
    <col min="8" max="8" width="8.7109375" style="19" customWidth="1"/>
    <col min="9" max="9" width="8.140625" style="19" customWidth="1"/>
    <col min="10" max="10" width="8.7109375" style="19" customWidth="1"/>
    <col min="11" max="11" width="8.42578125" style="19" customWidth="1"/>
    <col min="12" max="12" width="8.7109375" style="19" customWidth="1"/>
    <col min="13" max="13" width="8.42578125" style="19" customWidth="1"/>
    <col min="14" max="14" width="9.140625" style="19" customWidth="1"/>
    <col min="15" max="15" width="8.42578125" style="19" customWidth="1"/>
    <col min="16" max="16" width="8.85546875" style="19" customWidth="1"/>
    <col min="17" max="17" width="7" style="37" customWidth="1"/>
    <col min="18" max="18" width="7.7109375" style="19" customWidth="1"/>
    <col min="19" max="19" width="7.140625" style="19" customWidth="1"/>
    <col min="20" max="20" width="6.85546875" style="19" customWidth="1"/>
    <col min="21" max="21" width="7" style="19" customWidth="1"/>
    <col min="22" max="22" width="6.42578125" style="19" customWidth="1"/>
    <col min="23" max="23" width="9" style="19" customWidth="1"/>
    <col min="24" max="24" width="8.5703125" style="19" customWidth="1"/>
    <col min="25" max="25" width="7.5703125" style="19" customWidth="1"/>
    <col min="26" max="26" width="9.7109375" style="19" customWidth="1"/>
    <col min="27" max="27" width="6.140625" style="19" customWidth="1"/>
    <col min="28" max="28" width="7.7109375" style="19" customWidth="1"/>
    <col min="29" max="29" width="8" style="19" customWidth="1"/>
    <col min="30" max="30" width="11.28515625" style="19" customWidth="1"/>
    <col min="31" max="31" width="13.85546875" style="19" customWidth="1"/>
    <col min="32" max="32" width="7.42578125" style="19" customWidth="1"/>
    <col min="33" max="33" width="5.7109375" style="19" customWidth="1"/>
    <col min="34" max="16384" width="8.85546875" style="19"/>
  </cols>
  <sheetData>
    <row r="1" spans="1:22" s="4" customFormat="1" ht="19.5" customHeight="1">
      <c r="A1" s="211" t="s">
        <v>0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3"/>
    </row>
    <row r="2" spans="1:22" s="1" customFormat="1" ht="19.5" customHeight="1">
      <c r="A2" s="212" t="s">
        <v>1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5"/>
    </row>
    <row r="3" spans="1:22" s="8" customFormat="1" ht="19.5" customHeight="1">
      <c r="A3" s="212" t="s">
        <v>2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212"/>
      <c r="Q3" s="212"/>
      <c r="R3" s="6"/>
      <c r="S3" s="7"/>
      <c r="T3" s="7"/>
      <c r="U3" s="7"/>
      <c r="V3" s="7"/>
    </row>
    <row r="4" spans="1:22" s="4" customFormat="1" ht="19.5" customHeight="1" thickBot="1">
      <c r="A4" s="9"/>
      <c r="B4" s="9"/>
      <c r="C4" s="9"/>
      <c r="D4" s="9"/>
      <c r="E4" s="9" t="s">
        <v>197</v>
      </c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3"/>
    </row>
    <row r="5" spans="1:22" s="12" customFormat="1" ht="15.95" customHeight="1" thickBot="1">
      <c r="A5" s="213" t="s">
        <v>3</v>
      </c>
      <c r="B5" s="215" t="s">
        <v>4</v>
      </c>
      <c r="C5" s="217" t="s">
        <v>5</v>
      </c>
      <c r="D5" s="213" t="s">
        <v>6</v>
      </c>
      <c r="E5" s="213" t="s">
        <v>7</v>
      </c>
      <c r="F5" s="219" t="s">
        <v>8</v>
      </c>
      <c r="G5" s="221" t="s">
        <v>9</v>
      </c>
      <c r="H5" s="222"/>
      <c r="I5" s="222"/>
      <c r="J5" s="222"/>
      <c r="K5" s="222"/>
      <c r="L5" s="222"/>
      <c r="M5" s="222"/>
      <c r="N5" s="222"/>
      <c r="O5" s="222"/>
      <c r="P5" s="223"/>
      <c r="Q5" s="11"/>
    </row>
    <row r="6" spans="1:22" ht="15.95" customHeight="1" thickBot="1">
      <c r="A6" s="214"/>
      <c r="B6" s="216"/>
      <c r="C6" s="218"/>
      <c r="D6" s="214"/>
      <c r="E6" s="214"/>
      <c r="F6" s="220"/>
      <c r="G6" s="13" t="s">
        <v>10</v>
      </c>
      <c r="H6" s="13" t="s">
        <v>11</v>
      </c>
      <c r="I6" s="13" t="s">
        <v>12</v>
      </c>
      <c r="J6" s="14" t="s">
        <v>13</v>
      </c>
      <c r="K6" s="108" t="s">
        <v>14</v>
      </c>
      <c r="L6" s="13" t="s">
        <v>15</v>
      </c>
      <c r="M6" s="16" t="s">
        <v>16</v>
      </c>
      <c r="N6" s="13" t="s">
        <v>17</v>
      </c>
      <c r="O6" s="16" t="s">
        <v>18</v>
      </c>
      <c r="P6" s="13" t="s">
        <v>19</v>
      </c>
      <c r="Q6" s="17"/>
      <c r="R6" s="18"/>
      <c r="S6" s="18"/>
      <c r="T6" s="18"/>
      <c r="U6" s="18"/>
    </row>
    <row r="7" spans="1:22" s="24" customFormat="1" ht="15.95" customHeight="1" thickBot="1">
      <c r="A7" s="20">
        <v>1</v>
      </c>
      <c r="B7" s="21">
        <f>A7+1</f>
        <v>2</v>
      </c>
      <c r="C7" s="21">
        <f t="shared" ref="C7:P7" si="0">B7+1</f>
        <v>3</v>
      </c>
      <c r="D7" s="21">
        <f t="shared" si="0"/>
        <v>4</v>
      </c>
      <c r="E7" s="21">
        <f t="shared" si="0"/>
        <v>5</v>
      </c>
      <c r="F7" s="21">
        <f t="shared" si="0"/>
        <v>6</v>
      </c>
      <c r="G7" s="21">
        <f t="shared" si="0"/>
        <v>7</v>
      </c>
      <c r="H7" s="21">
        <f t="shared" si="0"/>
        <v>8</v>
      </c>
      <c r="I7" s="21">
        <f t="shared" si="0"/>
        <v>9</v>
      </c>
      <c r="J7" s="21">
        <f t="shared" si="0"/>
        <v>10</v>
      </c>
      <c r="K7" s="21">
        <f t="shared" si="0"/>
        <v>11</v>
      </c>
      <c r="L7" s="21">
        <f t="shared" si="0"/>
        <v>12</v>
      </c>
      <c r="M7" s="21">
        <f t="shared" si="0"/>
        <v>13</v>
      </c>
      <c r="N7" s="21">
        <f t="shared" si="0"/>
        <v>14</v>
      </c>
      <c r="O7" s="21">
        <f t="shared" si="0"/>
        <v>15</v>
      </c>
      <c r="P7" s="21">
        <f t="shared" si="0"/>
        <v>16</v>
      </c>
      <c r="Q7" s="100">
        <v>17</v>
      </c>
      <c r="R7" s="101">
        <v>18</v>
      </c>
      <c r="S7" s="101">
        <v>19</v>
      </c>
      <c r="T7" s="23"/>
      <c r="U7" s="23"/>
    </row>
    <row r="8" spans="1:22" s="24" customFormat="1" ht="36.75" customHeight="1" thickBot="1">
      <c r="A8" s="25">
        <v>1</v>
      </c>
      <c r="B8" s="26" t="s">
        <v>20</v>
      </c>
      <c r="C8" s="27" t="s">
        <v>21</v>
      </c>
      <c r="D8" s="28" t="s">
        <v>22</v>
      </c>
      <c r="E8" s="109" t="s">
        <v>23</v>
      </c>
      <c r="F8" s="109">
        <v>30</v>
      </c>
      <c r="G8" s="29"/>
      <c r="H8" s="29"/>
      <c r="I8" s="30"/>
      <c r="J8" s="29"/>
      <c r="K8" s="29"/>
      <c r="L8" s="29"/>
      <c r="M8" s="29">
        <v>0.2</v>
      </c>
      <c r="N8" s="29"/>
      <c r="O8" s="29"/>
      <c r="P8" s="29"/>
      <c r="Q8" s="102">
        <f>SUM(G8:P8)</f>
        <v>0.2</v>
      </c>
      <c r="R8" s="113"/>
      <c r="S8" s="114">
        <v>2</v>
      </c>
      <c r="T8" s="23"/>
      <c r="U8" s="23"/>
    </row>
    <row r="9" spans="1:22" s="24" customFormat="1" ht="41.25" customHeight="1" thickBot="1">
      <c r="A9" s="115">
        <v>2</v>
      </c>
      <c r="B9" s="28" t="s">
        <v>24</v>
      </c>
      <c r="C9" s="116" t="s">
        <v>25</v>
      </c>
      <c r="D9" s="31" t="s">
        <v>26</v>
      </c>
      <c r="E9" s="105" t="s">
        <v>27</v>
      </c>
      <c r="F9" s="105">
        <v>30</v>
      </c>
      <c r="G9" s="32"/>
      <c r="H9" s="33"/>
      <c r="I9" s="30"/>
      <c r="J9" s="33"/>
      <c r="K9" s="32"/>
      <c r="L9" s="33"/>
      <c r="M9" s="32">
        <v>3.23</v>
      </c>
      <c r="N9" s="33"/>
      <c r="O9" s="29"/>
      <c r="P9" s="34"/>
      <c r="Q9" s="102">
        <f t="shared" ref="Q9:Q66" si="1">SUM(G9:P9)</f>
        <v>3.23</v>
      </c>
      <c r="R9" s="114"/>
      <c r="S9" s="114">
        <v>4.16</v>
      </c>
      <c r="T9" s="23"/>
      <c r="U9" s="23"/>
    </row>
    <row r="10" spans="1:22" s="24" customFormat="1" ht="41.25" customHeight="1" thickBot="1">
      <c r="A10" s="115">
        <v>3</v>
      </c>
      <c r="B10" s="28" t="s">
        <v>28</v>
      </c>
      <c r="C10" s="35" t="s">
        <v>216</v>
      </c>
      <c r="D10" s="28" t="s">
        <v>29</v>
      </c>
      <c r="E10" s="117" t="s">
        <v>30</v>
      </c>
      <c r="F10" s="105">
        <v>5</v>
      </c>
      <c r="G10" s="32"/>
      <c r="H10" s="33"/>
      <c r="I10" s="30"/>
      <c r="J10" s="33"/>
      <c r="K10" s="32"/>
      <c r="L10" s="33"/>
      <c r="M10" s="32">
        <v>0.96</v>
      </c>
      <c r="N10" s="33"/>
      <c r="O10" s="29"/>
      <c r="P10" s="34"/>
      <c r="Q10" s="102">
        <f t="shared" si="1"/>
        <v>0.96</v>
      </c>
      <c r="R10" s="114"/>
      <c r="S10" s="114">
        <v>2.5</v>
      </c>
      <c r="T10" s="23"/>
      <c r="U10" s="23"/>
    </row>
    <row r="11" spans="1:22" s="37" customFormat="1" ht="32.25" thickBot="1">
      <c r="A11" s="25">
        <v>4</v>
      </c>
      <c r="B11" s="116" t="s">
        <v>31</v>
      </c>
      <c r="C11" s="118" t="s">
        <v>32</v>
      </c>
      <c r="D11" s="36" t="s">
        <v>33</v>
      </c>
      <c r="E11" s="117" t="s">
        <v>30</v>
      </c>
      <c r="F11" s="117">
        <v>5</v>
      </c>
      <c r="G11" s="117"/>
      <c r="H11" s="117"/>
      <c r="I11" s="117"/>
      <c r="J11" s="117"/>
      <c r="K11" s="117"/>
      <c r="L11" s="117"/>
      <c r="M11" s="117"/>
      <c r="N11" s="107">
        <v>0.13</v>
      </c>
      <c r="O11" s="29"/>
      <c r="P11" s="29"/>
      <c r="Q11" s="102">
        <f t="shared" si="1"/>
        <v>0.13</v>
      </c>
      <c r="R11" s="85"/>
      <c r="S11" s="85">
        <v>0.5</v>
      </c>
      <c r="T11" s="19"/>
      <c r="U11" s="19"/>
    </row>
    <row r="12" spans="1:22" s="37" customFormat="1" ht="32.25" thickBot="1">
      <c r="A12" s="25">
        <v>5</v>
      </c>
      <c r="B12" s="116" t="s">
        <v>31</v>
      </c>
      <c r="C12" s="118" t="s">
        <v>34</v>
      </c>
      <c r="D12" s="36" t="s">
        <v>35</v>
      </c>
      <c r="E12" s="117" t="s">
        <v>36</v>
      </c>
      <c r="F12" s="117">
        <v>45</v>
      </c>
      <c r="G12" s="117"/>
      <c r="H12" s="117"/>
      <c r="I12" s="117"/>
      <c r="J12" s="117"/>
      <c r="K12" s="117"/>
      <c r="L12" s="117"/>
      <c r="M12" s="117">
        <v>0.24</v>
      </c>
      <c r="N12" s="107"/>
      <c r="O12" s="29"/>
      <c r="P12" s="29"/>
      <c r="Q12" s="102">
        <f t="shared" si="1"/>
        <v>0.24</v>
      </c>
      <c r="R12" s="85"/>
      <c r="S12" s="85">
        <v>0.8</v>
      </c>
      <c r="T12" s="19"/>
      <c r="U12" s="19"/>
    </row>
    <row r="13" spans="1:22" s="37" customFormat="1" ht="32.25" thickBot="1">
      <c r="A13" s="25">
        <v>6</v>
      </c>
      <c r="B13" s="116" t="s">
        <v>31</v>
      </c>
      <c r="C13" s="118" t="s">
        <v>37</v>
      </c>
      <c r="D13" s="36" t="s">
        <v>38</v>
      </c>
      <c r="E13" s="117" t="s">
        <v>36</v>
      </c>
      <c r="F13" s="117">
        <v>45</v>
      </c>
      <c r="G13" s="117"/>
      <c r="H13" s="117"/>
      <c r="I13" s="117"/>
      <c r="J13" s="117"/>
      <c r="K13" s="117"/>
      <c r="L13" s="117"/>
      <c r="M13" s="117">
        <v>1</v>
      </c>
      <c r="N13" s="107"/>
      <c r="O13" s="29"/>
      <c r="P13" s="29"/>
      <c r="Q13" s="102">
        <f t="shared" si="1"/>
        <v>1</v>
      </c>
      <c r="R13" s="85"/>
      <c r="S13" s="85">
        <v>2</v>
      </c>
      <c r="T13" s="19"/>
      <c r="U13" s="19"/>
    </row>
    <row r="14" spans="1:22" s="37" customFormat="1" ht="32.25" thickBot="1">
      <c r="A14" s="25">
        <v>7</v>
      </c>
      <c r="B14" s="116" t="s">
        <v>31</v>
      </c>
      <c r="C14" s="118" t="s">
        <v>39</v>
      </c>
      <c r="D14" s="36" t="s">
        <v>40</v>
      </c>
      <c r="E14" s="117" t="s">
        <v>36</v>
      </c>
      <c r="F14" s="117">
        <v>45</v>
      </c>
      <c r="G14" s="117"/>
      <c r="H14" s="117"/>
      <c r="I14" s="117"/>
      <c r="J14" s="117"/>
      <c r="K14" s="117"/>
      <c r="L14" s="117"/>
      <c r="M14" s="117"/>
      <c r="N14" s="107">
        <v>2.2000000000000002</v>
      </c>
      <c r="O14" s="29"/>
      <c r="P14" s="29"/>
      <c r="Q14" s="102">
        <f t="shared" si="1"/>
        <v>2.2000000000000002</v>
      </c>
      <c r="R14" s="85"/>
      <c r="S14" s="85">
        <v>6</v>
      </c>
      <c r="T14" s="19"/>
      <c r="U14" s="19"/>
    </row>
    <row r="15" spans="1:22" s="37" customFormat="1" ht="32.25" thickBot="1">
      <c r="A15" s="25">
        <v>8</v>
      </c>
      <c r="B15" s="116" t="s">
        <v>31</v>
      </c>
      <c r="C15" s="118" t="s">
        <v>41</v>
      </c>
      <c r="D15" s="36" t="s">
        <v>42</v>
      </c>
      <c r="E15" s="117" t="s">
        <v>36</v>
      </c>
      <c r="F15" s="117">
        <v>45</v>
      </c>
      <c r="G15" s="117"/>
      <c r="H15" s="117"/>
      <c r="I15" s="117"/>
      <c r="J15" s="117"/>
      <c r="K15" s="117"/>
      <c r="L15" s="117"/>
      <c r="M15" s="117">
        <v>0.67</v>
      </c>
      <c r="N15" s="107"/>
      <c r="O15" s="29"/>
      <c r="P15" s="29"/>
      <c r="Q15" s="102">
        <f t="shared" si="1"/>
        <v>0.67</v>
      </c>
      <c r="R15" s="85"/>
      <c r="S15" s="85">
        <v>1.5</v>
      </c>
      <c r="T15" s="19"/>
      <c r="U15" s="19"/>
    </row>
    <row r="16" spans="1:22" s="37" customFormat="1" ht="32.25" thickBot="1">
      <c r="A16" s="25">
        <v>9</v>
      </c>
      <c r="B16" s="116" t="s">
        <v>31</v>
      </c>
      <c r="C16" s="118" t="s">
        <v>43</v>
      </c>
      <c r="D16" s="36" t="s">
        <v>44</v>
      </c>
      <c r="E16" s="117" t="s">
        <v>36</v>
      </c>
      <c r="F16" s="117">
        <v>45</v>
      </c>
      <c r="G16" s="117"/>
      <c r="H16" s="117"/>
      <c r="I16" s="117"/>
      <c r="J16" s="117"/>
      <c r="K16" s="117"/>
      <c r="L16" s="117"/>
      <c r="M16" s="117">
        <v>1.71</v>
      </c>
      <c r="N16" s="107"/>
      <c r="O16" s="29"/>
      <c r="P16" s="29"/>
      <c r="Q16" s="102">
        <f t="shared" si="1"/>
        <v>1.71</v>
      </c>
      <c r="R16" s="85"/>
      <c r="S16" s="85">
        <v>3.5</v>
      </c>
      <c r="T16" s="19"/>
      <c r="U16" s="19"/>
    </row>
    <row r="17" spans="1:21" s="37" customFormat="1" ht="32.25" thickBot="1">
      <c r="A17" s="25">
        <v>10</v>
      </c>
      <c r="B17" s="116" t="s">
        <v>31</v>
      </c>
      <c r="C17" s="118" t="s">
        <v>45</v>
      </c>
      <c r="D17" s="36" t="s">
        <v>46</v>
      </c>
      <c r="E17" s="117" t="s">
        <v>36</v>
      </c>
      <c r="F17" s="117">
        <v>45</v>
      </c>
      <c r="G17" s="117"/>
      <c r="H17" s="117"/>
      <c r="I17" s="117"/>
      <c r="J17" s="117"/>
      <c r="K17" s="117"/>
      <c r="L17" s="117"/>
      <c r="M17" s="117">
        <v>2.3199999999999998</v>
      </c>
      <c r="N17" s="107"/>
      <c r="O17" s="29"/>
      <c r="P17" s="29"/>
      <c r="Q17" s="102">
        <f t="shared" si="1"/>
        <v>2.3199999999999998</v>
      </c>
      <c r="R17" s="85"/>
      <c r="S17" s="85">
        <v>5.6</v>
      </c>
      <c r="T17" s="19"/>
      <c r="U17" s="19"/>
    </row>
    <row r="18" spans="1:21" s="37" customFormat="1" ht="32.25" thickBot="1">
      <c r="A18" s="25">
        <v>11</v>
      </c>
      <c r="B18" s="116" t="s">
        <v>31</v>
      </c>
      <c r="C18" s="118" t="s">
        <v>47</v>
      </c>
      <c r="D18" s="36" t="s">
        <v>48</v>
      </c>
      <c r="E18" s="117" t="s">
        <v>36</v>
      </c>
      <c r="F18" s="117">
        <v>45</v>
      </c>
      <c r="G18" s="117"/>
      <c r="H18" s="117"/>
      <c r="I18" s="117"/>
      <c r="J18" s="117"/>
      <c r="K18" s="117"/>
      <c r="L18" s="117"/>
      <c r="M18" s="117"/>
      <c r="N18" s="107">
        <v>7.0000000000000007E-2</v>
      </c>
      <c r="O18" s="29"/>
      <c r="P18" s="29"/>
      <c r="Q18" s="102">
        <f t="shared" si="1"/>
        <v>7.0000000000000007E-2</v>
      </c>
      <c r="R18" s="85"/>
      <c r="S18" s="85">
        <v>0.6</v>
      </c>
      <c r="T18" s="19"/>
      <c r="U18" s="19"/>
    </row>
    <row r="19" spans="1:21" s="37" customFormat="1" ht="32.25" thickBot="1">
      <c r="A19" s="25">
        <v>12</v>
      </c>
      <c r="B19" s="116" t="s">
        <v>31</v>
      </c>
      <c r="C19" s="118" t="s">
        <v>49</v>
      </c>
      <c r="D19" s="36" t="s">
        <v>50</v>
      </c>
      <c r="E19" s="117" t="s">
        <v>36</v>
      </c>
      <c r="F19" s="117">
        <v>45</v>
      </c>
      <c r="G19" s="117"/>
      <c r="H19" s="117"/>
      <c r="I19" s="17"/>
      <c r="J19" s="117"/>
      <c r="K19" s="117"/>
      <c r="L19" s="117"/>
      <c r="M19" s="117"/>
      <c r="N19" s="107"/>
      <c r="O19" s="117"/>
      <c r="P19" s="29">
        <v>1.07</v>
      </c>
      <c r="Q19" s="102">
        <f t="shared" si="1"/>
        <v>1.07</v>
      </c>
      <c r="R19" s="85"/>
      <c r="S19" s="85">
        <v>2.4</v>
      </c>
      <c r="T19" s="19"/>
      <c r="U19" s="19"/>
    </row>
    <row r="20" spans="1:21" s="37" customFormat="1" ht="32.25" thickBot="1">
      <c r="A20" s="25">
        <v>13</v>
      </c>
      <c r="B20" s="112" t="s">
        <v>51</v>
      </c>
      <c r="C20" s="119" t="s">
        <v>52</v>
      </c>
      <c r="D20" s="120" t="s">
        <v>53</v>
      </c>
      <c r="E20" s="105" t="s">
        <v>54</v>
      </c>
      <c r="F20" s="105">
        <v>20</v>
      </c>
      <c r="G20" s="32"/>
      <c r="H20" s="33"/>
      <c r="I20" s="30"/>
      <c r="J20" s="33">
        <v>1.07</v>
      </c>
      <c r="K20" s="32"/>
      <c r="L20" s="33"/>
      <c r="M20" s="32"/>
      <c r="N20" s="33"/>
      <c r="O20" s="32"/>
      <c r="P20" s="33"/>
      <c r="Q20" s="102">
        <f t="shared" si="1"/>
        <v>1.07</v>
      </c>
      <c r="R20" s="85"/>
      <c r="S20" s="85">
        <v>1.95</v>
      </c>
      <c r="T20" s="19"/>
      <c r="U20" s="19"/>
    </row>
    <row r="21" spans="1:21" s="37" customFormat="1" ht="42" customHeight="1" thickBot="1">
      <c r="A21" s="25">
        <v>14</v>
      </c>
      <c r="B21" s="116" t="s">
        <v>55</v>
      </c>
      <c r="C21" s="121" t="s">
        <v>56</v>
      </c>
      <c r="D21" s="122" t="s">
        <v>57</v>
      </c>
      <c r="E21" s="117" t="s">
        <v>54</v>
      </c>
      <c r="F21" s="117">
        <v>40</v>
      </c>
      <c r="G21" s="117"/>
      <c r="H21" s="117"/>
      <c r="I21" s="117"/>
      <c r="J21" s="117"/>
      <c r="K21" s="117"/>
      <c r="L21" s="117"/>
      <c r="M21" s="117"/>
      <c r="N21" s="107">
        <v>2.16</v>
      </c>
      <c r="O21" s="29"/>
      <c r="P21" s="29"/>
      <c r="Q21" s="102">
        <f t="shared" si="1"/>
        <v>2.16</v>
      </c>
      <c r="R21" s="85"/>
      <c r="S21" s="85">
        <v>3</v>
      </c>
      <c r="T21" s="19"/>
      <c r="U21" s="19"/>
    </row>
    <row r="22" spans="1:21" s="37" customFormat="1" ht="24" customHeight="1" thickBot="1">
      <c r="A22" s="25">
        <v>15</v>
      </c>
      <c r="B22" s="110" t="s">
        <v>58</v>
      </c>
      <c r="C22" s="119" t="s">
        <v>59</v>
      </c>
      <c r="D22" s="31" t="s">
        <v>60</v>
      </c>
      <c r="E22" s="105" t="s">
        <v>30</v>
      </c>
      <c r="F22" s="105">
        <v>5</v>
      </c>
      <c r="G22" s="34"/>
      <c r="H22" s="34"/>
      <c r="I22" s="33"/>
      <c r="J22" s="33"/>
      <c r="K22" s="34"/>
      <c r="L22" s="33"/>
      <c r="M22" s="34">
        <v>0</v>
      </c>
      <c r="N22" s="33"/>
      <c r="O22" s="33"/>
      <c r="P22" s="34"/>
      <c r="Q22" s="102">
        <f t="shared" si="1"/>
        <v>0</v>
      </c>
      <c r="R22" s="85"/>
      <c r="S22" s="85">
        <v>2.5</v>
      </c>
      <c r="T22" s="19"/>
      <c r="U22" s="19"/>
    </row>
    <row r="23" spans="1:21" s="37" customFormat="1" ht="32.25" thickBot="1">
      <c r="A23" s="25">
        <v>16</v>
      </c>
      <c r="B23" s="38" t="s">
        <v>61</v>
      </c>
      <c r="C23" s="28" t="s">
        <v>62</v>
      </c>
      <c r="D23" s="123" t="s">
        <v>63</v>
      </c>
      <c r="E23" s="109" t="s">
        <v>36</v>
      </c>
      <c r="F23" s="109">
        <v>30</v>
      </c>
      <c r="G23" s="124"/>
      <c r="H23" s="29"/>
      <c r="I23" s="29"/>
      <c r="J23" s="29"/>
      <c r="K23" s="29"/>
      <c r="L23" s="29"/>
      <c r="M23" s="29"/>
      <c r="N23" s="29">
        <v>0</v>
      </c>
      <c r="O23" s="29"/>
      <c r="P23" s="29"/>
      <c r="Q23" s="102">
        <f t="shared" si="1"/>
        <v>0</v>
      </c>
      <c r="R23" s="85"/>
      <c r="S23" s="85">
        <v>4</v>
      </c>
      <c r="T23" s="19"/>
      <c r="U23" s="19"/>
    </row>
    <row r="24" spans="1:21" s="37" customFormat="1" ht="19.5" customHeight="1" thickBot="1">
      <c r="A24" s="25">
        <v>17</v>
      </c>
      <c r="B24" s="233" t="s">
        <v>64</v>
      </c>
      <c r="C24" s="125" t="s">
        <v>65</v>
      </c>
      <c r="D24" s="126" t="s">
        <v>66</v>
      </c>
      <c r="E24" s="39" t="s">
        <v>67</v>
      </c>
      <c r="F24" s="39">
        <v>5</v>
      </c>
      <c r="G24" s="127"/>
      <c r="H24" s="40"/>
      <c r="I24" s="127"/>
      <c r="J24" s="40"/>
      <c r="K24" s="127"/>
      <c r="L24" s="40"/>
      <c r="M24" s="127"/>
      <c r="N24" s="40"/>
      <c r="O24" s="127">
        <v>0.96</v>
      </c>
      <c r="P24" s="40"/>
      <c r="Q24" s="102">
        <f t="shared" si="1"/>
        <v>0.96</v>
      </c>
      <c r="R24" s="85"/>
      <c r="S24" s="85">
        <v>2</v>
      </c>
      <c r="T24" s="19"/>
      <c r="U24" s="19"/>
    </row>
    <row r="25" spans="1:21" s="37" customFormat="1" ht="43.5" customHeight="1" thickBot="1">
      <c r="A25" s="25">
        <v>18</v>
      </c>
      <c r="B25" s="234"/>
      <c r="C25" s="128" t="s">
        <v>65</v>
      </c>
      <c r="D25" s="129" t="s">
        <v>68</v>
      </c>
      <c r="E25" s="130" t="s">
        <v>69</v>
      </c>
      <c r="F25" s="130">
        <v>30</v>
      </c>
      <c r="G25" s="131"/>
      <c r="H25" s="132"/>
      <c r="I25" s="131"/>
      <c r="J25" s="132"/>
      <c r="K25" s="131"/>
      <c r="L25" s="132"/>
      <c r="M25" s="131"/>
      <c r="N25" s="132"/>
      <c r="O25" s="131">
        <v>1.93</v>
      </c>
      <c r="P25" s="132"/>
      <c r="Q25" s="102">
        <f t="shared" si="1"/>
        <v>1.93</v>
      </c>
      <c r="R25" s="85"/>
      <c r="S25" s="85">
        <v>2</v>
      </c>
      <c r="T25" s="19"/>
      <c r="U25" s="19"/>
    </row>
    <row r="26" spans="1:21" s="37" customFormat="1" ht="16.5" customHeight="1" thickBot="1">
      <c r="A26" s="25">
        <v>19</v>
      </c>
      <c r="B26" s="234"/>
      <c r="C26" s="128" t="s">
        <v>70</v>
      </c>
      <c r="D26" s="129" t="s">
        <v>71</v>
      </c>
      <c r="E26" s="130" t="s">
        <v>69</v>
      </c>
      <c r="F26" s="130">
        <v>40</v>
      </c>
      <c r="G26" s="131"/>
      <c r="H26" s="132"/>
      <c r="I26" s="131"/>
      <c r="J26" s="132"/>
      <c r="K26" s="131"/>
      <c r="L26" s="132">
        <v>0.22</v>
      </c>
      <c r="M26" s="131"/>
      <c r="N26" s="132"/>
      <c r="O26" s="131"/>
      <c r="P26" s="132"/>
      <c r="Q26" s="102">
        <f t="shared" si="1"/>
        <v>0.22</v>
      </c>
      <c r="R26" s="85"/>
      <c r="S26" s="85">
        <v>0.5</v>
      </c>
      <c r="T26" s="19"/>
      <c r="U26" s="19"/>
    </row>
    <row r="27" spans="1:21" s="37" customFormat="1" ht="16.5" thickBot="1">
      <c r="A27" s="25">
        <v>20</v>
      </c>
      <c r="B27" s="234"/>
      <c r="C27" s="128" t="s">
        <v>72</v>
      </c>
      <c r="D27" s="133" t="s">
        <v>71</v>
      </c>
      <c r="E27" s="134" t="s">
        <v>67</v>
      </c>
      <c r="F27" s="134">
        <v>5</v>
      </c>
      <c r="G27" s="41"/>
      <c r="H27" s="42"/>
      <c r="I27" s="41"/>
      <c r="J27" s="42"/>
      <c r="K27" s="41"/>
      <c r="L27" s="42">
        <v>0.1</v>
      </c>
      <c r="M27" s="41"/>
      <c r="N27" s="42"/>
      <c r="O27" s="41"/>
      <c r="P27" s="42"/>
      <c r="Q27" s="102">
        <f t="shared" si="1"/>
        <v>0.1</v>
      </c>
      <c r="R27" s="85"/>
      <c r="S27" s="85">
        <v>0.2</v>
      </c>
      <c r="T27" s="19"/>
      <c r="U27" s="19"/>
    </row>
    <row r="28" spans="1:21" s="37" customFormat="1" ht="16.5" thickBot="1">
      <c r="A28" s="25">
        <v>21</v>
      </c>
      <c r="B28" s="235"/>
      <c r="C28" s="135" t="s">
        <v>73</v>
      </c>
      <c r="D28" s="136" t="s">
        <v>74</v>
      </c>
      <c r="E28" s="134" t="s">
        <v>67</v>
      </c>
      <c r="F28" s="43">
        <v>10</v>
      </c>
      <c r="G28" s="44"/>
      <c r="H28" s="45"/>
      <c r="I28" s="44"/>
      <c r="J28" s="45"/>
      <c r="K28" s="44"/>
      <c r="L28" s="45"/>
      <c r="M28" s="44"/>
      <c r="N28" s="45"/>
      <c r="O28" s="44"/>
      <c r="P28" s="45">
        <v>0.32</v>
      </c>
      <c r="Q28" s="102">
        <f t="shared" si="1"/>
        <v>0.32</v>
      </c>
      <c r="R28" s="85"/>
      <c r="S28" s="85">
        <v>3</v>
      </c>
      <c r="T28" s="19"/>
      <c r="U28" s="19"/>
    </row>
    <row r="29" spans="1:21" s="37" customFormat="1" ht="36.75" thickBot="1">
      <c r="A29" s="25">
        <v>22</v>
      </c>
      <c r="B29" s="137" t="s">
        <v>75</v>
      </c>
      <c r="C29" s="138" t="s">
        <v>76</v>
      </c>
      <c r="D29" s="35" t="s">
        <v>77</v>
      </c>
      <c r="E29" s="105" t="s">
        <v>78</v>
      </c>
      <c r="F29" s="105">
        <v>30</v>
      </c>
      <c r="G29" s="139"/>
      <c r="H29" s="139"/>
      <c r="I29" s="140"/>
      <c r="J29" s="141"/>
      <c r="K29" s="140"/>
      <c r="L29" s="141"/>
      <c r="M29" s="140">
        <v>0.82</v>
      </c>
      <c r="N29" s="141">
        <v>0.19</v>
      </c>
      <c r="O29" s="140">
        <v>0.1</v>
      </c>
      <c r="P29" s="141">
        <v>0.1</v>
      </c>
      <c r="Q29" s="102">
        <f t="shared" si="1"/>
        <v>1.2100000000000002</v>
      </c>
      <c r="R29" s="85"/>
      <c r="S29" s="85">
        <v>2.85</v>
      </c>
      <c r="T29" s="19"/>
      <c r="U29" s="19"/>
    </row>
    <row r="30" spans="1:21" s="37" customFormat="1" ht="32.25" thickBot="1">
      <c r="A30" s="25">
        <v>23</v>
      </c>
      <c r="B30" s="142" t="s">
        <v>79</v>
      </c>
      <c r="C30" s="119" t="s">
        <v>80</v>
      </c>
      <c r="D30" s="28" t="s">
        <v>81</v>
      </c>
      <c r="E30" s="143" t="s">
        <v>54</v>
      </c>
      <c r="F30" s="143">
        <v>15</v>
      </c>
      <c r="G30" s="34"/>
      <c r="H30" s="34"/>
      <c r="I30" s="33"/>
      <c r="J30" s="33"/>
      <c r="K30" s="34"/>
      <c r="L30" s="33"/>
      <c r="M30" s="34"/>
      <c r="N30" s="33"/>
      <c r="O30" s="34"/>
      <c r="P30" s="34">
        <v>1.2</v>
      </c>
      <c r="Q30" s="102">
        <f t="shared" si="1"/>
        <v>1.2</v>
      </c>
      <c r="R30" s="85"/>
      <c r="S30" s="85">
        <v>1.2</v>
      </c>
      <c r="T30" s="19"/>
      <c r="U30" s="19"/>
    </row>
    <row r="31" spans="1:21" s="37" customFormat="1" ht="16.5" thickBot="1">
      <c r="A31" s="25">
        <v>24</v>
      </c>
      <c r="B31" s="236" t="s">
        <v>82</v>
      </c>
      <c r="C31" s="238" t="s">
        <v>83</v>
      </c>
      <c r="D31" s="46" t="s">
        <v>84</v>
      </c>
      <c r="E31" s="143" t="s">
        <v>54</v>
      </c>
      <c r="F31" s="39">
        <v>20</v>
      </c>
      <c r="G31" s="144"/>
      <c r="H31" s="127"/>
      <c r="I31" s="40"/>
      <c r="J31" s="127"/>
      <c r="K31" s="40"/>
      <c r="L31" s="127"/>
      <c r="M31" s="40"/>
      <c r="N31" s="127"/>
      <c r="O31" s="40"/>
      <c r="P31" s="144">
        <v>0.95</v>
      </c>
      <c r="Q31" s="102">
        <f t="shared" si="1"/>
        <v>0.95</v>
      </c>
      <c r="R31" s="85"/>
      <c r="S31" s="85">
        <v>1</v>
      </c>
      <c r="T31" s="19"/>
      <c r="U31" s="19"/>
    </row>
    <row r="32" spans="1:21" s="37" customFormat="1" ht="16.5" thickBot="1">
      <c r="A32" s="25">
        <v>25</v>
      </c>
      <c r="B32" s="237"/>
      <c r="C32" s="239"/>
      <c r="D32" s="47" t="s">
        <v>85</v>
      </c>
      <c r="E32" s="143" t="s">
        <v>54</v>
      </c>
      <c r="F32" s="48">
        <v>20</v>
      </c>
      <c r="G32" s="145"/>
      <c r="H32" s="146"/>
      <c r="I32" s="147"/>
      <c r="J32" s="146"/>
      <c r="K32" s="147"/>
      <c r="L32" s="146"/>
      <c r="M32" s="147"/>
      <c r="N32" s="146"/>
      <c r="O32" s="147"/>
      <c r="P32" s="145">
        <v>0</v>
      </c>
      <c r="Q32" s="102">
        <f t="shared" si="1"/>
        <v>0</v>
      </c>
      <c r="R32" s="85"/>
      <c r="S32" s="85">
        <v>1.5</v>
      </c>
      <c r="T32" s="19"/>
      <c r="U32" s="19"/>
    </row>
    <row r="33" spans="1:21" s="37" customFormat="1" ht="16.5" customHeight="1" thickBot="1">
      <c r="A33" s="148">
        <v>26</v>
      </c>
      <c r="B33" s="149" t="s">
        <v>86</v>
      </c>
      <c r="C33" s="150" t="s">
        <v>87</v>
      </c>
      <c r="D33" s="149" t="s">
        <v>88</v>
      </c>
      <c r="E33" s="39" t="s">
        <v>54</v>
      </c>
      <c r="F33" s="151">
        <v>30</v>
      </c>
      <c r="G33" s="106"/>
      <c r="H33" s="106"/>
      <c r="I33" s="106"/>
      <c r="J33" s="106"/>
      <c r="K33" s="106"/>
      <c r="L33" s="106"/>
      <c r="M33" s="49"/>
      <c r="N33" s="106"/>
      <c r="O33" s="106"/>
      <c r="P33" s="106">
        <v>0.41</v>
      </c>
      <c r="Q33" s="102">
        <f t="shared" si="1"/>
        <v>0.41</v>
      </c>
      <c r="R33" s="85"/>
      <c r="S33" s="85">
        <v>1</v>
      </c>
      <c r="T33" s="19"/>
      <c r="U33" s="19"/>
    </row>
    <row r="34" spans="1:21" s="37" customFormat="1" ht="32.25" thickBot="1">
      <c r="A34" s="152">
        <v>27</v>
      </c>
      <c r="B34" s="153" t="s">
        <v>86</v>
      </c>
      <c r="C34" s="154" t="s">
        <v>89</v>
      </c>
      <c r="D34" s="136" t="s">
        <v>90</v>
      </c>
      <c r="E34" s="43" t="s">
        <v>54</v>
      </c>
      <c r="F34" s="43">
        <v>40</v>
      </c>
      <c r="G34" s="127"/>
      <c r="H34" s="40"/>
      <c r="I34" s="127"/>
      <c r="J34" s="40"/>
      <c r="K34" s="127"/>
      <c r="L34" s="40"/>
      <c r="M34" s="127"/>
      <c r="N34" s="40">
        <v>2.2000000000000002</v>
      </c>
      <c r="O34" s="40"/>
      <c r="P34" s="40"/>
      <c r="Q34" s="102">
        <f t="shared" si="1"/>
        <v>2.2000000000000002</v>
      </c>
      <c r="R34" s="85"/>
      <c r="S34" s="85">
        <v>5</v>
      </c>
      <c r="T34" s="19"/>
      <c r="U34" s="19"/>
    </row>
    <row r="35" spans="1:21" s="37" customFormat="1" ht="16.5" thickBot="1">
      <c r="A35" s="25">
        <v>28</v>
      </c>
      <c r="B35" s="50" t="s">
        <v>91</v>
      </c>
      <c r="C35" s="155" t="s">
        <v>92</v>
      </c>
      <c r="D35" s="28" t="s">
        <v>93</v>
      </c>
      <c r="E35" s="29" t="s">
        <v>94</v>
      </c>
      <c r="F35" s="156">
        <v>5</v>
      </c>
      <c r="G35" s="29"/>
      <c r="H35" s="29"/>
      <c r="I35" s="29"/>
      <c r="J35" s="29">
        <v>0</v>
      </c>
      <c r="K35" s="29"/>
      <c r="L35" s="29"/>
      <c r="M35" s="29"/>
      <c r="N35" s="29"/>
      <c r="O35" s="29"/>
      <c r="P35" s="109"/>
      <c r="Q35" s="102">
        <f t="shared" si="1"/>
        <v>0</v>
      </c>
      <c r="R35" s="85"/>
      <c r="S35" s="85">
        <v>0.2</v>
      </c>
      <c r="T35" s="19"/>
      <c r="U35" s="19"/>
    </row>
    <row r="36" spans="1:21" s="37" customFormat="1" ht="32.25" thickBot="1">
      <c r="A36" s="25">
        <v>29</v>
      </c>
      <c r="B36" s="137" t="s">
        <v>91</v>
      </c>
      <c r="C36" s="51" t="s">
        <v>95</v>
      </c>
      <c r="D36" s="126" t="s">
        <v>96</v>
      </c>
      <c r="E36" s="39" t="s">
        <v>97</v>
      </c>
      <c r="F36" s="39">
        <v>5</v>
      </c>
      <c r="G36" s="144">
        <v>35</v>
      </c>
      <c r="H36" s="40"/>
      <c r="I36" s="40"/>
      <c r="J36" s="40"/>
      <c r="K36" s="127"/>
      <c r="L36" s="40"/>
      <c r="M36" s="127"/>
      <c r="N36" s="40"/>
      <c r="O36" s="127"/>
      <c r="P36" s="40"/>
      <c r="Q36" s="102">
        <f t="shared" si="1"/>
        <v>35</v>
      </c>
      <c r="R36" s="85"/>
      <c r="S36" s="85">
        <v>40</v>
      </c>
      <c r="T36" s="19"/>
      <c r="U36" s="19"/>
    </row>
    <row r="37" spans="1:21" s="37" customFormat="1" ht="32.25" thickBot="1">
      <c r="A37" s="25">
        <v>30</v>
      </c>
      <c r="B37" s="137" t="s">
        <v>91</v>
      </c>
      <c r="C37" s="155" t="s">
        <v>98</v>
      </c>
      <c r="D37" s="153" t="s">
        <v>99</v>
      </c>
      <c r="E37" s="39" t="s">
        <v>97</v>
      </c>
      <c r="F37" s="43">
        <v>5</v>
      </c>
      <c r="G37" s="45"/>
      <c r="H37" s="45">
        <v>35</v>
      </c>
      <c r="I37" s="45"/>
      <c r="J37" s="52"/>
      <c r="K37" s="52"/>
      <c r="L37" s="52"/>
      <c r="M37" s="52"/>
      <c r="N37" s="52"/>
      <c r="O37" s="52"/>
      <c r="P37" s="52"/>
      <c r="Q37" s="102">
        <f t="shared" si="1"/>
        <v>35</v>
      </c>
      <c r="R37" s="85"/>
      <c r="S37" s="85">
        <v>40</v>
      </c>
      <c r="T37" s="19"/>
      <c r="U37" s="19"/>
    </row>
    <row r="38" spans="1:21" s="37" customFormat="1" ht="33.75" customHeight="1" thickBot="1">
      <c r="A38" s="25">
        <v>31</v>
      </c>
      <c r="B38" s="233" t="s">
        <v>100</v>
      </c>
      <c r="C38" s="240" t="s">
        <v>101</v>
      </c>
      <c r="D38" s="46" t="s">
        <v>102</v>
      </c>
      <c r="E38" s="39" t="s">
        <v>97</v>
      </c>
      <c r="F38" s="109">
        <v>20</v>
      </c>
      <c r="G38" s="53"/>
      <c r="H38" s="53"/>
      <c r="I38" s="53">
        <v>0</v>
      </c>
      <c r="J38" s="53"/>
      <c r="K38" s="17"/>
      <c r="L38" s="53"/>
      <c r="M38" s="53"/>
      <c r="N38" s="53"/>
      <c r="O38" s="53"/>
      <c r="P38" s="53"/>
      <c r="Q38" s="102">
        <f t="shared" si="1"/>
        <v>0</v>
      </c>
      <c r="R38" s="85"/>
      <c r="S38" s="85">
        <v>12.5</v>
      </c>
      <c r="T38" s="19"/>
      <c r="U38" s="19"/>
    </row>
    <row r="39" spans="1:21" s="37" customFormat="1" ht="32.25" customHeight="1" thickBot="1">
      <c r="A39" s="25">
        <v>32</v>
      </c>
      <c r="B39" s="234"/>
      <c r="C39" s="241"/>
      <c r="D39" s="54" t="s">
        <v>103</v>
      </c>
      <c r="E39" s="39" t="s">
        <v>97</v>
      </c>
      <c r="F39" s="109">
        <v>20</v>
      </c>
      <c r="G39" s="53"/>
      <c r="H39" s="53"/>
      <c r="I39" s="53">
        <v>0</v>
      </c>
      <c r="J39" s="53"/>
      <c r="K39" s="53"/>
      <c r="L39" s="53"/>
      <c r="M39" s="53"/>
      <c r="N39" s="53"/>
      <c r="O39" s="53"/>
      <c r="P39" s="53"/>
      <c r="Q39" s="102">
        <f t="shared" si="1"/>
        <v>0</v>
      </c>
      <c r="R39" s="85"/>
      <c r="S39" s="85">
        <v>9</v>
      </c>
      <c r="T39" s="19"/>
      <c r="U39" s="19"/>
    </row>
    <row r="40" spans="1:21" s="37" customFormat="1" ht="32.25" thickBot="1">
      <c r="A40" s="25">
        <v>33</v>
      </c>
      <c r="B40" s="234"/>
      <c r="C40" s="240" t="s">
        <v>104</v>
      </c>
      <c r="D40" s="46" t="s">
        <v>105</v>
      </c>
      <c r="E40" s="39" t="s">
        <v>106</v>
      </c>
      <c r="F40" s="39">
        <v>20</v>
      </c>
      <c r="G40" s="40"/>
      <c r="H40" s="40"/>
      <c r="I40" s="55">
        <v>10.6</v>
      </c>
      <c r="J40" s="40"/>
      <c r="K40" s="40"/>
      <c r="L40" s="40"/>
      <c r="M40" s="40"/>
      <c r="N40" s="40"/>
      <c r="O40" s="40"/>
      <c r="P40" s="40"/>
      <c r="Q40" s="102">
        <f t="shared" si="1"/>
        <v>10.6</v>
      </c>
      <c r="R40" s="85"/>
      <c r="S40" s="85">
        <v>15</v>
      </c>
      <c r="T40" s="19"/>
      <c r="U40" s="19"/>
    </row>
    <row r="41" spans="1:21" s="37" customFormat="1" ht="40.5" customHeight="1" thickBot="1">
      <c r="A41" s="25">
        <v>34</v>
      </c>
      <c r="B41" s="235"/>
      <c r="C41" s="241"/>
      <c r="D41" s="54" t="s">
        <v>107</v>
      </c>
      <c r="E41" s="43" t="s">
        <v>106</v>
      </c>
      <c r="F41" s="43">
        <v>20</v>
      </c>
      <c r="G41" s="56"/>
      <c r="H41" s="57"/>
      <c r="I41" s="45">
        <v>0.01</v>
      </c>
      <c r="J41" s="44"/>
      <c r="K41" s="52"/>
      <c r="L41" s="57"/>
      <c r="M41" s="52"/>
      <c r="N41" s="57"/>
      <c r="O41" s="52"/>
      <c r="P41" s="56"/>
      <c r="Q41" s="102">
        <f t="shared" si="1"/>
        <v>0.01</v>
      </c>
      <c r="R41" s="85"/>
      <c r="S41" s="85">
        <v>1.6</v>
      </c>
      <c r="T41" s="19"/>
      <c r="U41" s="19"/>
    </row>
    <row r="42" spans="1:21" s="37" customFormat="1" ht="40.5" customHeight="1" thickBot="1">
      <c r="A42" s="25">
        <v>35</v>
      </c>
      <c r="B42" s="38" t="s">
        <v>100</v>
      </c>
      <c r="C42" s="28" t="s">
        <v>108</v>
      </c>
      <c r="D42" s="28" t="s">
        <v>109</v>
      </c>
      <c r="E42" s="43" t="s">
        <v>106</v>
      </c>
      <c r="F42" s="43">
        <v>20</v>
      </c>
      <c r="G42" s="29"/>
      <c r="H42" s="29"/>
      <c r="I42" s="53">
        <v>0.23</v>
      </c>
      <c r="J42" s="53"/>
      <c r="K42" s="29"/>
      <c r="L42" s="29"/>
      <c r="M42" s="29"/>
      <c r="N42" s="29"/>
      <c r="O42" s="29"/>
      <c r="P42" s="29"/>
      <c r="Q42" s="102">
        <f t="shared" si="1"/>
        <v>0.23</v>
      </c>
      <c r="R42" s="85"/>
      <c r="S42" s="85">
        <v>1.4</v>
      </c>
      <c r="T42" s="19"/>
      <c r="U42" s="19"/>
    </row>
    <row r="43" spans="1:21" s="37" customFormat="1" ht="40.5" customHeight="1" thickBot="1">
      <c r="A43" s="25">
        <v>36</v>
      </c>
      <c r="B43" s="38" t="s">
        <v>100</v>
      </c>
      <c r="C43" s="35" t="s">
        <v>110</v>
      </c>
      <c r="D43" s="28" t="s">
        <v>111</v>
      </c>
      <c r="E43" s="43" t="s">
        <v>106</v>
      </c>
      <c r="F43" s="43">
        <v>20</v>
      </c>
      <c r="G43" s="58"/>
      <c r="H43" s="29"/>
      <c r="I43" s="53"/>
      <c r="J43" s="53">
        <v>0</v>
      </c>
      <c r="K43" s="58">
        <v>0</v>
      </c>
      <c r="L43" s="29"/>
      <c r="M43" s="58"/>
      <c r="N43" s="29"/>
      <c r="O43" s="58"/>
      <c r="P43" s="29"/>
      <c r="Q43" s="102">
        <f t="shared" si="1"/>
        <v>0</v>
      </c>
      <c r="R43" s="85"/>
      <c r="S43" s="85">
        <v>1.4</v>
      </c>
      <c r="T43" s="19"/>
      <c r="U43" s="19"/>
    </row>
    <row r="44" spans="1:21" s="37" customFormat="1" ht="16.5" thickBot="1">
      <c r="A44" s="59">
        <v>37</v>
      </c>
      <c r="B44" s="242" t="s">
        <v>112</v>
      </c>
      <c r="C44" s="242" t="s">
        <v>113</v>
      </c>
      <c r="D44" s="157" t="s">
        <v>114</v>
      </c>
      <c r="E44" s="243" t="s">
        <v>115</v>
      </c>
      <c r="F44" s="158">
        <v>10</v>
      </c>
      <c r="G44" s="159"/>
      <c r="H44" s="160"/>
      <c r="I44" s="161"/>
      <c r="J44" s="160">
        <v>3</v>
      </c>
      <c r="K44" s="160"/>
      <c r="L44" s="160"/>
      <c r="M44" s="159"/>
      <c r="N44" s="160"/>
      <c r="O44" s="159"/>
      <c r="P44" s="160"/>
      <c r="Q44" s="102">
        <f t="shared" si="1"/>
        <v>3</v>
      </c>
      <c r="R44" s="85"/>
      <c r="S44" s="162">
        <v>4.0999999999999996</v>
      </c>
      <c r="T44" s="19"/>
      <c r="U44" s="19"/>
    </row>
    <row r="45" spans="1:21" s="37" customFormat="1" ht="16.5" thickBot="1">
      <c r="A45" s="25">
        <v>38</v>
      </c>
      <c r="B45" s="242"/>
      <c r="C45" s="242"/>
      <c r="D45" s="60" t="s">
        <v>116</v>
      </c>
      <c r="E45" s="243"/>
      <c r="F45" s="61">
        <v>10</v>
      </c>
      <c r="G45" s="62"/>
      <c r="H45" s="63"/>
      <c r="I45" s="62"/>
      <c r="J45" s="63"/>
      <c r="K45" s="63"/>
      <c r="L45" s="42"/>
      <c r="M45" s="41"/>
      <c r="N45" s="42"/>
      <c r="O45" s="41"/>
      <c r="P45" s="42"/>
      <c r="Q45" s="102">
        <f t="shared" si="1"/>
        <v>0</v>
      </c>
      <c r="R45" s="85"/>
      <c r="S45" s="85">
        <v>0</v>
      </c>
      <c r="T45" s="19"/>
      <c r="U45" s="19"/>
    </row>
    <row r="46" spans="1:21" s="37" customFormat="1" ht="16.5" thickBot="1">
      <c r="A46" s="25">
        <v>39</v>
      </c>
      <c r="B46" s="242"/>
      <c r="C46" s="242"/>
      <c r="D46" s="60" t="s">
        <v>117</v>
      </c>
      <c r="E46" s="243"/>
      <c r="F46" s="61">
        <v>10</v>
      </c>
      <c r="G46" s="62"/>
      <c r="H46" s="63"/>
      <c r="I46" s="62"/>
      <c r="J46" s="63"/>
      <c r="K46" s="63"/>
      <c r="L46" s="42"/>
      <c r="M46" s="41"/>
      <c r="N46" s="42"/>
      <c r="O46" s="41"/>
      <c r="P46" s="42"/>
      <c r="Q46" s="102">
        <f t="shared" si="1"/>
        <v>0</v>
      </c>
      <c r="R46" s="85"/>
      <c r="S46" s="85">
        <v>0</v>
      </c>
      <c r="T46" s="19"/>
      <c r="U46" s="19"/>
    </row>
    <row r="47" spans="1:21" s="37" customFormat="1" ht="16.5" thickBot="1">
      <c r="A47" s="25">
        <v>40</v>
      </c>
      <c r="B47" s="242"/>
      <c r="C47" s="242"/>
      <c r="D47" s="47" t="s">
        <v>118</v>
      </c>
      <c r="E47" s="243"/>
      <c r="F47" s="163">
        <v>10</v>
      </c>
      <c r="G47" s="64"/>
      <c r="H47" s="65"/>
      <c r="I47" s="64"/>
      <c r="J47" s="65">
        <v>10.34</v>
      </c>
      <c r="K47" s="65"/>
      <c r="L47" s="147"/>
      <c r="M47" s="146"/>
      <c r="N47" s="147"/>
      <c r="O47" s="146"/>
      <c r="P47" s="147"/>
      <c r="Q47" s="102">
        <f t="shared" si="1"/>
        <v>10.34</v>
      </c>
      <c r="R47" s="224"/>
      <c r="S47" s="85">
        <v>9</v>
      </c>
      <c r="T47" s="19"/>
      <c r="U47" s="19"/>
    </row>
    <row r="48" spans="1:21" s="37" customFormat="1" ht="16.5" thickBot="1">
      <c r="A48" s="25">
        <v>41</v>
      </c>
      <c r="B48" s="242"/>
      <c r="C48" s="26" t="s">
        <v>119</v>
      </c>
      <c r="D48" s="28" t="s">
        <v>120</v>
      </c>
      <c r="E48" s="109" t="s">
        <v>69</v>
      </c>
      <c r="F48" s="117">
        <v>30</v>
      </c>
      <c r="G48" s="29"/>
      <c r="H48" s="29"/>
      <c r="I48" s="29"/>
      <c r="J48" s="29">
        <v>0.45</v>
      </c>
      <c r="K48" s="29"/>
      <c r="L48" s="53"/>
      <c r="M48" s="53"/>
      <c r="N48" s="53"/>
      <c r="O48" s="53"/>
      <c r="P48" s="53"/>
      <c r="Q48" s="102">
        <f t="shared" si="1"/>
        <v>0.45</v>
      </c>
      <c r="R48" s="224"/>
      <c r="S48" s="85">
        <v>0.5</v>
      </c>
      <c r="T48" s="19"/>
      <c r="U48" s="19"/>
    </row>
    <row r="49" spans="1:24" s="37" customFormat="1" ht="16.5" thickBot="1">
      <c r="A49" s="25">
        <v>42</v>
      </c>
      <c r="B49" s="239"/>
      <c r="C49" s="135" t="s">
        <v>121</v>
      </c>
      <c r="D49" s="31" t="s">
        <v>122</v>
      </c>
      <c r="E49" s="105" t="s">
        <v>69</v>
      </c>
      <c r="F49" s="105">
        <v>30</v>
      </c>
      <c r="G49" s="32"/>
      <c r="H49" s="33"/>
      <c r="I49" s="32"/>
      <c r="J49" s="33"/>
      <c r="K49" s="32">
        <v>0.2</v>
      </c>
      <c r="L49" s="33"/>
      <c r="M49" s="32"/>
      <c r="N49" s="33"/>
      <c r="O49" s="32"/>
      <c r="P49" s="33"/>
      <c r="Q49" s="102">
        <f t="shared" si="1"/>
        <v>0.2</v>
      </c>
      <c r="R49" s="224"/>
      <c r="S49" s="85">
        <v>0.8</v>
      </c>
      <c r="T49" s="19"/>
      <c r="U49" s="19"/>
    </row>
    <row r="50" spans="1:24" s="37" customFormat="1" ht="16.5" thickBot="1">
      <c r="A50" s="25">
        <v>43</v>
      </c>
      <c r="B50" s="66" t="s">
        <v>123</v>
      </c>
      <c r="C50" s="51" t="s">
        <v>124</v>
      </c>
      <c r="D50" s="111" t="s">
        <v>125</v>
      </c>
      <c r="E50" s="104" t="s">
        <v>115</v>
      </c>
      <c r="F50" s="104">
        <v>40</v>
      </c>
      <c r="G50" s="49"/>
      <c r="H50" s="49"/>
      <c r="I50" s="67"/>
      <c r="J50" s="49">
        <v>3.19</v>
      </c>
      <c r="K50" s="49"/>
      <c r="L50" s="49"/>
      <c r="M50" s="49"/>
      <c r="N50" s="49"/>
      <c r="O50" s="49"/>
      <c r="P50" s="49"/>
      <c r="Q50" s="102">
        <f t="shared" si="1"/>
        <v>3.19</v>
      </c>
      <c r="R50" s="224"/>
      <c r="S50" s="85">
        <v>5.5</v>
      </c>
      <c r="T50" s="19"/>
      <c r="U50" s="19"/>
    </row>
    <row r="51" spans="1:24" s="37" customFormat="1" ht="16.5" thickBot="1">
      <c r="A51" s="115">
        <v>44</v>
      </c>
      <c r="B51" s="111" t="s">
        <v>126</v>
      </c>
      <c r="C51" s="164" t="s">
        <v>127</v>
      </c>
      <c r="D51" s="47" t="s">
        <v>128</v>
      </c>
      <c r="E51" s="48" t="s">
        <v>54</v>
      </c>
      <c r="F51" s="48">
        <v>40</v>
      </c>
      <c r="G51" s="145"/>
      <c r="H51" s="147"/>
      <c r="I51" s="147"/>
      <c r="J51" s="145">
        <v>0.5</v>
      </c>
      <c r="K51" s="147">
        <v>0.72</v>
      </c>
      <c r="L51" s="145">
        <v>0.66</v>
      </c>
      <c r="M51" s="146"/>
      <c r="N51" s="147"/>
      <c r="O51" s="146"/>
      <c r="P51" s="147"/>
      <c r="Q51" s="102">
        <f t="shared" si="1"/>
        <v>1.88</v>
      </c>
      <c r="R51" s="224"/>
      <c r="S51" s="85">
        <v>4.5</v>
      </c>
      <c r="T51" s="19"/>
      <c r="U51" s="19"/>
    </row>
    <row r="52" spans="1:24" s="37" customFormat="1" ht="16.5" thickBot="1">
      <c r="A52" s="25">
        <v>45</v>
      </c>
      <c r="B52" s="68" t="s">
        <v>129</v>
      </c>
      <c r="C52" s="69" t="s">
        <v>130</v>
      </c>
      <c r="D52" s="36" t="s">
        <v>131</v>
      </c>
      <c r="E52" s="109" t="s">
        <v>132</v>
      </c>
      <c r="F52" s="109">
        <v>15</v>
      </c>
      <c r="G52" s="53"/>
      <c r="H52" s="53"/>
      <c r="I52" s="53"/>
      <c r="J52" s="53">
        <v>0</v>
      </c>
      <c r="K52" s="53"/>
      <c r="L52" s="53"/>
      <c r="M52" s="53"/>
      <c r="N52" s="53"/>
      <c r="O52" s="53"/>
      <c r="P52" s="53"/>
      <c r="Q52" s="102">
        <f t="shared" si="1"/>
        <v>0</v>
      </c>
      <c r="R52" s="224"/>
      <c r="S52" s="85">
        <v>0</v>
      </c>
      <c r="T52" s="19"/>
      <c r="U52" s="19"/>
    </row>
    <row r="53" spans="1:24" s="37" customFormat="1" ht="16.5" thickBot="1">
      <c r="A53" s="25">
        <v>46</v>
      </c>
      <c r="B53" s="26" t="s">
        <v>133</v>
      </c>
      <c r="C53" s="27" t="s">
        <v>134</v>
      </c>
      <c r="D53" s="28" t="s">
        <v>135</v>
      </c>
      <c r="E53" s="109" t="s">
        <v>115</v>
      </c>
      <c r="F53" s="109">
        <v>5</v>
      </c>
      <c r="G53" s="29"/>
      <c r="H53" s="29"/>
      <c r="I53" s="29"/>
      <c r="J53" s="29">
        <v>0</v>
      </c>
      <c r="K53" s="29"/>
      <c r="L53" s="29"/>
      <c r="M53" s="29"/>
      <c r="N53" s="29"/>
      <c r="O53" s="29"/>
      <c r="P53" s="29"/>
      <c r="Q53" s="102">
        <f t="shared" si="1"/>
        <v>0</v>
      </c>
      <c r="R53" s="224"/>
      <c r="S53" s="85">
        <v>1.5</v>
      </c>
      <c r="T53" s="19"/>
      <c r="U53" s="19"/>
    </row>
    <row r="54" spans="1:24" s="37" customFormat="1" ht="48" thickBot="1">
      <c r="A54" s="25">
        <v>47</v>
      </c>
      <c r="B54" s="27" t="s">
        <v>136</v>
      </c>
      <c r="C54" s="155" t="s">
        <v>137</v>
      </c>
      <c r="D54" s="35" t="s">
        <v>138</v>
      </c>
      <c r="E54" s="109" t="s">
        <v>54</v>
      </c>
      <c r="F54" s="109">
        <v>30</v>
      </c>
      <c r="G54" s="124"/>
      <c r="H54" s="124"/>
      <c r="I54" s="29"/>
      <c r="J54" s="124"/>
      <c r="K54" s="124"/>
      <c r="L54" s="29">
        <v>5.26</v>
      </c>
      <c r="M54" s="58"/>
      <c r="N54" s="29"/>
      <c r="O54" s="58"/>
      <c r="P54" s="29"/>
      <c r="Q54" s="102">
        <f t="shared" si="1"/>
        <v>5.26</v>
      </c>
      <c r="R54" s="85"/>
      <c r="S54" s="85">
        <v>10</v>
      </c>
      <c r="T54" s="19"/>
      <c r="U54" s="19"/>
    </row>
    <row r="55" spans="1:24" s="37" customFormat="1" ht="45" customHeight="1" thickBot="1">
      <c r="A55" s="59">
        <v>48</v>
      </c>
      <c r="B55" s="110" t="s">
        <v>139</v>
      </c>
      <c r="C55" s="70" t="s">
        <v>140</v>
      </c>
      <c r="D55" s="31" t="s">
        <v>141</v>
      </c>
      <c r="E55" s="71" t="s">
        <v>54</v>
      </c>
      <c r="F55" s="105">
        <v>30</v>
      </c>
      <c r="G55" s="34"/>
      <c r="H55" s="34"/>
      <c r="I55" s="33"/>
      <c r="J55" s="34"/>
      <c r="K55" s="165">
        <v>9.4</v>
      </c>
      <c r="L55" s="166">
        <v>17.940000000000001</v>
      </c>
      <c r="M55" s="166">
        <v>4.7</v>
      </c>
      <c r="N55" s="166">
        <v>8.4700000000000006</v>
      </c>
      <c r="O55" s="32"/>
      <c r="P55" s="33"/>
      <c r="Q55" s="102">
        <f t="shared" si="1"/>
        <v>40.510000000000005</v>
      </c>
      <c r="R55" s="85"/>
      <c r="S55" s="85">
        <v>85</v>
      </c>
      <c r="T55" s="19"/>
      <c r="U55" s="19"/>
    </row>
    <row r="56" spans="1:24" s="37" customFormat="1" ht="32.25" thickBot="1">
      <c r="A56" s="25">
        <v>49</v>
      </c>
      <c r="B56" s="116" t="s">
        <v>142</v>
      </c>
      <c r="C56" s="167" t="s">
        <v>143</v>
      </c>
      <c r="D56" s="168" t="s">
        <v>144</v>
      </c>
      <c r="E56" s="39" t="s">
        <v>27</v>
      </c>
      <c r="F56" s="39">
        <v>15</v>
      </c>
      <c r="G56" s="169"/>
      <c r="H56" s="170"/>
      <c r="I56" s="169"/>
      <c r="J56" s="170">
        <v>0.21</v>
      </c>
      <c r="K56" s="169"/>
      <c r="L56" s="170"/>
      <c r="M56" s="169"/>
      <c r="N56" s="170"/>
      <c r="O56" s="169"/>
      <c r="P56" s="170"/>
      <c r="Q56" s="102">
        <f t="shared" si="1"/>
        <v>0.21</v>
      </c>
      <c r="R56" s="85"/>
      <c r="S56" s="85">
        <v>0.69</v>
      </c>
      <c r="T56" s="19"/>
      <c r="U56" s="19"/>
    </row>
    <row r="57" spans="1:24" s="37" customFormat="1" ht="32.25" thickBot="1">
      <c r="A57" s="25">
        <v>50</v>
      </c>
      <c r="B57" s="28" t="s">
        <v>145</v>
      </c>
      <c r="C57" s="72" t="s">
        <v>146</v>
      </c>
      <c r="D57" s="28" t="s">
        <v>147</v>
      </c>
      <c r="E57" s="105" t="s">
        <v>115</v>
      </c>
      <c r="F57" s="71">
        <v>15</v>
      </c>
      <c r="G57" s="73"/>
      <c r="H57" s="74"/>
      <c r="I57" s="75"/>
      <c r="J57" s="73"/>
      <c r="K57" s="74">
        <v>2.86</v>
      </c>
      <c r="L57" s="75"/>
      <c r="M57" s="74"/>
      <c r="N57" s="75"/>
      <c r="O57" s="75"/>
      <c r="P57" s="73"/>
      <c r="Q57" s="102">
        <f t="shared" si="1"/>
        <v>2.86</v>
      </c>
      <c r="R57" s="85"/>
      <c r="S57" s="85">
        <v>4</v>
      </c>
      <c r="T57" s="19"/>
      <c r="U57" s="19"/>
      <c r="X57" s="37" t="s">
        <v>148</v>
      </c>
    </row>
    <row r="58" spans="1:24" s="37" customFormat="1" ht="32.25" thickBot="1">
      <c r="A58" s="25">
        <v>51</v>
      </c>
      <c r="B58" s="76" t="s">
        <v>149</v>
      </c>
      <c r="C58" s="27" t="s">
        <v>150</v>
      </c>
      <c r="D58" s="72" t="s">
        <v>151</v>
      </c>
      <c r="E58" s="109" t="s">
        <v>152</v>
      </c>
      <c r="F58" s="109">
        <v>5</v>
      </c>
      <c r="G58" s="29"/>
      <c r="H58" s="29"/>
      <c r="I58" s="29"/>
      <c r="J58" s="29">
        <v>0</v>
      </c>
      <c r="K58" s="29"/>
      <c r="L58" s="29"/>
      <c r="M58" s="29"/>
      <c r="N58" s="29"/>
      <c r="O58" s="29"/>
      <c r="P58" s="29"/>
      <c r="Q58" s="102">
        <f t="shared" si="1"/>
        <v>0</v>
      </c>
      <c r="R58" s="85"/>
      <c r="S58" s="85">
        <v>14</v>
      </c>
      <c r="T58" s="19"/>
      <c r="U58" s="19"/>
    </row>
    <row r="59" spans="1:24" s="37" customFormat="1" ht="16.5" thickBot="1">
      <c r="A59" s="25">
        <v>52</v>
      </c>
      <c r="B59" s="77" t="s">
        <v>153</v>
      </c>
      <c r="C59" s="78" t="s">
        <v>154</v>
      </c>
      <c r="D59" s="47" t="s">
        <v>155</v>
      </c>
      <c r="E59" s="48" t="s">
        <v>156</v>
      </c>
      <c r="F59" s="48">
        <v>20</v>
      </c>
      <c r="G59" s="64"/>
      <c r="H59" s="65"/>
      <c r="I59" s="64"/>
      <c r="J59" s="65"/>
      <c r="K59" s="64">
        <v>0</v>
      </c>
      <c r="L59" s="65"/>
      <c r="M59" s="64"/>
      <c r="N59" s="65"/>
      <c r="O59" s="64"/>
      <c r="P59" s="65"/>
      <c r="Q59" s="102">
        <f t="shared" si="1"/>
        <v>0</v>
      </c>
      <c r="R59" s="85"/>
      <c r="S59" s="85">
        <v>3</v>
      </c>
      <c r="T59" s="19"/>
      <c r="U59" s="19"/>
    </row>
    <row r="60" spans="1:24" s="37" customFormat="1" ht="16.5" thickBot="1">
      <c r="A60" s="25">
        <v>53</v>
      </c>
      <c r="B60" s="26" t="s">
        <v>157</v>
      </c>
      <c r="C60" s="27" t="s">
        <v>158</v>
      </c>
      <c r="D60" s="35" t="s">
        <v>159</v>
      </c>
      <c r="E60" s="109" t="s">
        <v>54</v>
      </c>
      <c r="F60" s="109">
        <v>20</v>
      </c>
      <c r="G60" s="58"/>
      <c r="H60" s="29"/>
      <c r="I60" s="58"/>
      <c r="J60" s="29"/>
      <c r="K60" s="58">
        <v>0.25</v>
      </c>
      <c r="L60" s="29"/>
      <c r="M60" s="58"/>
      <c r="N60" s="29"/>
      <c r="O60" s="58"/>
      <c r="P60" s="29"/>
      <c r="Q60" s="102">
        <f t="shared" si="1"/>
        <v>0.25</v>
      </c>
      <c r="R60" s="85"/>
      <c r="S60" s="85">
        <v>1.25</v>
      </c>
      <c r="T60" s="19"/>
      <c r="U60" s="19"/>
    </row>
    <row r="61" spans="1:24" s="37" customFormat="1" ht="16.5" thickBot="1">
      <c r="A61" s="25">
        <v>54</v>
      </c>
      <c r="B61" s="26" t="s">
        <v>157</v>
      </c>
      <c r="C61" s="27" t="s">
        <v>154</v>
      </c>
      <c r="D61" s="31" t="s">
        <v>160</v>
      </c>
      <c r="E61" s="105" t="s">
        <v>54</v>
      </c>
      <c r="F61" s="105">
        <v>20</v>
      </c>
      <c r="G61" s="32"/>
      <c r="H61" s="33"/>
      <c r="I61" s="32"/>
      <c r="J61" s="33"/>
      <c r="K61" s="32">
        <v>0.15</v>
      </c>
      <c r="L61" s="33"/>
      <c r="M61" s="32"/>
      <c r="N61" s="33"/>
      <c r="O61" s="32"/>
      <c r="P61" s="33"/>
      <c r="Q61" s="102">
        <f t="shared" si="1"/>
        <v>0.15</v>
      </c>
      <c r="R61" s="85"/>
      <c r="S61" s="85">
        <v>0.7</v>
      </c>
      <c r="T61" s="19"/>
      <c r="U61" s="19"/>
    </row>
    <row r="62" spans="1:24" s="37" customFormat="1" ht="16.5" thickBot="1">
      <c r="A62" s="25">
        <v>55</v>
      </c>
      <c r="B62" s="116" t="s">
        <v>161</v>
      </c>
      <c r="C62" s="118" t="s">
        <v>162</v>
      </c>
      <c r="D62" s="46" t="s">
        <v>163</v>
      </c>
      <c r="E62" s="117" t="s">
        <v>164</v>
      </c>
      <c r="F62" s="117">
        <v>15</v>
      </c>
      <c r="G62" s="117"/>
      <c r="H62" s="117"/>
      <c r="I62" s="117"/>
      <c r="J62" s="117"/>
      <c r="K62" s="117"/>
      <c r="L62" s="117"/>
      <c r="M62" s="117"/>
      <c r="N62" s="107"/>
      <c r="O62" s="29">
        <v>33.049999999999997</v>
      </c>
      <c r="P62" s="29"/>
      <c r="Q62" s="102">
        <f t="shared" si="1"/>
        <v>33.049999999999997</v>
      </c>
      <c r="R62" s="85"/>
      <c r="S62" s="85">
        <v>35</v>
      </c>
      <c r="T62" s="19"/>
      <c r="U62" s="19"/>
    </row>
    <row r="63" spans="1:24" s="37" customFormat="1" ht="32.25" thickBot="1">
      <c r="A63" s="25">
        <v>56</v>
      </c>
      <c r="B63" s="28" t="s">
        <v>165</v>
      </c>
      <c r="C63" s="46" t="s">
        <v>166</v>
      </c>
      <c r="D63" s="28" t="s">
        <v>167</v>
      </c>
      <c r="E63" s="48" t="s">
        <v>54</v>
      </c>
      <c r="F63" s="171">
        <v>20</v>
      </c>
      <c r="G63" s="172"/>
      <c r="H63" s="171"/>
      <c r="I63" s="172"/>
      <c r="J63" s="171"/>
      <c r="K63" s="172">
        <v>0.76</v>
      </c>
      <c r="L63" s="171"/>
      <c r="M63" s="172"/>
      <c r="N63" s="106"/>
      <c r="O63" s="173"/>
      <c r="P63" s="49"/>
      <c r="Q63" s="102">
        <f t="shared" si="1"/>
        <v>0.76</v>
      </c>
      <c r="R63" s="85"/>
      <c r="S63" s="85">
        <v>2.4</v>
      </c>
      <c r="T63" s="19"/>
      <c r="U63" s="19"/>
    </row>
    <row r="64" spans="1:24" s="37" customFormat="1" ht="32.25" thickBot="1">
      <c r="A64" s="25">
        <v>57</v>
      </c>
      <c r="B64" s="28" t="s">
        <v>168</v>
      </c>
      <c r="C64" s="174" t="s">
        <v>169</v>
      </c>
      <c r="D64" s="126" t="s">
        <v>170</v>
      </c>
      <c r="E64" s="39" t="s">
        <v>171</v>
      </c>
      <c r="F64" s="39">
        <v>20</v>
      </c>
      <c r="G64" s="127"/>
      <c r="H64" s="40"/>
      <c r="I64" s="127"/>
      <c r="J64" s="40"/>
      <c r="K64" s="127"/>
      <c r="L64" s="40"/>
      <c r="M64" s="127"/>
      <c r="N64" s="40"/>
      <c r="O64" s="127"/>
      <c r="P64" s="40">
        <v>19.5</v>
      </c>
      <c r="Q64" s="102">
        <f t="shared" si="1"/>
        <v>19.5</v>
      </c>
      <c r="R64" s="85"/>
      <c r="S64" s="85">
        <v>19.5</v>
      </c>
      <c r="T64" s="19"/>
      <c r="U64" s="19"/>
    </row>
    <row r="65" spans="1:24" s="37" customFormat="1" ht="16.5" thickBot="1">
      <c r="A65" s="25">
        <v>58</v>
      </c>
      <c r="B65" s="231" t="s">
        <v>172</v>
      </c>
      <c r="C65" s="164" t="s">
        <v>173</v>
      </c>
      <c r="D65" s="46" t="s">
        <v>174</v>
      </c>
      <c r="E65" s="39" t="s">
        <v>54</v>
      </c>
      <c r="F65" s="39">
        <v>30</v>
      </c>
      <c r="G65" s="127"/>
      <c r="H65" s="40"/>
      <c r="I65" s="127"/>
      <c r="J65" s="40"/>
      <c r="K65" s="127"/>
      <c r="L65" s="40"/>
      <c r="M65" s="127"/>
      <c r="N65" s="40"/>
      <c r="O65" s="144"/>
      <c r="P65" s="40">
        <v>1</v>
      </c>
      <c r="Q65" s="102">
        <f t="shared" si="1"/>
        <v>1</v>
      </c>
      <c r="R65" s="85"/>
      <c r="S65" s="85">
        <v>6</v>
      </c>
      <c r="T65" s="19"/>
      <c r="U65" s="19"/>
    </row>
    <row r="66" spans="1:24" s="37" customFormat="1" ht="15.75" customHeight="1" thickBot="1">
      <c r="A66" s="25">
        <v>59</v>
      </c>
      <c r="B66" s="232"/>
      <c r="C66" s="154" t="s">
        <v>175</v>
      </c>
      <c r="D66" s="175" t="s">
        <v>176</v>
      </c>
      <c r="E66" s="176" t="s">
        <v>54</v>
      </c>
      <c r="F66" s="176">
        <v>30</v>
      </c>
      <c r="G66" s="57"/>
      <c r="H66" s="52"/>
      <c r="I66" s="57"/>
      <c r="J66" s="52"/>
      <c r="K66" s="57"/>
      <c r="L66" s="52"/>
      <c r="M66" s="57"/>
      <c r="N66" s="52"/>
      <c r="O66" s="56"/>
      <c r="P66" s="52">
        <v>0.2</v>
      </c>
      <c r="Q66" s="102">
        <f t="shared" si="1"/>
        <v>0.2</v>
      </c>
      <c r="R66" s="85"/>
      <c r="S66" s="85">
        <v>3</v>
      </c>
      <c r="T66" s="19"/>
      <c r="U66" s="19"/>
    </row>
    <row r="67" spans="1:24" s="37" customFormat="1" ht="15.75" hidden="1" customHeight="1" thickBot="1">
      <c r="A67" s="25">
        <v>60</v>
      </c>
      <c r="B67" s="79"/>
      <c r="C67" s="80"/>
      <c r="D67" s="79"/>
      <c r="E67" s="50" t="s">
        <v>177</v>
      </c>
      <c r="F67" s="17"/>
      <c r="G67" s="81">
        <f t="shared" ref="G67:P67" si="2">SUM(G8:G66)</f>
        <v>35</v>
      </c>
      <c r="H67" s="81">
        <f t="shared" si="2"/>
        <v>35</v>
      </c>
      <c r="I67" s="81">
        <f t="shared" si="2"/>
        <v>10.84</v>
      </c>
      <c r="J67" s="81">
        <f t="shared" si="2"/>
        <v>18.760000000000002</v>
      </c>
      <c r="K67" s="81">
        <f t="shared" si="2"/>
        <v>14.34</v>
      </c>
      <c r="L67" s="81">
        <f t="shared" si="2"/>
        <v>24.18</v>
      </c>
      <c r="M67" s="81">
        <f t="shared" si="2"/>
        <v>15.850000000000001</v>
      </c>
      <c r="N67" s="81">
        <f t="shared" si="2"/>
        <v>15.420000000000002</v>
      </c>
      <c r="O67" s="81">
        <f t="shared" si="2"/>
        <v>36.04</v>
      </c>
      <c r="P67" s="81">
        <f t="shared" si="2"/>
        <v>24.75</v>
      </c>
      <c r="Q67" s="85"/>
      <c r="R67" s="85"/>
      <c r="S67" s="85"/>
      <c r="T67" s="19"/>
      <c r="U67" s="19"/>
      <c r="X67" s="82"/>
    </row>
    <row r="68" spans="1:24" s="37" customFormat="1" ht="16.5" hidden="1" thickBot="1">
      <c r="A68" s="25">
        <v>61</v>
      </c>
      <c r="B68" s="83" t="e">
        <f>#REF!/A67*100</f>
        <v>#REF!</v>
      </c>
      <c r="C68" s="80"/>
      <c r="D68" s="79"/>
      <c r="E68" s="79"/>
      <c r="F68" s="79" t="s">
        <v>178</v>
      </c>
      <c r="G68" s="81">
        <f>G10+G11+G22+G24+G27+G35+G36+G37+G53+G58</f>
        <v>35</v>
      </c>
      <c r="H68" s="81">
        <f t="shared" ref="H68:P68" si="3">H10+H11+H22+H24+H27+H35+H36+H37+H53+H58</f>
        <v>35</v>
      </c>
      <c r="I68" s="81">
        <f t="shared" si="3"/>
        <v>0</v>
      </c>
      <c r="J68" s="81">
        <f t="shared" si="3"/>
        <v>0</v>
      </c>
      <c r="K68" s="81">
        <f t="shared" si="3"/>
        <v>0</v>
      </c>
      <c r="L68" s="81">
        <f t="shared" si="3"/>
        <v>0.1</v>
      </c>
      <c r="M68" s="81">
        <f t="shared" si="3"/>
        <v>0.96</v>
      </c>
      <c r="N68" s="81">
        <f t="shared" si="3"/>
        <v>0.13</v>
      </c>
      <c r="O68" s="81">
        <f t="shared" si="3"/>
        <v>0.96</v>
      </c>
      <c r="P68" s="81">
        <f t="shared" si="3"/>
        <v>0</v>
      </c>
      <c r="Q68" s="85"/>
      <c r="R68" s="85"/>
      <c r="S68" s="162"/>
      <c r="T68" s="19"/>
      <c r="U68" s="19"/>
    </row>
    <row r="69" spans="1:24" s="37" customFormat="1" ht="15.75" customHeight="1" thickBot="1">
      <c r="A69" s="25"/>
      <c r="B69" s="83"/>
      <c r="C69" s="80"/>
      <c r="D69" s="79"/>
      <c r="E69" s="79" t="s">
        <v>179</v>
      </c>
      <c r="F69" s="79" t="s">
        <v>178</v>
      </c>
      <c r="G69" s="81">
        <f>G11+G12+G23+G25+G28+G36+G37+G38+G54+G59</f>
        <v>35</v>
      </c>
      <c r="H69" s="81">
        <f>G69+H68</f>
        <v>70</v>
      </c>
      <c r="I69" s="81">
        <f t="shared" ref="I69:P69" si="4">H69+I68</f>
        <v>70</v>
      </c>
      <c r="J69" s="81">
        <f t="shared" si="4"/>
        <v>70</v>
      </c>
      <c r="K69" s="81">
        <f t="shared" si="4"/>
        <v>70</v>
      </c>
      <c r="L69" s="81">
        <f t="shared" si="4"/>
        <v>70.099999999999994</v>
      </c>
      <c r="M69" s="81">
        <f t="shared" si="4"/>
        <v>71.059999999999988</v>
      </c>
      <c r="N69" s="81">
        <f t="shared" si="4"/>
        <v>71.189999999999984</v>
      </c>
      <c r="O69" s="81">
        <f t="shared" si="4"/>
        <v>72.149999999999977</v>
      </c>
      <c r="P69" s="81">
        <f t="shared" si="4"/>
        <v>72.149999999999977</v>
      </c>
      <c r="Q69" s="85"/>
      <c r="R69" s="85"/>
      <c r="S69" s="162"/>
      <c r="T69" s="19"/>
      <c r="U69" s="19"/>
    </row>
    <row r="70" spans="1:24" s="37" customFormat="1" ht="16.5" hidden="1" thickBot="1">
      <c r="A70" s="25">
        <v>62</v>
      </c>
      <c r="B70" s="83" t="e">
        <f>#REF!/A67*100</f>
        <v>#REF!</v>
      </c>
      <c r="C70" s="80"/>
      <c r="D70" s="79"/>
      <c r="E70" s="79"/>
      <c r="F70" s="79" t="s">
        <v>180</v>
      </c>
      <c r="G70" s="81">
        <f>G20+G28+G30+G31+G32+G38+G39+G40+G41+G42+G43+G44+G45+G46+G47+G52+G52+G56+G57+G59+G60+G61+G62+G63+G64</f>
        <v>0</v>
      </c>
      <c r="H70" s="81">
        <f t="shared" ref="H70:P70" si="5">H20+H28+H30+H31+H32+H38+H39+H40+H41+H42+H43+H44+H45+H46+H47+H52+H52+H56+H57+H59+H60+H61+H62+H63+H64</f>
        <v>0</v>
      </c>
      <c r="I70" s="81">
        <f t="shared" si="5"/>
        <v>10.84</v>
      </c>
      <c r="J70" s="81">
        <f t="shared" si="5"/>
        <v>14.620000000000001</v>
      </c>
      <c r="K70" s="81">
        <f t="shared" si="5"/>
        <v>4.0199999999999996</v>
      </c>
      <c r="L70" s="81">
        <f t="shared" si="5"/>
        <v>0</v>
      </c>
      <c r="M70" s="81">
        <f t="shared" si="5"/>
        <v>0</v>
      </c>
      <c r="N70" s="81">
        <f t="shared" si="5"/>
        <v>0</v>
      </c>
      <c r="O70" s="81">
        <f t="shared" si="5"/>
        <v>33.049999999999997</v>
      </c>
      <c r="P70" s="81">
        <f t="shared" si="5"/>
        <v>21.97</v>
      </c>
      <c r="Q70" s="85"/>
      <c r="R70" s="85"/>
      <c r="S70" s="85"/>
      <c r="T70" s="19"/>
      <c r="U70" s="19"/>
    </row>
    <row r="71" spans="1:24" s="37" customFormat="1" ht="16.5" thickBot="1">
      <c r="A71" s="25"/>
      <c r="B71" s="83"/>
      <c r="C71" s="80"/>
      <c r="D71" s="79"/>
      <c r="E71" s="79"/>
      <c r="F71" s="79" t="s">
        <v>180</v>
      </c>
      <c r="G71" s="81">
        <f>G21+G29+G31+G32+G33+G39+G40+G41+G42+G43+G44+G45+G46+G47+G48+G53+G53+G57+G58+G60+G61+G62+G63+G64+G65</f>
        <v>0</v>
      </c>
      <c r="H71" s="81">
        <f>H70+G71</f>
        <v>0</v>
      </c>
      <c r="I71" s="81">
        <f t="shared" ref="I71:P71" si="6">I70+H71</f>
        <v>10.84</v>
      </c>
      <c r="J71" s="81">
        <f t="shared" si="6"/>
        <v>25.46</v>
      </c>
      <c r="K71" s="81">
        <f t="shared" si="6"/>
        <v>29.48</v>
      </c>
      <c r="L71" s="81">
        <f t="shared" si="6"/>
        <v>29.48</v>
      </c>
      <c r="M71" s="81">
        <f t="shared" si="6"/>
        <v>29.48</v>
      </c>
      <c r="N71" s="81">
        <f t="shared" si="6"/>
        <v>29.48</v>
      </c>
      <c r="O71" s="81">
        <f t="shared" si="6"/>
        <v>62.53</v>
      </c>
      <c r="P71" s="81">
        <f t="shared" si="6"/>
        <v>84.5</v>
      </c>
      <c r="Q71" s="85"/>
      <c r="R71" s="85"/>
      <c r="S71" s="85"/>
      <c r="T71" s="19"/>
      <c r="U71" s="19"/>
    </row>
    <row r="72" spans="1:24" s="37" customFormat="1" ht="16.5" thickBot="1">
      <c r="A72" s="25"/>
      <c r="B72" s="83" t="e">
        <f>#REF!/A67*100</f>
        <v>#REF!</v>
      </c>
      <c r="C72" s="80"/>
      <c r="D72" s="79"/>
      <c r="E72" s="79"/>
      <c r="F72" s="79" t="s">
        <v>181</v>
      </c>
      <c r="G72" s="81">
        <f>G8+G9+G12+G13+G14+G15+G16+G17+G18+G19+G21+G23+G25+G26+G29+G33+G34+G48+G49+G50+G51+G54+G55+G65+G66</f>
        <v>0</v>
      </c>
      <c r="H72" s="81">
        <f t="shared" ref="H72:P72" si="7">H8+H9+H12+H13+H14+H15+H16+H17+H18+H19+H21+H23+H25+H26+H29+H33+H34+H48+H49+H50+H51+H54+H55+H65+H66</f>
        <v>0</v>
      </c>
      <c r="I72" s="81">
        <f t="shared" si="7"/>
        <v>0</v>
      </c>
      <c r="J72" s="81">
        <f t="shared" si="7"/>
        <v>4.1400000000000006</v>
      </c>
      <c r="K72" s="81">
        <f t="shared" si="7"/>
        <v>10.32</v>
      </c>
      <c r="L72" s="81">
        <f t="shared" si="7"/>
        <v>24.080000000000002</v>
      </c>
      <c r="M72" s="81">
        <f t="shared" si="7"/>
        <v>14.89</v>
      </c>
      <c r="N72" s="81">
        <f t="shared" si="7"/>
        <v>15.290000000000001</v>
      </c>
      <c r="O72" s="81">
        <f t="shared" si="7"/>
        <v>2.0299999999999998</v>
      </c>
      <c r="P72" s="81">
        <f t="shared" si="7"/>
        <v>2.7800000000000002</v>
      </c>
      <c r="Q72" s="85"/>
      <c r="R72" s="85"/>
      <c r="S72" s="162"/>
      <c r="T72" s="19"/>
      <c r="U72" s="19"/>
    </row>
    <row r="73" spans="1:24" s="37" customFormat="1" ht="15.75" customHeight="1" thickBot="1">
      <c r="A73" s="25"/>
      <c r="B73" s="83"/>
      <c r="C73" s="80"/>
      <c r="D73" s="79"/>
      <c r="E73" s="79"/>
      <c r="F73" s="79" t="s">
        <v>182</v>
      </c>
      <c r="G73" s="81">
        <f>G76</f>
        <v>35</v>
      </c>
      <c r="H73" s="81">
        <f t="shared" ref="H73:P73" si="8">H76</f>
        <v>70</v>
      </c>
      <c r="I73" s="81">
        <f t="shared" si="8"/>
        <v>80.84</v>
      </c>
      <c r="J73" s="81">
        <f t="shared" si="8"/>
        <v>99.600000000000009</v>
      </c>
      <c r="K73" s="81">
        <f t="shared" si="8"/>
        <v>113.94000000000001</v>
      </c>
      <c r="L73" s="81">
        <f t="shared" si="8"/>
        <v>138.12</v>
      </c>
      <c r="M73" s="81">
        <f t="shared" si="8"/>
        <v>153.97</v>
      </c>
      <c r="N73" s="81">
        <f t="shared" si="8"/>
        <v>169.39</v>
      </c>
      <c r="O73" s="81">
        <f t="shared" si="8"/>
        <v>205.42999999999998</v>
      </c>
      <c r="P73" s="81">
        <f t="shared" si="8"/>
        <v>230.17999999999998</v>
      </c>
      <c r="Q73" s="85"/>
      <c r="R73" s="85"/>
      <c r="S73" s="162">
        <v>209.2</v>
      </c>
      <c r="T73" s="19">
        <v>222.6</v>
      </c>
      <c r="U73" s="19"/>
    </row>
    <row r="74" spans="1:24" s="37" customFormat="1" ht="16.5" hidden="1" thickBot="1">
      <c r="A74" s="25">
        <v>64</v>
      </c>
      <c r="B74" s="83" t="e">
        <f>#REF!/#REF!*100</f>
        <v>#REF!</v>
      </c>
      <c r="C74" s="80"/>
      <c r="D74" s="79"/>
      <c r="E74" s="79"/>
      <c r="F74" s="79" t="s">
        <v>183</v>
      </c>
      <c r="G74" s="81">
        <f>G10+G11+G22</f>
        <v>0</v>
      </c>
      <c r="H74" s="81">
        <f t="shared" ref="H74:P74" si="9">H10+H11+H22</f>
        <v>0</v>
      </c>
      <c r="I74" s="81">
        <f t="shared" si="9"/>
        <v>0</v>
      </c>
      <c r="J74" s="81">
        <f t="shared" si="9"/>
        <v>0</v>
      </c>
      <c r="K74" s="81">
        <f t="shared" si="9"/>
        <v>0</v>
      </c>
      <c r="L74" s="81">
        <f t="shared" si="9"/>
        <v>0</v>
      </c>
      <c r="M74" s="81">
        <f t="shared" si="9"/>
        <v>0.96</v>
      </c>
      <c r="N74" s="81">
        <f t="shared" si="9"/>
        <v>0.13</v>
      </c>
      <c r="O74" s="81">
        <f t="shared" si="9"/>
        <v>0</v>
      </c>
      <c r="P74" s="81">
        <f t="shared" si="9"/>
        <v>0</v>
      </c>
      <c r="Q74" s="85"/>
      <c r="R74" s="85"/>
      <c r="S74" s="85"/>
      <c r="T74" s="19"/>
      <c r="U74" s="19"/>
    </row>
    <row r="75" spans="1:24" s="37" customFormat="1" ht="15.75" customHeight="1" thickBot="1">
      <c r="A75" s="25"/>
      <c r="B75" s="83"/>
      <c r="C75" s="80"/>
      <c r="D75" s="79"/>
      <c r="E75" s="79"/>
      <c r="F75" s="79" t="s">
        <v>183</v>
      </c>
      <c r="G75" s="81">
        <f>G11+G12+G23</f>
        <v>0</v>
      </c>
      <c r="H75" s="81">
        <f>H74+G75</f>
        <v>0</v>
      </c>
      <c r="I75" s="81">
        <f t="shared" ref="I75:P75" si="10">I74+H75</f>
        <v>0</v>
      </c>
      <c r="J75" s="81">
        <f t="shared" si="10"/>
        <v>0</v>
      </c>
      <c r="K75" s="81">
        <f t="shared" si="10"/>
        <v>0</v>
      </c>
      <c r="L75" s="81">
        <f t="shared" si="10"/>
        <v>0</v>
      </c>
      <c r="M75" s="81">
        <f t="shared" si="10"/>
        <v>0.96</v>
      </c>
      <c r="N75" s="81">
        <f t="shared" si="10"/>
        <v>1.0899999999999999</v>
      </c>
      <c r="O75" s="81">
        <f t="shared" si="10"/>
        <v>1.0899999999999999</v>
      </c>
      <c r="P75" s="81">
        <f t="shared" si="10"/>
        <v>1.0899999999999999</v>
      </c>
      <c r="Q75" s="85"/>
      <c r="R75" s="85"/>
      <c r="S75" s="85"/>
      <c r="T75" s="19"/>
      <c r="U75" s="19"/>
    </row>
    <row r="76" spans="1:24" s="37" customFormat="1" ht="16.5" hidden="1" thickBot="1">
      <c r="A76" s="25">
        <v>65</v>
      </c>
      <c r="B76" s="83" t="e">
        <f>#REF!+#REF!+#REF!</f>
        <v>#REF!</v>
      </c>
      <c r="C76" s="80"/>
      <c r="D76" s="79"/>
      <c r="E76" s="50" t="s">
        <v>184</v>
      </c>
      <c r="F76" s="50"/>
      <c r="G76" s="81">
        <f>G67</f>
        <v>35</v>
      </c>
      <c r="H76" s="81">
        <f t="shared" ref="H76:P76" si="11">G76+H67</f>
        <v>70</v>
      </c>
      <c r="I76" s="81">
        <f t="shared" si="11"/>
        <v>80.84</v>
      </c>
      <c r="J76" s="81">
        <f t="shared" si="11"/>
        <v>99.600000000000009</v>
      </c>
      <c r="K76" s="81">
        <f t="shared" si="11"/>
        <v>113.94000000000001</v>
      </c>
      <c r="L76" s="81">
        <f t="shared" si="11"/>
        <v>138.12</v>
      </c>
      <c r="M76" s="81">
        <f t="shared" si="11"/>
        <v>153.97</v>
      </c>
      <c r="N76" s="81">
        <f t="shared" si="11"/>
        <v>169.39</v>
      </c>
      <c r="O76" s="81">
        <f t="shared" si="11"/>
        <v>205.42999999999998</v>
      </c>
      <c r="P76" s="81">
        <f t="shared" si="11"/>
        <v>230.17999999999998</v>
      </c>
      <c r="Q76" s="85"/>
      <c r="R76" s="85"/>
      <c r="S76" s="85"/>
      <c r="T76" s="19"/>
      <c r="U76" s="19"/>
    </row>
    <row r="77" spans="1:24" s="37" customFormat="1" ht="2.25" hidden="1" customHeight="1" thickBot="1">
      <c r="A77" s="25">
        <v>66</v>
      </c>
      <c r="B77" s="79"/>
      <c r="C77" s="84"/>
      <c r="D77" s="79"/>
      <c r="E77" s="79"/>
      <c r="F77" s="79" t="s">
        <v>185</v>
      </c>
      <c r="G77" s="81">
        <v>39.479999999999997</v>
      </c>
      <c r="H77" s="81">
        <v>39.479999999999997</v>
      </c>
      <c r="I77" s="81">
        <v>39.479999999999997</v>
      </c>
      <c r="J77" s="81">
        <v>39.479999999999997</v>
      </c>
      <c r="K77" s="81">
        <v>39.479999999999997</v>
      </c>
      <c r="L77" s="81">
        <v>39.479999999999997</v>
      </c>
      <c r="M77" s="81">
        <v>39.479999999999997</v>
      </c>
      <c r="N77" s="81">
        <v>39.479999999999997</v>
      </c>
      <c r="O77" s="81">
        <v>39.479999999999997</v>
      </c>
      <c r="P77" s="81">
        <v>39.479999999999997</v>
      </c>
      <c r="Q77" s="85"/>
      <c r="R77" s="85"/>
      <c r="S77" s="85"/>
      <c r="T77" s="19"/>
      <c r="U77" s="19"/>
      <c r="X77" s="82"/>
    </row>
    <row r="78" spans="1:24" s="37" customFormat="1" ht="0.75" customHeight="1" thickBot="1">
      <c r="A78" s="25">
        <v>67</v>
      </c>
      <c r="B78" s="79"/>
      <c r="C78" s="84"/>
      <c r="D78" s="79"/>
      <c r="E78" s="79"/>
      <c r="F78" s="30"/>
      <c r="G78" s="81">
        <f t="shared" ref="G78:P78" si="12">G77-G67</f>
        <v>4.4799999999999969</v>
      </c>
      <c r="H78" s="81">
        <f t="shared" si="12"/>
        <v>4.4799999999999969</v>
      </c>
      <c r="I78" s="81">
        <f t="shared" si="12"/>
        <v>28.639999999999997</v>
      </c>
      <c r="J78" s="81">
        <f t="shared" si="12"/>
        <v>20.719999999999995</v>
      </c>
      <c r="K78" s="81">
        <f t="shared" si="12"/>
        <v>25.139999999999997</v>
      </c>
      <c r="L78" s="81">
        <f t="shared" si="12"/>
        <v>15.299999999999997</v>
      </c>
      <c r="M78" s="81">
        <f t="shared" si="12"/>
        <v>23.629999999999995</v>
      </c>
      <c r="N78" s="81">
        <f t="shared" si="12"/>
        <v>24.059999999999995</v>
      </c>
      <c r="O78" s="81">
        <f t="shared" si="12"/>
        <v>3.4399999999999977</v>
      </c>
      <c r="P78" s="81">
        <f t="shared" si="12"/>
        <v>14.729999999999997</v>
      </c>
      <c r="Q78" s="85"/>
      <c r="R78" s="85"/>
      <c r="S78" s="85"/>
      <c r="T78" s="19"/>
      <c r="U78" s="19"/>
    </row>
    <row r="79" spans="1:24" s="37" customFormat="1" ht="16.5" thickBot="1">
      <c r="A79" s="25"/>
      <c r="B79" s="25"/>
      <c r="C79" s="25"/>
      <c r="D79" s="25"/>
      <c r="E79" s="25"/>
      <c r="F79" s="85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85"/>
      <c r="R79" s="85"/>
      <c r="S79" s="85"/>
      <c r="T79" s="19"/>
      <c r="U79" s="19"/>
    </row>
    <row r="80" spans="1:24" s="37" customFormat="1" ht="16.5" hidden="1" thickBot="1">
      <c r="A80" s="25">
        <v>69</v>
      </c>
      <c r="B80" s="225" t="s">
        <v>186</v>
      </c>
      <c r="C80" s="226"/>
      <c r="D80" s="226"/>
      <c r="E80" s="227"/>
      <c r="F80" s="85" t="s">
        <v>178</v>
      </c>
      <c r="G80" s="29">
        <f>G10+G11+G22+G24+G27+G35+G36+G37</f>
        <v>35</v>
      </c>
      <c r="H80" s="29">
        <f t="shared" ref="H80:P80" si="13">H10+H11+H22+H24+H27+H35+H36+H37</f>
        <v>35</v>
      </c>
      <c r="I80" s="29">
        <f t="shared" si="13"/>
        <v>0</v>
      </c>
      <c r="J80" s="29">
        <f t="shared" si="13"/>
        <v>0</v>
      </c>
      <c r="K80" s="29">
        <f t="shared" si="13"/>
        <v>0</v>
      </c>
      <c r="L80" s="29">
        <f t="shared" si="13"/>
        <v>0.1</v>
      </c>
      <c r="M80" s="29">
        <f t="shared" si="13"/>
        <v>0.96</v>
      </c>
      <c r="N80" s="29">
        <f t="shared" si="13"/>
        <v>0.13</v>
      </c>
      <c r="O80" s="29">
        <f t="shared" si="13"/>
        <v>0.96</v>
      </c>
      <c r="P80" s="29">
        <f t="shared" si="13"/>
        <v>0</v>
      </c>
      <c r="Q80" s="85"/>
      <c r="R80" s="85"/>
      <c r="S80" s="85"/>
      <c r="T80" s="19"/>
      <c r="U80" s="19"/>
    </row>
    <row r="81" spans="1:21" s="37" customFormat="1" ht="15" customHeight="1" thickBot="1">
      <c r="A81" s="25"/>
      <c r="B81" s="225" t="s">
        <v>186</v>
      </c>
      <c r="C81" s="228"/>
      <c r="D81" s="228"/>
      <c r="E81" s="229"/>
      <c r="F81" s="85" t="s">
        <v>178</v>
      </c>
      <c r="G81" s="29">
        <f>G80</f>
        <v>35</v>
      </c>
      <c r="H81" s="29">
        <f>H80+G81</f>
        <v>70</v>
      </c>
      <c r="I81" s="29">
        <f t="shared" ref="I81:P81" si="14">I80+H81</f>
        <v>70</v>
      </c>
      <c r="J81" s="29">
        <f t="shared" si="14"/>
        <v>70</v>
      </c>
      <c r="K81" s="29">
        <f t="shared" si="14"/>
        <v>70</v>
      </c>
      <c r="L81" s="29">
        <f t="shared" si="14"/>
        <v>70.099999999999994</v>
      </c>
      <c r="M81" s="29">
        <f t="shared" si="14"/>
        <v>71.059999999999988</v>
      </c>
      <c r="N81" s="29">
        <f t="shared" si="14"/>
        <v>71.189999999999984</v>
      </c>
      <c r="O81" s="29">
        <f t="shared" si="14"/>
        <v>72.149999999999977</v>
      </c>
      <c r="P81" s="29">
        <f t="shared" si="14"/>
        <v>72.149999999999977</v>
      </c>
      <c r="Q81" s="85"/>
      <c r="R81" s="85"/>
      <c r="S81" s="85"/>
      <c r="T81" s="19"/>
      <c r="U81" s="19"/>
    </row>
    <row r="82" spans="1:21" s="37" customFormat="1" ht="16.5" hidden="1" thickBot="1">
      <c r="A82" s="25">
        <v>70</v>
      </c>
      <c r="B82" s="25"/>
      <c r="C82" s="25"/>
      <c r="D82" s="25"/>
      <c r="E82" s="25"/>
      <c r="F82" s="85" t="s">
        <v>187</v>
      </c>
      <c r="G82" s="29">
        <f>G20+G28+G30+G31+G32</f>
        <v>0</v>
      </c>
      <c r="H82" s="29">
        <f t="shared" ref="H82:P82" si="15">H20+H28+H30+H31+H32</f>
        <v>0</v>
      </c>
      <c r="I82" s="29">
        <f t="shared" si="15"/>
        <v>0</v>
      </c>
      <c r="J82" s="29">
        <f t="shared" si="15"/>
        <v>1.07</v>
      </c>
      <c r="K82" s="29">
        <f t="shared" si="15"/>
        <v>0</v>
      </c>
      <c r="L82" s="29">
        <f t="shared" si="15"/>
        <v>0</v>
      </c>
      <c r="M82" s="29">
        <f t="shared" si="15"/>
        <v>0</v>
      </c>
      <c r="N82" s="29">
        <f t="shared" si="15"/>
        <v>0</v>
      </c>
      <c r="O82" s="29">
        <f t="shared" si="15"/>
        <v>0</v>
      </c>
      <c r="P82" s="29">
        <f t="shared" si="15"/>
        <v>2.4699999999999998</v>
      </c>
      <c r="Q82" s="85"/>
      <c r="R82" s="85"/>
      <c r="S82" s="85"/>
      <c r="T82" s="19"/>
      <c r="U82" s="19"/>
    </row>
    <row r="83" spans="1:21" s="37" customFormat="1" ht="15.75" customHeight="1" thickBot="1">
      <c r="A83" s="25"/>
      <c r="B83" s="25"/>
      <c r="C83" s="25"/>
      <c r="D83" s="25"/>
      <c r="E83" s="25"/>
      <c r="F83" s="85" t="s">
        <v>187</v>
      </c>
      <c r="G83" s="29">
        <f>G82</f>
        <v>0</v>
      </c>
      <c r="H83" s="29">
        <f>H82+G83</f>
        <v>0</v>
      </c>
      <c r="I83" s="29">
        <f t="shared" ref="I83:P83" si="16">I82+H83</f>
        <v>0</v>
      </c>
      <c r="J83" s="29">
        <f t="shared" si="16"/>
        <v>1.07</v>
      </c>
      <c r="K83" s="29">
        <f t="shared" si="16"/>
        <v>1.07</v>
      </c>
      <c r="L83" s="29">
        <f t="shared" si="16"/>
        <v>1.07</v>
      </c>
      <c r="M83" s="29">
        <f t="shared" si="16"/>
        <v>1.07</v>
      </c>
      <c r="N83" s="29">
        <f t="shared" si="16"/>
        <v>1.07</v>
      </c>
      <c r="O83" s="29">
        <f t="shared" si="16"/>
        <v>1.07</v>
      </c>
      <c r="P83" s="29">
        <f t="shared" si="16"/>
        <v>3.54</v>
      </c>
      <c r="Q83" s="85"/>
      <c r="R83" s="85"/>
      <c r="S83" s="85"/>
      <c r="T83" s="19"/>
      <c r="U83" s="19"/>
    </row>
    <row r="84" spans="1:21" s="37" customFormat="1" ht="16.5" hidden="1" thickBot="1">
      <c r="A84" s="25">
        <v>71</v>
      </c>
      <c r="B84" s="25"/>
      <c r="C84" s="25"/>
      <c r="D84" s="25"/>
      <c r="E84" s="25"/>
      <c r="F84" s="85" t="s">
        <v>188</v>
      </c>
      <c r="G84" s="29">
        <f>SUM(G8:G37)</f>
        <v>35</v>
      </c>
      <c r="H84" s="29">
        <f t="shared" ref="H84:P84" si="17">SUM(H8:H37)</f>
        <v>35</v>
      </c>
      <c r="I84" s="29">
        <f t="shared" si="17"/>
        <v>0</v>
      </c>
      <c r="J84" s="29">
        <f t="shared" si="17"/>
        <v>1.07</v>
      </c>
      <c r="K84" s="29">
        <f t="shared" si="17"/>
        <v>0</v>
      </c>
      <c r="L84" s="29">
        <f t="shared" si="17"/>
        <v>0.32</v>
      </c>
      <c r="M84" s="29">
        <f t="shared" si="17"/>
        <v>11.150000000000002</v>
      </c>
      <c r="N84" s="29">
        <f t="shared" si="17"/>
        <v>6.9500000000000011</v>
      </c>
      <c r="O84" s="29">
        <f t="shared" si="17"/>
        <v>2.9899999999999998</v>
      </c>
      <c r="P84" s="29">
        <f t="shared" si="17"/>
        <v>4.0500000000000007</v>
      </c>
      <c r="Q84" s="85"/>
      <c r="R84" s="85"/>
      <c r="S84" s="85"/>
      <c r="T84" s="19"/>
      <c r="U84" s="19"/>
    </row>
    <row r="85" spans="1:21" s="37" customFormat="1" ht="16.5" thickBot="1">
      <c r="A85" s="25"/>
      <c r="B85" s="25"/>
      <c r="C85" s="25"/>
      <c r="D85" s="25"/>
      <c r="E85" s="25"/>
      <c r="F85" s="85" t="s">
        <v>188</v>
      </c>
      <c r="G85" s="29">
        <f>G84</f>
        <v>35</v>
      </c>
      <c r="H85" s="29">
        <f>H84+G85</f>
        <v>70</v>
      </c>
      <c r="I85" s="29">
        <f t="shared" ref="I85:P85" si="18">I84+H85</f>
        <v>70</v>
      </c>
      <c r="J85" s="29">
        <f t="shared" si="18"/>
        <v>71.069999999999993</v>
      </c>
      <c r="K85" s="29">
        <f t="shared" si="18"/>
        <v>71.069999999999993</v>
      </c>
      <c r="L85" s="29">
        <f t="shared" si="18"/>
        <v>71.389999999999986</v>
      </c>
      <c r="M85" s="29">
        <f t="shared" si="18"/>
        <v>82.539999999999992</v>
      </c>
      <c r="N85" s="29">
        <f t="shared" si="18"/>
        <v>89.49</v>
      </c>
      <c r="O85" s="29">
        <f t="shared" si="18"/>
        <v>92.47999999999999</v>
      </c>
      <c r="P85" s="29">
        <f t="shared" si="18"/>
        <v>96.529999999999987</v>
      </c>
      <c r="Q85" s="85"/>
      <c r="R85" s="85"/>
      <c r="S85" s="85"/>
      <c r="T85" s="19"/>
      <c r="U85" s="19"/>
    </row>
    <row r="86" spans="1:21" s="37" customFormat="1" ht="0.75" customHeight="1" thickBot="1">
      <c r="A86" s="25">
        <v>72</v>
      </c>
      <c r="B86" s="25"/>
      <c r="C86" s="25"/>
      <c r="D86" s="25"/>
      <c r="E86" s="25"/>
      <c r="F86" s="85" t="s">
        <v>183</v>
      </c>
      <c r="G86" s="29">
        <f>G10+G11+G22</f>
        <v>0</v>
      </c>
      <c r="H86" s="29">
        <f t="shared" ref="H86:P86" si="19">H10+H11+H22</f>
        <v>0</v>
      </c>
      <c r="I86" s="29">
        <f t="shared" si="19"/>
        <v>0</v>
      </c>
      <c r="J86" s="29">
        <f t="shared" si="19"/>
        <v>0</v>
      </c>
      <c r="K86" s="29">
        <f t="shared" si="19"/>
        <v>0</v>
      </c>
      <c r="L86" s="29">
        <f t="shared" si="19"/>
        <v>0</v>
      </c>
      <c r="M86" s="29">
        <f t="shared" si="19"/>
        <v>0.96</v>
      </c>
      <c r="N86" s="29">
        <f t="shared" si="19"/>
        <v>0.13</v>
      </c>
      <c r="O86" s="29">
        <f t="shared" si="19"/>
        <v>0</v>
      </c>
      <c r="P86" s="29">
        <f t="shared" si="19"/>
        <v>0</v>
      </c>
      <c r="Q86" s="85"/>
      <c r="R86" s="85"/>
      <c r="S86" s="85"/>
      <c r="T86" s="19"/>
      <c r="U86" s="19"/>
    </row>
    <row r="87" spans="1:21" s="37" customFormat="1" ht="16.5" customHeight="1" thickBot="1">
      <c r="A87" s="25"/>
      <c r="B87" s="86"/>
      <c r="C87" s="87"/>
      <c r="D87" s="87"/>
      <c r="E87" s="88"/>
      <c r="F87" s="85" t="s">
        <v>183</v>
      </c>
      <c r="G87" s="29">
        <f>G86</f>
        <v>0</v>
      </c>
      <c r="H87" s="29">
        <f>H86+G87</f>
        <v>0</v>
      </c>
      <c r="I87" s="29">
        <f t="shared" ref="I87:P87" si="20">I86+H87</f>
        <v>0</v>
      </c>
      <c r="J87" s="29">
        <f t="shared" si="20"/>
        <v>0</v>
      </c>
      <c r="K87" s="29">
        <f t="shared" si="20"/>
        <v>0</v>
      </c>
      <c r="L87" s="29">
        <f t="shared" si="20"/>
        <v>0</v>
      </c>
      <c r="M87" s="29">
        <f t="shared" si="20"/>
        <v>0.96</v>
      </c>
      <c r="N87" s="29">
        <f t="shared" si="20"/>
        <v>1.0899999999999999</v>
      </c>
      <c r="O87" s="29">
        <f t="shared" si="20"/>
        <v>1.0899999999999999</v>
      </c>
      <c r="P87" s="29">
        <f t="shared" si="20"/>
        <v>1.0899999999999999</v>
      </c>
      <c r="Q87" s="85"/>
      <c r="R87" s="85"/>
      <c r="S87" s="85"/>
      <c r="T87" s="19"/>
      <c r="U87" s="19"/>
    </row>
    <row r="88" spans="1:21" s="37" customFormat="1" ht="16.5" hidden="1" thickBot="1">
      <c r="A88" s="25"/>
      <c r="B88" s="225" t="s">
        <v>189</v>
      </c>
      <c r="C88" s="226"/>
      <c r="D88" s="226"/>
      <c r="E88" s="227"/>
      <c r="F88" s="85" t="s">
        <v>178</v>
      </c>
      <c r="G88" s="29">
        <v>0</v>
      </c>
      <c r="H88" s="29">
        <v>0</v>
      </c>
      <c r="I88" s="29">
        <v>0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85"/>
      <c r="R88" s="85"/>
      <c r="S88" s="85"/>
      <c r="T88" s="19"/>
      <c r="U88" s="19"/>
    </row>
    <row r="89" spans="1:21" s="37" customFormat="1" ht="15.75" customHeight="1" thickBot="1">
      <c r="A89" s="25"/>
      <c r="B89" s="225" t="s">
        <v>189</v>
      </c>
      <c r="C89" s="228"/>
      <c r="D89" s="228"/>
      <c r="E89" s="229"/>
      <c r="F89" s="85" t="s">
        <v>178</v>
      </c>
      <c r="G89" s="29">
        <f>G88</f>
        <v>0</v>
      </c>
      <c r="H89" s="29">
        <f>H88+G89</f>
        <v>0</v>
      </c>
      <c r="I89" s="29">
        <f t="shared" ref="I89:P89" si="21">I88+H89</f>
        <v>0</v>
      </c>
      <c r="J89" s="29">
        <f t="shared" si="21"/>
        <v>0</v>
      </c>
      <c r="K89" s="29">
        <f t="shared" si="21"/>
        <v>0</v>
      </c>
      <c r="L89" s="29">
        <f t="shared" si="21"/>
        <v>0</v>
      </c>
      <c r="M89" s="29">
        <f t="shared" si="21"/>
        <v>0</v>
      </c>
      <c r="N89" s="29">
        <f t="shared" si="21"/>
        <v>0</v>
      </c>
      <c r="O89" s="29">
        <f t="shared" si="21"/>
        <v>0</v>
      </c>
      <c r="P89" s="29">
        <f t="shared" si="21"/>
        <v>0</v>
      </c>
      <c r="Q89" s="85"/>
      <c r="R89" s="85"/>
      <c r="S89" s="85"/>
      <c r="T89" s="19"/>
      <c r="U89" s="19"/>
    </row>
    <row r="90" spans="1:21" s="37" customFormat="1" ht="16.5" hidden="1" thickBot="1">
      <c r="A90" s="25"/>
      <c r="B90" s="25"/>
      <c r="C90" s="25"/>
      <c r="D90" s="25"/>
      <c r="E90" s="25"/>
      <c r="F90" s="85" t="s">
        <v>187</v>
      </c>
      <c r="G90" s="29">
        <f>G62+G63</f>
        <v>0</v>
      </c>
      <c r="H90" s="29">
        <f t="shared" ref="H90:P90" si="22">H62+H63</f>
        <v>0</v>
      </c>
      <c r="I90" s="29">
        <f t="shared" si="22"/>
        <v>0</v>
      </c>
      <c r="J90" s="29">
        <f t="shared" si="22"/>
        <v>0</v>
      </c>
      <c r="K90" s="29">
        <f t="shared" si="22"/>
        <v>0.76</v>
      </c>
      <c r="L90" s="29">
        <f t="shared" si="22"/>
        <v>0</v>
      </c>
      <c r="M90" s="29">
        <f t="shared" si="22"/>
        <v>0</v>
      </c>
      <c r="N90" s="29">
        <f t="shared" si="22"/>
        <v>0</v>
      </c>
      <c r="O90" s="29">
        <f t="shared" si="22"/>
        <v>33.049999999999997</v>
      </c>
      <c r="P90" s="29">
        <f t="shared" si="22"/>
        <v>0</v>
      </c>
      <c r="Q90" s="85"/>
      <c r="R90" s="85"/>
      <c r="S90" s="85"/>
      <c r="T90" s="19"/>
      <c r="U90" s="19"/>
    </row>
    <row r="91" spans="1:21" s="37" customFormat="1" ht="16.5" thickBot="1">
      <c r="A91" s="25"/>
      <c r="B91" s="25"/>
      <c r="C91" s="25"/>
      <c r="D91" s="25"/>
      <c r="E91" s="25"/>
      <c r="F91" s="85" t="s">
        <v>187</v>
      </c>
      <c r="G91" s="29">
        <f>G90</f>
        <v>0</v>
      </c>
      <c r="H91" s="29">
        <f>H90+G91</f>
        <v>0</v>
      </c>
      <c r="I91" s="29">
        <f t="shared" ref="I91:P91" si="23">I90+H91</f>
        <v>0</v>
      </c>
      <c r="J91" s="29">
        <f t="shared" si="23"/>
        <v>0</v>
      </c>
      <c r="K91" s="29">
        <f t="shared" si="23"/>
        <v>0.76</v>
      </c>
      <c r="L91" s="29">
        <f t="shared" si="23"/>
        <v>0.76</v>
      </c>
      <c r="M91" s="29">
        <f t="shared" si="23"/>
        <v>0.76</v>
      </c>
      <c r="N91" s="29">
        <f t="shared" si="23"/>
        <v>0.76</v>
      </c>
      <c r="O91" s="29">
        <f t="shared" si="23"/>
        <v>33.809999999999995</v>
      </c>
      <c r="P91" s="29">
        <f t="shared" si="23"/>
        <v>33.809999999999995</v>
      </c>
      <c r="Q91" s="85"/>
      <c r="R91" s="85"/>
      <c r="S91" s="85"/>
      <c r="T91" s="19"/>
      <c r="U91" s="19"/>
    </row>
    <row r="92" spans="1:21" s="37" customFormat="1" ht="16.5" hidden="1" thickBot="1">
      <c r="A92" s="25"/>
      <c r="B92" s="25"/>
      <c r="C92" s="25"/>
      <c r="D92" s="25"/>
      <c r="E92" s="25"/>
      <c r="F92" s="85" t="s">
        <v>188</v>
      </c>
      <c r="G92" s="29">
        <f>G62+G63</f>
        <v>0</v>
      </c>
      <c r="H92" s="29">
        <f t="shared" ref="H92:P92" si="24">H62+H63</f>
        <v>0</v>
      </c>
      <c r="I92" s="29">
        <f t="shared" si="24"/>
        <v>0</v>
      </c>
      <c r="J92" s="29">
        <f t="shared" si="24"/>
        <v>0</v>
      </c>
      <c r="K92" s="29">
        <f t="shared" si="24"/>
        <v>0.76</v>
      </c>
      <c r="L92" s="29">
        <f t="shared" si="24"/>
        <v>0</v>
      </c>
      <c r="M92" s="29">
        <f t="shared" si="24"/>
        <v>0</v>
      </c>
      <c r="N92" s="29">
        <f t="shared" si="24"/>
        <v>0</v>
      </c>
      <c r="O92" s="29">
        <f t="shared" si="24"/>
        <v>33.049999999999997</v>
      </c>
      <c r="P92" s="29">
        <f t="shared" si="24"/>
        <v>0</v>
      </c>
      <c r="Q92" s="85"/>
      <c r="R92" s="85"/>
      <c r="S92" s="85"/>
      <c r="T92" s="19"/>
      <c r="U92" s="19"/>
    </row>
    <row r="93" spans="1:21" s="37" customFormat="1" ht="16.5" thickBot="1">
      <c r="A93" s="25"/>
      <c r="B93" s="25"/>
      <c r="C93" s="25"/>
      <c r="D93" s="25"/>
      <c r="E93" s="25"/>
      <c r="F93" s="85" t="s">
        <v>188</v>
      </c>
      <c r="G93" s="29">
        <f>G92</f>
        <v>0</v>
      </c>
      <c r="H93" s="29">
        <f>H92+G93</f>
        <v>0</v>
      </c>
      <c r="I93" s="29">
        <f t="shared" ref="I93:P93" si="25">I92+H93</f>
        <v>0</v>
      </c>
      <c r="J93" s="29">
        <f t="shared" si="25"/>
        <v>0</v>
      </c>
      <c r="K93" s="29">
        <f t="shared" si="25"/>
        <v>0.76</v>
      </c>
      <c r="L93" s="29">
        <f t="shared" si="25"/>
        <v>0.76</v>
      </c>
      <c r="M93" s="29">
        <f t="shared" si="25"/>
        <v>0.76</v>
      </c>
      <c r="N93" s="29">
        <f t="shared" si="25"/>
        <v>0.76</v>
      </c>
      <c r="O93" s="29">
        <f t="shared" si="25"/>
        <v>33.809999999999995</v>
      </c>
      <c r="P93" s="29">
        <f t="shared" si="25"/>
        <v>33.809999999999995</v>
      </c>
      <c r="Q93" s="85"/>
      <c r="R93" s="85"/>
      <c r="S93" s="85"/>
      <c r="T93" s="19"/>
      <c r="U93" s="19"/>
    </row>
    <row r="94" spans="1:21" s="37" customFormat="1" ht="0.75" customHeight="1" thickBot="1">
      <c r="A94" s="25"/>
      <c r="B94" s="25"/>
      <c r="C94" s="25"/>
      <c r="D94" s="25"/>
      <c r="E94" s="25"/>
      <c r="F94" s="85" t="s">
        <v>183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85"/>
      <c r="R94" s="85"/>
      <c r="S94" s="85"/>
      <c r="T94" s="19"/>
      <c r="U94" s="19"/>
    </row>
    <row r="95" spans="1:21" s="37" customFormat="1" ht="16.5" thickBot="1">
      <c r="A95" s="25"/>
      <c r="B95" s="25"/>
      <c r="C95" s="25"/>
      <c r="D95" s="25"/>
      <c r="E95" s="25"/>
      <c r="F95" s="85" t="s">
        <v>183</v>
      </c>
      <c r="G95" s="29">
        <f>G94</f>
        <v>0</v>
      </c>
      <c r="H95" s="29">
        <f>H94+G95</f>
        <v>0</v>
      </c>
      <c r="I95" s="29">
        <f t="shared" ref="I95:P95" si="26">I94+H95</f>
        <v>0</v>
      </c>
      <c r="J95" s="29">
        <f t="shared" si="26"/>
        <v>0</v>
      </c>
      <c r="K95" s="29">
        <f t="shared" si="26"/>
        <v>0</v>
      </c>
      <c r="L95" s="29">
        <f t="shared" si="26"/>
        <v>0</v>
      </c>
      <c r="M95" s="29">
        <f t="shared" si="26"/>
        <v>0</v>
      </c>
      <c r="N95" s="29">
        <f t="shared" si="26"/>
        <v>0</v>
      </c>
      <c r="O95" s="29">
        <f t="shared" si="26"/>
        <v>0</v>
      </c>
      <c r="P95" s="29">
        <f t="shared" si="26"/>
        <v>0</v>
      </c>
      <c r="Q95" s="85"/>
      <c r="R95" s="85"/>
      <c r="S95" s="85"/>
      <c r="T95" s="19"/>
      <c r="U95" s="19"/>
    </row>
    <row r="96" spans="1:21" s="37" customFormat="1">
      <c r="A96" s="4"/>
      <c r="B96" s="89"/>
      <c r="C96" s="2"/>
      <c r="D96" s="230"/>
      <c r="E96" s="230"/>
      <c r="F96" s="230"/>
      <c r="G96" s="230"/>
      <c r="H96" s="230"/>
      <c r="I96" s="230"/>
      <c r="J96" s="230"/>
      <c r="K96" s="230"/>
      <c r="L96" s="230"/>
      <c r="M96" s="230"/>
      <c r="N96" s="230"/>
      <c r="O96" s="230"/>
      <c r="P96" s="90"/>
      <c r="R96" s="19"/>
      <c r="S96" s="19"/>
      <c r="T96" s="19"/>
      <c r="U96" s="19"/>
    </row>
    <row r="97" spans="1:21" s="37" customFormat="1">
      <c r="A97" s="4"/>
      <c r="B97" s="22" t="s">
        <v>190</v>
      </c>
      <c r="C97" s="2"/>
      <c r="D97" s="89"/>
      <c r="E97" s="89"/>
      <c r="F97" s="89"/>
      <c r="G97" s="18"/>
      <c r="H97" s="18"/>
      <c r="I97" s="18"/>
      <c r="J97" s="18"/>
      <c r="K97" s="18"/>
      <c r="L97" s="18"/>
      <c r="M97" s="18"/>
      <c r="N97" s="18"/>
      <c r="O97" s="18"/>
      <c r="P97" s="18"/>
      <c r="R97" s="19"/>
      <c r="S97" s="19"/>
      <c r="T97" s="19"/>
      <c r="U97" s="19"/>
    </row>
    <row r="98" spans="1:21" s="37" customFormat="1">
      <c r="A98" s="4"/>
      <c r="B98" s="89"/>
      <c r="C98" s="2"/>
      <c r="D98" s="89"/>
      <c r="E98" s="89"/>
      <c r="F98" s="89"/>
      <c r="G98" s="18"/>
      <c r="H98" s="18"/>
      <c r="I98" s="18"/>
      <c r="J98" s="18"/>
      <c r="K98" s="18"/>
      <c r="L98" s="18"/>
      <c r="M98" s="18"/>
      <c r="N98" s="18"/>
      <c r="O98" s="18"/>
      <c r="P98" s="18"/>
      <c r="R98" s="19"/>
      <c r="S98" s="19"/>
      <c r="T98" s="19"/>
      <c r="U98" s="19"/>
    </row>
    <row r="99" spans="1:21" s="37" customFormat="1">
      <c r="A99" s="4"/>
      <c r="B99" s="89"/>
      <c r="C99" s="2"/>
      <c r="D99" s="89"/>
      <c r="E99" s="89"/>
      <c r="F99" s="89"/>
      <c r="G99" s="18"/>
      <c r="H99" s="18"/>
      <c r="I99" s="18"/>
      <c r="J99" s="18"/>
      <c r="K99" s="18"/>
      <c r="L99" s="18"/>
      <c r="M99" s="18"/>
      <c r="N99" s="18"/>
      <c r="O99" s="18"/>
      <c r="P99" s="18"/>
      <c r="R99" s="19"/>
      <c r="S99" s="19"/>
      <c r="T99" s="19"/>
      <c r="U99" s="19"/>
    </row>
    <row r="100" spans="1:21" s="37" customFormat="1">
      <c r="A100" s="4"/>
      <c r="B100" s="89"/>
      <c r="C100" s="2"/>
      <c r="D100" s="89"/>
      <c r="E100" s="89"/>
      <c r="F100" s="89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R100" s="19"/>
      <c r="S100" s="19"/>
      <c r="T100" s="19"/>
      <c r="U100" s="19"/>
    </row>
    <row r="101" spans="1:21" s="37" customFormat="1">
      <c r="A101" s="4"/>
      <c r="B101" s="89"/>
      <c r="C101" s="2"/>
      <c r="D101" s="89"/>
      <c r="E101" s="89"/>
      <c r="F101" s="89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R101" s="19"/>
      <c r="S101" s="19"/>
      <c r="T101" s="19"/>
      <c r="U101" s="19"/>
    </row>
    <row r="102" spans="1:21" s="37" customFormat="1">
      <c r="A102" s="4"/>
      <c r="B102" s="89"/>
      <c r="C102" s="2"/>
      <c r="D102" s="89"/>
      <c r="E102" s="89"/>
      <c r="F102" s="89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R102" s="19"/>
      <c r="S102" s="19"/>
      <c r="T102" s="19"/>
      <c r="U102" s="19"/>
    </row>
    <row r="103" spans="1:21" s="37" customFormat="1">
      <c r="A103" s="4"/>
      <c r="B103" s="89"/>
      <c r="C103" s="2"/>
      <c r="D103" s="89"/>
      <c r="E103" s="89"/>
      <c r="F103" s="89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R103" s="19"/>
      <c r="S103" s="19"/>
      <c r="T103" s="19"/>
      <c r="U103" s="19"/>
    </row>
    <row r="104" spans="1:21" s="37" customFormat="1">
      <c r="A104" s="4"/>
      <c r="B104" s="89"/>
      <c r="C104" s="2"/>
      <c r="D104" s="89"/>
      <c r="E104" s="89"/>
      <c r="F104" s="89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R104" s="19"/>
      <c r="S104" s="19"/>
      <c r="T104" s="19"/>
      <c r="U104" s="19"/>
    </row>
    <row r="105" spans="1:21" s="37" customFormat="1">
      <c r="A105" s="4"/>
      <c r="B105" s="89"/>
      <c r="C105" s="2"/>
      <c r="D105" s="89"/>
      <c r="E105" s="89"/>
      <c r="F105" s="89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R105" s="19"/>
      <c r="S105" s="19"/>
      <c r="T105" s="19"/>
      <c r="U105" s="19"/>
    </row>
    <row r="106" spans="1:21" s="37" customFormat="1">
      <c r="A106" s="4"/>
      <c r="B106" s="89"/>
      <c r="C106" s="2"/>
      <c r="D106" s="89"/>
      <c r="E106" s="89"/>
      <c r="F106" s="89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R106" s="19"/>
      <c r="S106" s="19"/>
      <c r="T106" s="19"/>
      <c r="U106" s="19"/>
    </row>
    <row r="107" spans="1:21" s="37" customFormat="1">
      <c r="A107" s="4"/>
      <c r="B107" s="89"/>
      <c r="C107" s="2"/>
      <c r="D107" s="89"/>
      <c r="E107" s="89"/>
      <c r="F107" s="89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R107" s="19"/>
      <c r="S107" s="19"/>
      <c r="T107" s="19"/>
      <c r="U107" s="19"/>
    </row>
    <row r="108" spans="1:21" s="37" customFormat="1">
      <c r="A108" s="4"/>
      <c r="B108" s="89"/>
      <c r="C108" s="2"/>
      <c r="D108" s="89"/>
      <c r="E108" s="89"/>
      <c r="F108" s="89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R108" s="19"/>
      <c r="S108" s="19"/>
      <c r="T108" s="19"/>
      <c r="U108" s="19"/>
    </row>
    <row r="109" spans="1:21" s="37" customFormat="1">
      <c r="A109" s="4"/>
      <c r="B109" s="89"/>
      <c r="C109" s="2"/>
      <c r="D109" s="89"/>
      <c r="E109" s="89"/>
      <c r="F109" s="89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R109" s="19"/>
      <c r="S109" s="19"/>
      <c r="T109" s="19"/>
      <c r="U109" s="19"/>
    </row>
    <row r="110" spans="1:21" s="37" customFormat="1">
      <c r="A110" s="4"/>
      <c r="B110" s="89"/>
      <c r="C110" s="2"/>
      <c r="D110" s="89"/>
      <c r="E110" s="89"/>
      <c r="F110" s="89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R110" s="19"/>
      <c r="S110" s="19"/>
      <c r="T110" s="19"/>
      <c r="U110" s="19"/>
    </row>
    <row r="111" spans="1:21" s="37" customFormat="1">
      <c r="A111" s="4"/>
      <c r="B111" s="89"/>
      <c r="C111" s="2"/>
      <c r="D111" s="89"/>
      <c r="E111" s="89"/>
      <c r="F111" s="89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R111" s="19"/>
      <c r="S111" s="19"/>
      <c r="T111" s="19"/>
      <c r="U111" s="19"/>
    </row>
    <row r="112" spans="1:21" s="37" customFormat="1">
      <c r="A112" s="4"/>
      <c r="B112" s="89"/>
      <c r="C112" s="2"/>
      <c r="D112" s="89"/>
      <c r="E112" s="89"/>
      <c r="F112" s="89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R112" s="19"/>
      <c r="S112" s="19"/>
      <c r="T112" s="19"/>
      <c r="U112" s="19"/>
    </row>
    <row r="113" spans="1:21" s="37" customFormat="1">
      <c r="A113" s="4"/>
      <c r="B113" s="89"/>
      <c r="C113" s="2"/>
      <c r="D113" s="89"/>
      <c r="E113" s="89"/>
      <c r="F113" s="89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R113" s="19"/>
      <c r="S113" s="19"/>
      <c r="T113" s="19"/>
      <c r="U113" s="19"/>
    </row>
    <row r="114" spans="1:21" s="37" customFormat="1">
      <c r="A114" s="4"/>
      <c r="B114" s="89"/>
      <c r="C114" s="2"/>
      <c r="D114" s="89"/>
      <c r="E114" s="89"/>
      <c r="F114" s="89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R114" s="19"/>
      <c r="S114" s="19"/>
      <c r="T114" s="19"/>
      <c r="U114" s="19"/>
    </row>
    <row r="115" spans="1:21" s="37" customFormat="1">
      <c r="A115" s="4"/>
      <c r="B115" s="89"/>
      <c r="C115" s="2"/>
      <c r="D115" s="89"/>
      <c r="E115" s="89"/>
      <c r="F115" s="89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R115" s="19"/>
      <c r="S115" s="19"/>
      <c r="T115" s="19"/>
      <c r="U115" s="19"/>
    </row>
    <row r="116" spans="1:21" s="37" customFormat="1">
      <c r="A116" s="4"/>
      <c r="B116" s="89"/>
      <c r="C116" s="2"/>
      <c r="D116" s="89"/>
      <c r="E116" s="89"/>
      <c r="F116" s="89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R116" s="19"/>
      <c r="S116" s="19"/>
      <c r="T116" s="19"/>
      <c r="U116" s="19"/>
    </row>
    <row r="117" spans="1:21" s="37" customFormat="1">
      <c r="A117" s="4"/>
      <c r="B117" s="89"/>
      <c r="C117" s="2"/>
      <c r="D117" s="89"/>
      <c r="E117" s="89"/>
      <c r="F117" s="89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R117" s="19"/>
      <c r="S117" s="19"/>
      <c r="T117" s="19"/>
      <c r="U117" s="19"/>
    </row>
    <row r="118" spans="1:21" s="37" customFormat="1">
      <c r="A118" s="4"/>
      <c r="B118" s="89"/>
      <c r="C118" s="2"/>
      <c r="D118" s="89"/>
      <c r="E118" s="89"/>
      <c r="F118" s="89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R118" s="19"/>
      <c r="S118" s="19"/>
      <c r="T118" s="19"/>
      <c r="U118" s="19"/>
    </row>
    <row r="119" spans="1:21" s="37" customFormat="1">
      <c r="A119" s="4"/>
      <c r="B119" s="89"/>
      <c r="C119" s="2"/>
      <c r="D119" s="89"/>
      <c r="E119" s="89"/>
      <c r="F119" s="89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R119" s="19"/>
      <c r="S119" s="19"/>
      <c r="T119" s="19"/>
      <c r="U119" s="19"/>
    </row>
    <row r="120" spans="1:21" s="37" customFormat="1">
      <c r="A120" s="4"/>
      <c r="B120" s="89"/>
      <c r="C120" s="2"/>
      <c r="D120" s="89"/>
      <c r="E120" s="89"/>
      <c r="F120" s="89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R120" s="19"/>
      <c r="S120" s="19"/>
      <c r="T120" s="19"/>
      <c r="U120" s="19"/>
    </row>
    <row r="121" spans="1:21" s="37" customFormat="1">
      <c r="A121" s="4"/>
      <c r="B121" s="89"/>
      <c r="C121" s="2"/>
      <c r="D121" s="89"/>
      <c r="E121" s="89"/>
      <c r="F121" s="89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R121" s="19"/>
      <c r="S121" s="19"/>
      <c r="T121" s="19"/>
      <c r="U121" s="19"/>
    </row>
    <row r="122" spans="1:21" s="37" customFormat="1">
      <c r="A122" s="4"/>
      <c r="B122" s="89"/>
      <c r="C122" s="2"/>
      <c r="D122" s="89"/>
      <c r="E122" s="89"/>
      <c r="F122" s="89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R122" s="19"/>
      <c r="S122" s="19"/>
      <c r="T122" s="19"/>
      <c r="U122" s="19"/>
    </row>
    <row r="123" spans="1:21" s="37" customFormat="1">
      <c r="A123" s="4"/>
      <c r="B123" s="89"/>
      <c r="C123" s="2"/>
      <c r="D123" s="89"/>
      <c r="E123" s="89"/>
      <c r="F123" s="89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R123" s="19"/>
      <c r="S123" s="19"/>
      <c r="T123" s="19"/>
      <c r="U123" s="19"/>
    </row>
    <row r="124" spans="1:21" s="37" customFormat="1">
      <c r="A124" s="4"/>
      <c r="B124" s="89"/>
      <c r="C124" s="2"/>
      <c r="D124" s="89"/>
      <c r="E124" s="89"/>
      <c r="F124" s="89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R124" s="19"/>
      <c r="S124" s="19"/>
      <c r="T124" s="19"/>
      <c r="U124" s="19"/>
    </row>
    <row r="125" spans="1:21" s="37" customFormat="1">
      <c r="A125" s="4"/>
      <c r="B125" s="89"/>
      <c r="C125" s="2"/>
      <c r="D125" s="89"/>
      <c r="E125" s="89"/>
      <c r="F125" s="89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R125" s="19"/>
      <c r="S125" s="19"/>
      <c r="T125" s="19"/>
      <c r="U125" s="19"/>
    </row>
    <row r="126" spans="1:21" s="37" customFormat="1">
      <c r="A126" s="4"/>
      <c r="B126" s="89"/>
      <c r="C126" s="2"/>
      <c r="D126" s="89"/>
      <c r="E126" s="89"/>
      <c r="F126" s="89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R126" s="19"/>
      <c r="S126" s="19"/>
      <c r="T126" s="19"/>
      <c r="U126" s="19"/>
    </row>
    <row r="127" spans="1:21" s="37" customFormat="1">
      <c r="A127" s="4"/>
      <c r="B127" s="89"/>
      <c r="C127" s="2"/>
      <c r="D127" s="89"/>
      <c r="E127" s="89"/>
      <c r="F127" s="89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R127" s="19"/>
      <c r="S127" s="19"/>
      <c r="T127" s="19"/>
      <c r="U127" s="19"/>
    </row>
    <row r="128" spans="1:21" s="37" customFormat="1">
      <c r="A128" s="4"/>
      <c r="B128" s="89"/>
      <c r="C128" s="2"/>
      <c r="D128" s="89"/>
      <c r="E128" s="89"/>
      <c r="F128" s="89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R128" s="19"/>
      <c r="S128" s="19"/>
      <c r="T128" s="19"/>
      <c r="U128" s="19"/>
    </row>
    <row r="129" spans="1:21" s="37" customFormat="1">
      <c r="A129" s="4"/>
      <c r="B129" s="89"/>
      <c r="C129" s="2"/>
      <c r="D129" s="89"/>
      <c r="E129" s="89"/>
      <c r="F129" s="89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R129" s="19"/>
      <c r="S129" s="19"/>
      <c r="T129" s="19"/>
      <c r="U129" s="19"/>
    </row>
    <row r="130" spans="1:21" s="37" customFormat="1">
      <c r="A130" s="4"/>
      <c r="B130" s="89"/>
      <c r="C130" s="2"/>
      <c r="D130" s="89"/>
      <c r="E130" s="89"/>
      <c r="F130" s="89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R130" s="19"/>
      <c r="S130" s="19"/>
      <c r="T130" s="19"/>
      <c r="U130" s="19"/>
    </row>
    <row r="131" spans="1:21" s="37" customFormat="1">
      <c r="A131" s="4"/>
      <c r="B131" s="89"/>
      <c r="C131" s="2"/>
      <c r="D131" s="89"/>
      <c r="E131" s="89"/>
      <c r="F131" s="89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R131" s="19"/>
      <c r="S131" s="19"/>
      <c r="T131" s="19"/>
      <c r="U131" s="19"/>
    </row>
    <row r="132" spans="1:21" s="37" customFormat="1">
      <c r="A132" s="4"/>
      <c r="B132" s="89"/>
      <c r="C132" s="2"/>
      <c r="D132" s="89"/>
      <c r="E132" s="89"/>
      <c r="F132" s="89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R132" s="19"/>
      <c r="S132" s="19"/>
      <c r="T132" s="19"/>
      <c r="U132" s="19"/>
    </row>
    <row r="133" spans="1:21" s="37" customFormat="1">
      <c r="A133" s="4"/>
      <c r="B133" s="89"/>
      <c r="C133" s="2"/>
      <c r="D133" s="89"/>
      <c r="E133" s="89"/>
      <c r="F133" s="89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R133" s="19"/>
      <c r="S133" s="19"/>
      <c r="T133" s="19"/>
      <c r="U133" s="19"/>
    </row>
    <row r="134" spans="1:21" s="37" customFormat="1">
      <c r="A134" s="4"/>
      <c r="B134" s="89"/>
      <c r="C134" s="2"/>
      <c r="D134" s="89"/>
      <c r="E134" s="89"/>
      <c r="F134" s="89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R134" s="19"/>
      <c r="S134" s="19"/>
      <c r="T134" s="19"/>
      <c r="U134" s="19"/>
    </row>
    <row r="135" spans="1:21" s="37" customFormat="1">
      <c r="A135" s="4"/>
      <c r="B135" s="89"/>
      <c r="C135" s="2"/>
      <c r="D135" s="89"/>
      <c r="E135" s="89"/>
      <c r="F135" s="89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R135" s="19"/>
      <c r="S135" s="19"/>
      <c r="T135" s="19"/>
      <c r="U135" s="19"/>
    </row>
    <row r="136" spans="1:21" s="37" customFormat="1">
      <c r="A136" s="4"/>
      <c r="B136" s="89"/>
      <c r="C136" s="2"/>
      <c r="D136" s="89"/>
      <c r="E136" s="89"/>
      <c r="F136" s="89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R136" s="19"/>
      <c r="S136" s="19"/>
      <c r="T136" s="19"/>
      <c r="U136" s="19"/>
    </row>
    <row r="137" spans="1:21" s="37" customFormat="1">
      <c r="A137" s="4"/>
      <c r="B137" s="89"/>
      <c r="C137" s="2"/>
      <c r="D137" s="89"/>
      <c r="E137" s="89"/>
      <c r="F137" s="89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R137" s="19"/>
      <c r="S137" s="19"/>
      <c r="T137" s="19"/>
      <c r="U137" s="19"/>
    </row>
    <row r="138" spans="1:21" s="37" customFormat="1">
      <c r="A138" s="4"/>
      <c r="B138" s="89"/>
      <c r="C138" s="2"/>
      <c r="D138" s="89"/>
      <c r="E138" s="89"/>
      <c r="F138" s="89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R138" s="19"/>
      <c r="S138" s="19"/>
      <c r="T138" s="19"/>
      <c r="U138" s="19"/>
    </row>
    <row r="139" spans="1:21" s="37" customFormat="1">
      <c r="A139" s="4"/>
      <c r="B139" s="89"/>
      <c r="C139" s="2"/>
      <c r="D139" s="89"/>
      <c r="E139" s="89"/>
      <c r="F139" s="89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R139" s="19"/>
      <c r="S139" s="19"/>
      <c r="T139" s="19"/>
      <c r="U139" s="19"/>
    </row>
    <row r="140" spans="1:21" s="37" customFormat="1">
      <c r="A140" s="4"/>
      <c r="B140" s="89"/>
      <c r="C140" s="2"/>
      <c r="D140" s="89"/>
      <c r="E140" s="89"/>
      <c r="F140" s="89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R140" s="19"/>
      <c r="S140" s="19"/>
      <c r="T140" s="19"/>
      <c r="U140" s="19"/>
    </row>
    <row r="141" spans="1:21" s="37" customFormat="1">
      <c r="A141" s="4"/>
      <c r="B141" s="89"/>
      <c r="C141" s="2"/>
      <c r="D141" s="89"/>
      <c r="E141" s="89"/>
      <c r="F141" s="89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R141" s="19"/>
      <c r="S141" s="19"/>
      <c r="T141" s="19"/>
      <c r="U141" s="19"/>
    </row>
    <row r="142" spans="1:21" s="37" customFormat="1">
      <c r="A142" s="4"/>
      <c r="B142" s="89"/>
      <c r="C142" s="2"/>
      <c r="D142" s="89"/>
      <c r="E142" s="89"/>
      <c r="F142" s="89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R142" s="19"/>
      <c r="S142" s="19"/>
      <c r="T142" s="19"/>
      <c r="U142" s="19"/>
    </row>
    <row r="143" spans="1:21" s="37" customFormat="1">
      <c r="A143" s="4"/>
      <c r="B143" s="89"/>
      <c r="C143" s="2"/>
      <c r="D143" s="89"/>
      <c r="E143" s="89"/>
      <c r="F143" s="89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R143" s="19"/>
      <c r="S143" s="19"/>
      <c r="T143" s="19"/>
      <c r="U143" s="19"/>
    </row>
    <row r="144" spans="1:21" s="37" customFormat="1">
      <c r="A144" s="4"/>
      <c r="B144" s="89"/>
      <c r="C144" s="2"/>
      <c r="D144" s="89"/>
      <c r="E144" s="89"/>
      <c r="F144" s="89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R144" s="19"/>
      <c r="S144" s="19"/>
      <c r="T144" s="19"/>
      <c r="U144" s="19"/>
    </row>
    <row r="145" spans="1:21" s="37" customFormat="1">
      <c r="A145" s="4"/>
      <c r="B145" s="89"/>
      <c r="C145" s="2"/>
      <c r="D145" s="89"/>
      <c r="E145" s="89"/>
      <c r="F145" s="89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R145" s="19"/>
      <c r="S145" s="19"/>
      <c r="T145" s="19"/>
      <c r="U145" s="19"/>
    </row>
    <row r="146" spans="1:21" s="37" customFormat="1">
      <c r="A146" s="4"/>
      <c r="B146" s="89"/>
      <c r="C146" s="2"/>
      <c r="D146" s="89"/>
      <c r="E146" s="89"/>
      <c r="F146" s="89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R146" s="19"/>
      <c r="S146" s="19"/>
      <c r="T146" s="19"/>
      <c r="U146" s="19"/>
    </row>
    <row r="147" spans="1:21" s="37" customFormat="1">
      <c r="A147" s="4"/>
      <c r="B147" s="89"/>
      <c r="C147" s="2"/>
      <c r="D147" s="89"/>
      <c r="E147" s="89"/>
      <c r="F147" s="89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R147" s="19"/>
      <c r="S147" s="19"/>
      <c r="T147" s="19"/>
      <c r="U147" s="19"/>
    </row>
    <row r="148" spans="1:21" s="37" customFormat="1">
      <c r="A148" s="4"/>
      <c r="B148" s="89"/>
      <c r="C148" s="2"/>
      <c r="D148" s="89"/>
      <c r="E148" s="89"/>
      <c r="F148" s="89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R148" s="19"/>
      <c r="S148" s="19"/>
      <c r="T148" s="19"/>
      <c r="U148" s="19"/>
    </row>
    <row r="149" spans="1:21" s="37" customFormat="1">
      <c r="A149" s="4"/>
      <c r="B149" s="89"/>
      <c r="C149" s="2"/>
      <c r="D149" s="89"/>
      <c r="E149" s="89"/>
      <c r="F149" s="89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R149" s="19"/>
      <c r="S149" s="19"/>
      <c r="T149" s="19"/>
      <c r="U149" s="19"/>
    </row>
    <row r="150" spans="1:21" s="37" customFormat="1">
      <c r="A150" s="4"/>
      <c r="B150" s="89"/>
      <c r="C150" s="2"/>
      <c r="D150" s="89"/>
      <c r="E150" s="89"/>
      <c r="F150" s="8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R150" s="19"/>
      <c r="S150" s="19"/>
      <c r="T150" s="19"/>
      <c r="U150" s="19"/>
    </row>
    <row r="151" spans="1:21" s="37" customFormat="1">
      <c r="A151" s="4"/>
      <c r="B151" s="89"/>
      <c r="C151" s="2"/>
      <c r="D151" s="89"/>
      <c r="E151" s="89"/>
      <c r="F151" s="89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R151" s="19"/>
      <c r="S151" s="19"/>
      <c r="T151" s="19"/>
      <c r="U151" s="19"/>
    </row>
    <row r="152" spans="1:21" s="37" customFormat="1">
      <c r="A152" s="4"/>
      <c r="B152" s="89"/>
      <c r="C152" s="2"/>
      <c r="D152" s="89"/>
      <c r="E152" s="89"/>
      <c r="F152" s="89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R152" s="19"/>
      <c r="S152" s="19"/>
      <c r="T152" s="19"/>
      <c r="U152" s="19"/>
    </row>
    <row r="153" spans="1:21" s="37" customFormat="1">
      <c r="A153" s="4"/>
      <c r="B153" s="89"/>
      <c r="C153" s="2"/>
      <c r="D153" s="89"/>
      <c r="E153" s="89"/>
      <c r="F153" s="89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R153" s="19"/>
      <c r="S153" s="19"/>
      <c r="T153" s="19"/>
      <c r="U153" s="19"/>
    </row>
    <row r="154" spans="1:21" s="37" customFormat="1">
      <c r="A154" s="4"/>
      <c r="B154" s="89"/>
      <c r="C154" s="2"/>
      <c r="D154" s="89"/>
      <c r="E154" s="89"/>
      <c r="F154" s="89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R154" s="19"/>
      <c r="S154" s="19"/>
      <c r="T154" s="19"/>
      <c r="U154" s="19"/>
    </row>
    <row r="155" spans="1:21" s="37" customFormat="1">
      <c r="A155" s="4"/>
      <c r="B155" s="89"/>
      <c r="C155" s="2"/>
      <c r="D155" s="89"/>
      <c r="E155" s="89"/>
      <c r="F155" s="89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R155" s="19"/>
      <c r="S155" s="19"/>
      <c r="T155" s="19"/>
      <c r="U155" s="19"/>
    </row>
    <row r="156" spans="1:21" s="37" customFormat="1">
      <c r="A156" s="4"/>
      <c r="B156" s="89"/>
      <c r="C156" s="2"/>
      <c r="D156" s="89"/>
      <c r="E156" s="89"/>
      <c r="F156" s="89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R156" s="19"/>
      <c r="S156" s="19"/>
      <c r="T156" s="19"/>
      <c r="U156" s="19"/>
    </row>
    <row r="157" spans="1:21" s="37" customFormat="1">
      <c r="A157" s="4"/>
      <c r="B157" s="89"/>
      <c r="C157" s="2"/>
      <c r="D157" s="89"/>
      <c r="E157" s="89"/>
      <c r="F157" s="89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R157" s="19"/>
      <c r="S157" s="19"/>
      <c r="T157" s="19"/>
      <c r="U157" s="19"/>
    </row>
    <row r="158" spans="1:21" s="37" customFormat="1">
      <c r="A158" s="4"/>
      <c r="B158" s="89"/>
      <c r="C158" s="2"/>
      <c r="D158" s="89"/>
      <c r="E158" s="89"/>
      <c r="F158" s="89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R158" s="19"/>
      <c r="S158" s="19"/>
      <c r="T158" s="19"/>
      <c r="U158" s="19"/>
    </row>
    <row r="159" spans="1:21" s="37" customFormat="1">
      <c r="A159" s="4"/>
      <c r="B159" s="89"/>
      <c r="C159" s="2"/>
      <c r="D159" s="89"/>
      <c r="E159" s="89"/>
      <c r="F159" s="89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R159" s="19"/>
      <c r="S159" s="19"/>
      <c r="T159" s="19"/>
      <c r="U159" s="19"/>
    </row>
    <row r="160" spans="1:21" s="37" customFormat="1">
      <c r="A160" s="4"/>
      <c r="B160" s="89"/>
      <c r="C160" s="2"/>
      <c r="D160" s="89"/>
      <c r="E160" s="89"/>
      <c r="F160" s="8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R160" s="19"/>
      <c r="S160" s="19"/>
      <c r="T160" s="19"/>
      <c r="U160" s="19"/>
    </row>
    <row r="161" spans="1:21" s="37" customFormat="1">
      <c r="A161" s="4"/>
      <c r="B161" s="89"/>
      <c r="C161" s="2"/>
      <c r="D161" s="89"/>
      <c r="E161" s="89"/>
      <c r="F161" s="89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R161" s="19"/>
      <c r="S161" s="19"/>
      <c r="T161" s="19"/>
      <c r="U161" s="19"/>
    </row>
    <row r="162" spans="1:21" s="37" customFormat="1">
      <c r="A162" s="4"/>
      <c r="B162" s="89"/>
      <c r="C162" s="2"/>
      <c r="D162" s="89"/>
      <c r="E162" s="89"/>
      <c r="F162" s="89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R162" s="19"/>
      <c r="S162" s="19"/>
      <c r="T162" s="19"/>
      <c r="U162" s="19"/>
    </row>
    <row r="163" spans="1:21" s="37" customFormat="1">
      <c r="A163" s="4"/>
      <c r="B163" s="89"/>
      <c r="C163" s="2"/>
      <c r="D163" s="89"/>
      <c r="E163" s="89"/>
      <c r="F163" s="89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R163" s="19"/>
      <c r="S163" s="19"/>
      <c r="T163" s="19"/>
      <c r="U163" s="19"/>
    </row>
    <row r="164" spans="1:21" s="37" customFormat="1">
      <c r="A164" s="4"/>
      <c r="B164" s="89"/>
      <c r="C164" s="2"/>
      <c r="D164" s="89"/>
      <c r="E164" s="89"/>
      <c r="F164" s="89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R164" s="19"/>
      <c r="S164" s="19"/>
      <c r="T164" s="19"/>
      <c r="U164" s="19"/>
    </row>
    <row r="165" spans="1:21" s="37" customFormat="1">
      <c r="A165" s="4"/>
      <c r="B165" s="89"/>
      <c r="C165" s="2"/>
      <c r="D165" s="89"/>
      <c r="E165" s="89"/>
      <c r="F165" s="89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R165" s="19"/>
      <c r="S165" s="19"/>
      <c r="T165" s="19"/>
      <c r="U165" s="19"/>
    </row>
    <row r="166" spans="1:21" s="37" customFormat="1">
      <c r="A166" s="4"/>
      <c r="B166" s="89"/>
      <c r="C166" s="2"/>
      <c r="D166" s="89"/>
      <c r="E166" s="89"/>
      <c r="F166" s="89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R166" s="19"/>
      <c r="S166" s="19"/>
      <c r="T166" s="19"/>
      <c r="U166" s="19"/>
    </row>
    <row r="167" spans="1:21" s="37" customFormat="1">
      <c r="A167" s="4"/>
      <c r="B167" s="89"/>
      <c r="C167" s="2"/>
      <c r="D167" s="89"/>
      <c r="E167" s="89"/>
      <c r="F167" s="89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R167" s="19"/>
      <c r="S167" s="19"/>
      <c r="T167" s="19"/>
      <c r="U167" s="19"/>
    </row>
    <row r="168" spans="1:21" s="37" customFormat="1">
      <c r="A168" s="4"/>
      <c r="B168" s="89"/>
      <c r="C168" s="2"/>
      <c r="D168" s="89"/>
      <c r="E168" s="89"/>
      <c r="F168" s="89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R168" s="19"/>
      <c r="S168" s="19"/>
      <c r="T168" s="19"/>
      <c r="U168" s="19"/>
    </row>
    <row r="169" spans="1:21" s="37" customFormat="1">
      <c r="A169" s="4"/>
      <c r="B169" s="89"/>
      <c r="C169" s="2"/>
      <c r="D169" s="89"/>
      <c r="E169" s="89"/>
      <c r="F169" s="89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R169" s="19"/>
      <c r="S169" s="19"/>
      <c r="T169" s="19"/>
      <c r="U169" s="19"/>
    </row>
    <row r="170" spans="1:21" s="37" customFormat="1">
      <c r="A170" s="4"/>
      <c r="B170" s="89"/>
      <c r="C170" s="2"/>
      <c r="D170" s="89"/>
      <c r="E170" s="89"/>
      <c r="F170" s="89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R170" s="19"/>
      <c r="S170" s="19"/>
      <c r="T170" s="19"/>
      <c r="U170" s="19"/>
    </row>
    <row r="171" spans="1:21" s="37" customFormat="1">
      <c r="A171" s="4"/>
      <c r="B171" s="89"/>
      <c r="C171" s="2"/>
      <c r="D171" s="89"/>
      <c r="E171" s="89"/>
      <c r="F171" s="89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R171" s="19"/>
      <c r="S171" s="19"/>
      <c r="T171" s="19"/>
      <c r="U171" s="19"/>
    </row>
    <row r="172" spans="1:21" s="37" customFormat="1">
      <c r="A172" s="4"/>
      <c r="B172" s="89"/>
      <c r="C172" s="2"/>
      <c r="D172" s="89"/>
      <c r="E172" s="89"/>
      <c r="F172" s="89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R172" s="19"/>
      <c r="S172" s="19"/>
      <c r="T172" s="19"/>
      <c r="U172" s="19"/>
    </row>
    <row r="173" spans="1:21" s="37" customFormat="1">
      <c r="A173" s="4"/>
      <c r="B173" s="89"/>
      <c r="C173" s="2"/>
      <c r="D173" s="89"/>
      <c r="E173" s="89"/>
      <c r="F173" s="89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R173" s="19"/>
      <c r="S173" s="19"/>
      <c r="T173" s="19"/>
      <c r="U173" s="19"/>
    </row>
    <row r="174" spans="1:21" s="37" customFormat="1">
      <c r="A174" s="4"/>
      <c r="B174" s="89"/>
      <c r="C174" s="2"/>
      <c r="D174" s="89"/>
      <c r="E174" s="89"/>
      <c r="F174" s="89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R174" s="19"/>
      <c r="S174" s="19"/>
      <c r="T174" s="19"/>
      <c r="U174" s="19"/>
    </row>
    <row r="175" spans="1:21" s="37" customFormat="1">
      <c r="A175" s="4"/>
      <c r="B175" s="89"/>
      <c r="C175" s="2"/>
      <c r="D175" s="89"/>
      <c r="E175" s="89"/>
      <c r="F175" s="89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R175" s="19"/>
      <c r="S175" s="19"/>
      <c r="T175" s="19"/>
      <c r="U175" s="19"/>
    </row>
    <row r="176" spans="1:21" s="37" customFormat="1">
      <c r="A176" s="4"/>
      <c r="B176" s="89"/>
      <c r="C176" s="2"/>
      <c r="D176" s="89"/>
      <c r="E176" s="89"/>
      <c r="F176" s="89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R176" s="19"/>
      <c r="S176" s="19"/>
      <c r="T176" s="19"/>
      <c r="U176" s="19"/>
    </row>
    <row r="177" spans="1:21" s="37" customFormat="1">
      <c r="A177" s="4"/>
      <c r="B177" s="89"/>
      <c r="C177" s="2"/>
      <c r="D177" s="89"/>
      <c r="E177" s="89"/>
      <c r="F177" s="89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R177" s="19"/>
      <c r="S177" s="19"/>
      <c r="T177" s="19"/>
      <c r="U177" s="19"/>
    </row>
    <row r="178" spans="1:21" s="37" customFormat="1">
      <c r="A178" s="4"/>
      <c r="B178" s="89"/>
      <c r="C178" s="2"/>
      <c r="D178" s="89"/>
      <c r="E178" s="89"/>
      <c r="F178" s="89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R178" s="19"/>
      <c r="S178" s="19"/>
      <c r="T178" s="19"/>
      <c r="U178" s="19"/>
    </row>
    <row r="179" spans="1:21" s="37" customFormat="1">
      <c r="A179" s="4"/>
      <c r="B179" s="89"/>
      <c r="C179" s="2"/>
      <c r="D179" s="89"/>
      <c r="E179" s="89"/>
      <c r="F179" s="89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R179" s="19"/>
      <c r="S179" s="19"/>
      <c r="T179" s="19"/>
      <c r="U179" s="19"/>
    </row>
    <row r="180" spans="1:21" s="37" customFormat="1">
      <c r="A180" s="4"/>
      <c r="B180" s="89"/>
      <c r="C180" s="2"/>
      <c r="D180" s="89"/>
      <c r="E180" s="89"/>
      <c r="F180" s="89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R180" s="19"/>
      <c r="S180" s="19"/>
      <c r="T180" s="19"/>
      <c r="U180" s="19"/>
    </row>
    <row r="181" spans="1:21" s="37" customFormat="1">
      <c r="A181" s="4"/>
      <c r="B181" s="89"/>
      <c r="C181" s="2"/>
      <c r="D181" s="89"/>
      <c r="E181" s="89"/>
      <c r="F181" s="89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R181" s="19"/>
      <c r="S181" s="19"/>
      <c r="T181" s="19"/>
      <c r="U181" s="19"/>
    </row>
    <row r="182" spans="1:21" s="37" customFormat="1">
      <c r="A182" s="4"/>
      <c r="B182" s="89"/>
      <c r="C182" s="2"/>
      <c r="D182" s="89"/>
      <c r="E182" s="89"/>
      <c r="F182" s="89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R182" s="19"/>
      <c r="S182" s="19"/>
      <c r="T182" s="19"/>
      <c r="U182" s="19"/>
    </row>
    <row r="183" spans="1:21" s="37" customFormat="1">
      <c r="A183" s="4"/>
      <c r="B183" s="89"/>
      <c r="C183" s="2"/>
      <c r="D183" s="89"/>
      <c r="E183" s="89"/>
      <c r="F183" s="89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R183" s="19"/>
      <c r="S183" s="19"/>
      <c r="T183" s="19"/>
      <c r="U183" s="19"/>
    </row>
    <row r="184" spans="1:21" s="37" customFormat="1">
      <c r="A184" s="4"/>
      <c r="B184" s="89"/>
      <c r="C184" s="2"/>
      <c r="D184" s="89"/>
      <c r="E184" s="89"/>
      <c r="F184" s="89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R184" s="19"/>
      <c r="S184" s="19"/>
      <c r="T184" s="19"/>
      <c r="U184" s="19"/>
    </row>
    <row r="185" spans="1:21" s="37" customFormat="1">
      <c r="A185" s="4"/>
      <c r="B185" s="89"/>
      <c r="C185" s="2"/>
      <c r="D185" s="89"/>
      <c r="E185" s="89"/>
      <c r="F185" s="89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R185" s="19"/>
      <c r="S185" s="19"/>
      <c r="T185" s="19"/>
      <c r="U185" s="19"/>
    </row>
    <row r="186" spans="1:21" s="37" customFormat="1">
      <c r="A186" s="4"/>
      <c r="B186" s="89"/>
      <c r="C186" s="2"/>
      <c r="D186" s="89"/>
      <c r="E186" s="89"/>
      <c r="F186" s="89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R186" s="19"/>
      <c r="S186" s="19"/>
      <c r="T186" s="19"/>
      <c r="U186" s="19"/>
    </row>
    <row r="187" spans="1:21" s="37" customFormat="1">
      <c r="A187" s="4"/>
      <c r="B187" s="89"/>
      <c r="C187" s="2"/>
      <c r="D187" s="89"/>
      <c r="E187" s="89"/>
      <c r="F187" s="89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R187" s="19"/>
      <c r="S187" s="19"/>
      <c r="T187" s="19"/>
      <c r="U187" s="19"/>
    </row>
    <row r="188" spans="1:21" s="37" customFormat="1">
      <c r="A188" s="4"/>
      <c r="B188" s="89"/>
      <c r="C188" s="2"/>
      <c r="D188" s="89"/>
      <c r="E188" s="89"/>
      <c r="F188" s="89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R188" s="19"/>
      <c r="S188" s="19"/>
      <c r="T188" s="19"/>
      <c r="U188" s="19"/>
    </row>
    <row r="189" spans="1:21" s="37" customFormat="1">
      <c r="A189" s="4"/>
      <c r="B189" s="89"/>
      <c r="C189" s="2"/>
      <c r="D189" s="89"/>
      <c r="E189" s="89"/>
      <c r="F189" s="89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R189" s="19"/>
      <c r="S189" s="19"/>
      <c r="T189" s="19"/>
      <c r="U189" s="19"/>
    </row>
    <row r="190" spans="1:21" s="37" customFormat="1">
      <c r="A190" s="4"/>
      <c r="B190" s="89"/>
      <c r="C190" s="2"/>
      <c r="D190" s="89"/>
      <c r="E190" s="89"/>
      <c r="F190" s="89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R190" s="19"/>
      <c r="S190" s="19"/>
      <c r="T190" s="19"/>
      <c r="U190" s="19"/>
    </row>
    <row r="191" spans="1:21" s="37" customFormat="1">
      <c r="A191" s="4"/>
      <c r="B191" s="89"/>
      <c r="C191" s="2"/>
      <c r="D191" s="89"/>
      <c r="E191" s="89"/>
      <c r="F191" s="89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R191" s="19"/>
      <c r="S191" s="19"/>
      <c r="T191" s="19"/>
      <c r="U191" s="19"/>
    </row>
    <row r="192" spans="1:21" s="37" customFormat="1">
      <c r="A192" s="4"/>
      <c r="B192" s="89"/>
      <c r="C192" s="2"/>
      <c r="D192" s="89"/>
      <c r="E192" s="89"/>
      <c r="F192" s="89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R192" s="19"/>
      <c r="S192" s="19"/>
      <c r="T192" s="19"/>
      <c r="U192" s="19"/>
    </row>
    <row r="193" spans="1:21" s="37" customFormat="1">
      <c r="A193" s="4"/>
      <c r="B193" s="89"/>
      <c r="C193" s="2"/>
      <c r="D193" s="89"/>
      <c r="E193" s="89"/>
      <c r="F193" s="89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R193" s="19"/>
      <c r="S193" s="19"/>
      <c r="T193" s="19"/>
      <c r="U193" s="19"/>
    </row>
    <row r="194" spans="1:21" s="37" customFormat="1">
      <c r="A194" s="4"/>
      <c r="B194" s="89"/>
      <c r="C194" s="2"/>
      <c r="D194" s="89"/>
      <c r="E194" s="89"/>
      <c r="F194" s="89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R194" s="19"/>
      <c r="S194" s="19"/>
      <c r="T194" s="19"/>
      <c r="U194" s="19"/>
    </row>
    <row r="195" spans="1:21" s="37" customFormat="1">
      <c r="A195" s="4"/>
      <c r="B195" s="89"/>
      <c r="C195" s="2"/>
      <c r="D195" s="89"/>
      <c r="E195" s="89"/>
      <c r="F195" s="89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R195" s="19"/>
      <c r="S195" s="19"/>
      <c r="T195" s="19"/>
      <c r="U195" s="19"/>
    </row>
    <row r="196" spans="1:21" s="37" customFormat="1">
      <c r="A196" s="4"/>
      <c r="B196" s="89"/>
      <c r="C196" s="2"/>
      <c r="D196" s="89"/>
      <c r="E196" s="89"/>
      <c r="F196" s="89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R196" s="19"/>
      <c r="S196" s="19"/>
      <c r="T196" s="19"/>
      <c r="U196" s="19"/>
    </row>
    <row r="197" spans="1:21" s="37" customFormat="1">
      <c r="A197" s="4"/>
      <c r="B197" s="89"/>
      <c r="C197" s="2"/>
      <c r="D197" s="89"/>
      <c r="E197" s="89"/>
      <c r="F197" s="89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R197" s="19"/>
      <c r="S197" s="19"/>
      <c r="T197" s="19"/>
      <c r="U197" s="19"/>
    </row>
    <row r="198" spans="1:21" s="37" customFormat="1">
      <c r="A198" s="4"/>
      <c r="B198" s="89"/>
      <c r="C198" s="2"/>
      <c r="D198" s="89"/>
      <c r="E198" s="89"/>
      <c r="F198" s="89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R198" s="19"/>
      <c r="S198" s="19"/>
      <c r="T198" s="19"/>
      <c r="U198" s="19"/>
    </row>
    <row r="199" spans="1:21" s="37" customFormat="1">
      <c r="A199" s="4"/>
      <c r="B199" s="89"/>
      <c r="C199" s="2"/>
      <c r="D199" s="89"/>
      <c r="E199" s="89"/>
      <c r="F199" s="89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R199" s="19"/>
      <c r="S199" s="19"/>
      <c r="T199" s="19"/>
      <c r="U199" s="19"/>
    </row>
    <row r="200" spans="1:21" s="37" customFormat="1">
      <c r="A200" s="4"/>
      <c r="B200" s="89"/>
      <c r="C200" s="2"/>
      <c r="D200" s="89"/>
      <c r="E200" s="89"/>
      <c r="F200" s="89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R200" s="19"/>
      <c r="S200" s="19"/>
      <c r="T200" s="19"/>
      <c r="U200" s="19"/>
    </row>
    <row r="201" spans="1:21" s="37" customFormat="1">
      <c r="A201" s="4"/>
      <c r="B201" s="89"/>
      <c r="C201" s="2"/>
      <c r="D201" s="89"/>
      <c r="E201" s="89"/>
      <c r="F201" s="89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R201" s="19"/>
      <c r="S201" s="19"/>
      <c r="T201" s="19"/>
      <c r="U201" s="19"/>
    </row>
    <row r="202" spans="1:21" s="37" customFormat="1">
      <c r="A202" s="4"/>
      <c r="B202" s="89"/>
      <c r="C202" s="2"/>
      <c r="D202" s="89"/>
      <c r="E202" s="89"/>
      <c r="F202" s="89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R202" s="19"/>
      <c r="S202" s="19"/>
      <c r="T202" s="19"/>
      <c r="U202" s="19"/>
    </row>
    <row r="203" spans="1:21" s="37" customFormat="1">
      <c r="A203" s="4"/>
      <c r="B203" s="89"/>
      <c r="C203" s="2"/>
      <c r="D203" s="89"/>
      <c r="E203" s="89"/>
      <c r="F203" s="89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R203" s="19"/>
      <c r="S203" s="19"/>
      <c r="T203" s="19"/>
      <c r="U203" s="19"/>
    </row>
    <row r="204" spans="1:21" s="37" customFormat="1">
      <c r="A204" s="4"/>
      <c r="B204" s="89"/>
      <c r="C204" s="2"/>
      <c r="D204" s="89"/>
      <c r="E204" s="89"/>
      <c r="F204" s="89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R204" s="19"/>
      <c r="S204" s="19"/>
      <c r="T204" s="19"/>
      <c r="U204" s="19"/>
    </row>
    <row r="205" spans="1:21" s="37" customFormat="1">
      <c r="A205" s="4"/>
      <c r="B205" s="89"/>
      <c r="C205" s="2"/>
      <c r="D205" s="89"/>
      <c r="E205" s="89"/>
      <c r="F205" s="89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R205" s="19"/>
      <c r="S205" s="19"/>
      <c r="T205" s="19"/>
      <c r="U205" s="19"/>
    </row>
    <row r="206" spans="1:21" s="37" customFormat="1">
      <c r="A206" s="4"/>
      <c r="B206" s="89"/>
      <c r="C206" s="2"/>
      <c r="D206" s="89"/>
      <c r="E206" s="89"/>
      <c r="F206" s="89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R206" s="19"/>
      <c r="S206" s="19"/>
      <c r="T206" s="19"/>
      <c r="U206" s="19"/>
    </row>
    <row r="207" spans="1:21" s="37" customFormat="1">
      <c r="A207" s="4"/>
      <c r="B207" s="89"/>
      <c r="C207" s="2"/>
      <c r="D207" s="89"/>
      <c r="E207" s="89"/>
      <c r="F207" s="89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R207" s="19"/>
      <c r="S207" s="19"/>
      <c r="T207" s="19"/>
      <c r="U207" s="19"/>
    </row>
    <row r="208" spans="1:21" s="37" customFormat="1">
      <c r="A208" s="4"/>
      <c r="B208" s="89"/>
      <c r="C208" s="2"/>
      <c r="D208" s="89"/>
      <c r="E208" s="89"/>
      <c r="F208" s="89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R208" s="19"/>
      <c r="S208" s="19"/>
      <c r="T208" s="19"/>
      <c r="U208" s="19"/>
    </row>
    <row r="209" spans="1:21" s="37" customFormat="1">
      <c r="A209" s="4"/>
      <c r="B209" s="89"/>
      <c r="C209" s="2"/>
      <c r="D209" s="89"/>
      <c r="E209" s="89"/>
      <c r="F209" s="89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R209" s="19"/>
      <c r="S209" s="19"/>
      <c r="T209" s="19"/>
      <c r="U209" s="19"/>
    </row>
    <row r="210" spans="1:21" s="37" customFormat="1">
      <c r="A210" s="4"/>
      <c r="B210" s="89"/>
      <c r="C210" s="2"/>
      <c r="D210" s="89"/>
      <c r="E210" s="89"/>
      <c r="F210" s="89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R210" s="19"/>
      <c r="S210" s="19"/>
      <c r="T210" s="19"/>
      <c r="U210" s="19"/>
    </row>
    <row r="211" spans="1:21" s="37" customFormat="1">
      <c r="A211" s="4"/>
      <c r="B211" s="89"/>
      <c r="C211" s="2"/>
      <c r="D211" s="89"/>
      <c r="E211" s="89"/>
      <c r="F211" s="89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R211" s="19"/>
      <c r="S211" s="19"/>
      <c r="T211" s="19"/>
      <c r="U211" s="19"/>
    </row>
    <row r="212" spans="1:21" s="37" customFormat="1">
      <c r="A212" s="4"/>
      <c r="B212" s="89"/>
      <c r="C212" s="2"/>
      <c r="D212" s="89"/>
      <c r="E212" s="89"/>
      <c r="F212" s="89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R212" s="19"/>
      <c r="S212" s="19"/>
      <c r="T212" s="19"/>
      <c r="U212" s="19"/>
    </row>
    <row r="213" spans="1:21" s="37" customFormat="1">
      <c r="A213" s="4"/>
      <c r="B213" s="89"/>
      <c r="C213" s="2"/>
      <c r="D213" s="89"/>
      <c r="E213" s="89"/>
      <c r="F213" s="89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R213" s="19"/>
      <c r="S213" s="19"/>
      <c r="T213" s="19"/>
      <c r="U213" s="19"/>
    </row>
    <row r="214" spans="1:21" s="37" customFormat="1">
      <c r="A214" s="4"/>
      <c r="B214" s="89"/>
      <c r="C214" s="2"/>
      <c r="D214" s="89"/>
      <c r="E214" s="89"/>
      <c r="F214" s="89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R214" s="19"/>
      <c r="S214" s="19"/>
      <c r="T214" s="19"/>
      <c r="U214" s="19"/>
    </row>
    <row r="215" spans="1:21" s="37" customFormat="1">
      <c r="A215" s="4"/>
      <c r="B215" s="89"/>
      <c r="C215" s="2"/>
      <c r="D215" s="89"/>
      <c r="E215" s="89"/>
      <c r="F215" s="89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R215" s="19"/>
      <c r="S215" s="19"/>
      <c r="T215" s="19"/>
      <c r="U215" s="19"/>
    </row>
    <row r="216" spans="1:21" s="37" customFormat="1">
      <c r="A216" s="4"/>
      <c r="B216" s="89"/>
      <c r="C216" s="2"/>
      <c r="D216" s="89"/>
      <c r="E216" s="89"/>
      <c r="F216" s="89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R216" s="19"/>
      <c r="S216" s="19"/>
      <c r="T216" s="19"/>
      <c r="U216" s="19"/>
    </row>
    <row r="217" spans="1:21" s="37" customFormat="1">
      <c r="A217" s="4"/>
      <c r="B217" s="89"/>
      <c r="C217" s="2"/>
      <c r="D217" s="89"/>
      <c r="E217" s="89"/>
      <c r="F217" s="89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R217" s="19"/>
      <c r="S217" s="19"/>
      <c r="T217" s="19"/>
      <c r="U217" s="19"/>
    </row>
    <row r="218" spans="1:21" s="37" customFormat="1">
      <c r="A218" s="4"/>
      <c r="B218" s="89"/>
      <c r="C218" s="2"/>
      <c r="D218" s="89"/>
      <c r="E218" s="89"/>
      <c r="F218" s="89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R218" s="19"/>
      <c r="S218" s="19"/>
      <c r="T218" s="19"/>
      <c r="U218" s="19"/>
    </row>
    <row r="219" spans="1:21" s="37" customFormat="1">
      <c r="A219" s="4"/>
      <c r="B219" s="89"/>
      <c r="C219" s="2"/>
      <c r="D219" s="89"/>
      <c r="E219" s="89"/>
      <c r="F219" s="89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R219" s="19"/>
      <c r="S219" s="19"/>
      <c r="T219" s="19"/>
      <c r="U219" s="19"/>
    </row>
    <row r="220" spans="1:21" s="37" customFormat="1">
      <c r="A220" s="4"/>
      <c r="B220" s="89"/>
      <c r="C220" s="2"/>
      <c r="D220" s="89"/>
      <c r="E220" s="89"/>
      <c r="F220" s="89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R220" s="19"/>
      <c r="S220" s="19"/>
      <c r="T220" s="19"/>
      <c r="U220" s="19"/>
    </row>
    <row r="221" spans="1:21" s="37" customFormat="1">
      <c r="A221" s="4"/>
      <c r="B221" s="89"/>
      <c r="C221" s="2"/>
      <c r="D221" s="89"/>
      <c r="E221" s="89"/>
      <c r="F221" s="89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R221" s="19"/>
      <c r="S221" s="19"/>
      <c r="T221" s="19"/>
      <c r="U221" s="19"/>
    </row>
    <row r="222" spans="1:21" s="37" customFormat="1">
      <c r="A222" s="4"/>
      <c r="B222" s="89"/>
      <c r="C222" s="2"/>
      <c r="D222" s="89"/>
      <c r="E222" s="89"/>
      <c r="F222" s="89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R222" s="19"/>
      <c r="S222" s="19"/>
      <c r="T222" s="19"/>
      <c r="U222" s="19"/>
    </row>
    <row r="223" spans="1:21" s="37" customFormat="1">
      <c r="A223" s="4"/>
      <c r="B223" s="89"/>
      <c r="C223" s="2"/>
      <c r="D223" s="89"/>
      <c r="E223" s="89"/>
      <c r="F223" s="89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R223" s="19"/>
      <c r="S223" s="19"/>
      <c r="T223" s="19"/>
      <c r="U223" s="19"/>
    </row>
    <row r="224" spans="1:21" s="37" customFormat="1">
      <c r="A224" s="4"/>
      <c r="B224" s="89"/>
      <c r="C224" s="2"/>
      <c r="D224" s="89"/>
      <c r="E224" s="89"/>
      <c r="F224" s="89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R224" s="19"/>
      <c r="S224" s="19"/>
      <c r="T224" s="19"/>
      <c r="U224" s="19"/>
    </row>
    <row r="225" spans="1:21" s="37" customFormat="1">
      <c r="A225" s="4"/>
      <c r="B225" s="89"/>
      <c r="C225" s="2"/>
      <c r="D225" s="89"/>
      <c r="E225" s="89"/>
      <c r="F225" s="89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R225" s="19"/>
      <c r="S225" s="19"/>
      <c r="T225" s="19"/>
      <c r="U225" s="19"/>
    </row>
    <row r="226" spans="1:21" s="37" customFormat="1">
      <c r="A226" s="4"/>
      <c r="B226" s="89"/>
      <c r="C226" s="2"/>
      <c r="D226" s="89"/>
      <c r="E226" s="89"/>
      <c r="F226" s="89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R226" s="19"/>
      <c r="S226" s="19"/>
      <c r="T226" s="19"/>
      <c r="U226" s="19"/>
    </row>
    <row r="227" spans="1:21" s="37" customFormat="1">
      <c r="A227" s="4"/>
      <c r="B227" s="89"/>
      <c r="C227" s="2"/>
      <c r="D227" s="89"/>
      <c r="E227" s="89"/>
      <c r="F227" s="89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R227" s="19"/>
      <c r="S227" s="19"/>
      <c r="T227" s="19"/>
      <c r="U227" s="19"/>
    </row>
    <row r="228" spans="1:21" s="37" customFormat="1">
      <c r="A228" s="4"/>
      <c r="B228" s="89"/>
      <c r="C228" s="2"/>
      <c r="D228" s="89"/>
      <c r="E228" s="89"/>
      <c r="F228" s="89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R228" s="19"/>
      <c r="S228" s="19"/>
      <c r="T228" s="19"/>
      <c r="U228" s="19"/>
    </row>
    <row r="229" spans="1:21" s="37" customFormat="1">
      <c r="A229" s="4"/>
      <c r="B229" s="89"/>
      <c r="C229" s="2"/>
      <c r="D229" s="89"/>
      <c r="E229" s="89"/>
      <c r="F229" s="89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R229" s="19"/>
      <c r="S229" s="19"/>
      <c r="T229" s="19"/>
      <c r="U229" s="19"/>
    </row>
    <row r="230" spans="1:21" s="37" customFormat="1">
      <c r="A230" s="4"/>
      <c r="B230" s="89"/>
      <c r="C230" s="2"/>
      <c r="D230" s="89"/>
      <c r="E230" s="89"/>
      <c r="F230" s="89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R230" s="19"/>
      <c r="S230" s="19"/>
      <c r="T230" s="19"/>
      <c r="U230" s="19"/>
    </row>
    <row r="231" spans="1:21" s="37" customFormat="1">
      <c r="A231" s="4"/>
      <c r="B231" s="89"/>
      <c r="C231" s="2"/>
      <c r="D231" s="89"/>
      <c r="E231" s="89"/>
      <c r="F231" s="89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R231" s="19"/>
      <c r="S231" s="19"/>
      <c r="T231" s="19"/>
      <c r="U231" s="19"/>
    </row>
    <row r="232" spans="1:21" s="37" customFormat="1">
      <c r="A232" s="4"/>
      <c r="B232" s="89"/>
      <c r="C232" s="2"/>
      <c r="D232" s="89"/>
      <c r="E232" s="89"/>
      <c r="F232" s="89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R232" s="19"/>
      <c r="S232" s="19"/>
      <c r="T232" s="19"/>
      <c r="U232" s="19"/>
    </row>
    <row r="233" spans="1:21" s="37" customFormat="1">
      <c r="A233" s="4"/>
      <c r="B233" s="89"/>
      <c r="C233" s="2"/>
      <c r="D233" s="89"/>
      <c r="E233" s="89"/>
      <c r="F233" s="89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R233" s="19"/>
      <c r="S233" s="19"/>
      <c r="T233" s="19"/>
      <c r="U233" s="19"/>
    </row>
    <row r="234" spans="1:21" s="37" customFormat="1">
      <c r="A234" s="4"/>
      <c r="B234" s="89"/>
      <c r="C234" s="2"/>
      <c r="D234" s="89"/>
      <c r="E234" s="89"/>
      <c r="F234" s="89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R234" s="19"/>
      <c r="S234" s="19"/>
      <c r="T234" s="19"/>
      <c r="U234" s="19"/>
    </row>
    <row r="235" spans="1:21" s="37" customFormat="1">
      <c r="A235" s="4"/>
      <c r="B235" s="89"/>
      <c r="C235" s="2"/>
      <c r="D235" s="89"/>
      <c r="E235" s="89"/>
      <c r="F235" s="89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R235" s="19"/>
      <c r="S235" s="19"/>
      <c r="T235" s="19"/>
      <c r="U235" s="19"/>
    </row>
    <row r="236" spans="1:21" s="37" customFormat="1">
      <c r="A236" s="4"/>
      <c r="B236" s="89"/>
      <c r="C236" s="2"/>
      <c r="D236" s="89"/>
      <c r="E236" s="89"/>
      <c r="F236" s="89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R236" s="19"/>
      <c r="S236" s="19"/>
      <c r="T236" s="19"/>
      <c r="U236" s="19"/>
    </row>
    <row r="237" spans="1:21" s="37" customFormat="1">
      <c r="A237" s="4"/>
      <c r="B237" s="89"/>
      <c r="C237" s="2"/>
      <c r="D237" s="89"/>
      <c r="E237" s="89"/>
      <c r="F237" s="89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R237" s="19"/>
      <c r="S237" s="19"/>
      <c r="T237" s="19"/>
      <c r="U237" s="19"/>
    </row>
    <row r="238" spans="1:21" s="37" customFormat="1">
      <c r="A238" s="4"/>
      <c r="B238" s="89"/>
      <c r="C238" s="2"/>
      <c r="D238" s="89"/>
      <c r="E238" s="89"/>
      <c r="F238" s="89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R238" s="19"/>
      <c r="S238" s="19"/>
      <c r="T238" s="19"/>
      <c r="U238" s="19"/>
    </row>
    <row r="239" spans="1:21" s="37" customFormat="1">
      <c r="A239" s="4"/>
      <c r="B239" s="89"/>
      <c r="C239" s="2"/>
      <c r="D239" s="89"/>
      <c r="E239" s="89"/>
      <c r="F239" s="89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R239" s="19"/>
      <c r="S239" s="19"/>
      <c r="T239" s="19"/>
      <c r="U239" s="19"/>
    </row>
    <row r="240" spans="1:21" s="37" customFormat="1">
      <c r="A240" s="4"/>
      <c r="B240" s="89"/>
      <c r="C240" s="2"/>
      <c r="D240" s="89"/>
      <c r="E240" s="89"/>
      <c r="F240" s="89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R240" s="19"/>
      <c r="S240" s="19"/>
      <c r="T240" s="19"/>
      <c r="U240" s="19"/>
    </row>
    <row r="241" spans="1:21" s="37" customFormat="1">
      <c r="A241" s="4"/>
      <c r="B241" s="89"/>
      <c r="C241" s="2"/>
      <c r="D241" s="89"/>
      <c r="E241" s="89"/>
      <c r="F241" s="89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R241" s="19"/>
      <c r="S241" s="19"/>
      <c r="T241" s="19"/>
      <c r="U241" s="19"/>
    </row>
    <row r="242" spans="1:21" s="37" customFormat="1">
      <c r="A242" s="4"/>
      <c r="B242" s="89"/>
      <c r="C242" s="2"/>
      <c r="D242" s="89"/>
      <c r="E242" s="89"/>
      <c r="F242" s="89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R242" s="19"/>
      <c r="S242" s="19"/>
      <c r="T242" s="19"/>
      <c r="U242" s="19"/>
    </row>
    <row r="243" spans="1:21" s="37" customFormat="1">
      <c r="A243" s="4"/>
      <c r="B243" s="89"/>
      <c r="C243" s="2"/>
      <c r="D243" s="89"/>
      <c r="E243" s="89"/>
      <c r="F243" s="89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R243" s="19"/>
      <c r="S243" s="19"/>
      <c r="T243" s="19"/>
      <c r="U243" s="19"/>
    </row>
    <row r="244" spans="1:21" s="37" customFormat="1">
      <c r="A244" s="4"/>
      <c r="B244" s="89"/>
      <c r="C244" s="2"/>
      <c r="D244" s="89"/>
      <c r="E244" s="89"/>
      <c r="F244" s="89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R244" s="19"/>
      <c r="S244" s="19"/>
      <c r="T244" s="19"/>
      <c r="U244" s="19"/>
    </row>
    <row r="245" spans="1:21" s="37" customFormat="1">
      <c r="A245" s="4"/>
      <c r="B245" s="89"/>
      <c r="C245" s="2"/>
      <c r="D245" s="89"/>
      <c r="E245" s="89"/>
      <c r="F245" s="89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R245" s="19"/>
      <c r="S245" s="19"/>
      <c r="T245" s="19"/>
      <c r="U245" s="19"/>
    </row>
    <row r="246" spans="1:21" s="37" customFormat="1">
      <c r="A246" s="4"/>
      <c r="B246" s="89"/>
      <c r="C246" s="2"/>
      <c r="D246" s="89"/>
      <c r="E246" s="89"/>
      <c r="F246" s="89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R246" s="19"/>
      <c r="S246" s="19"/>
      <c r="T246" s="19"/>
      <c r="U246" s="19"/>
    </row>
    <row r="247" spans="1:21" s="37" customFormat="1">
      <c r="A247" s="4"/>
      <c r="B247" s="89"/>
      <c r="C247" s="2"/>
      <c r="D247" s="89"/>
      <c r="E247" s="89"/>
      <c r="F247" s="89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R247" s="19"/>
      <c r="S247" s="19"/>
      <c r="T247" s="19"/>
      <c r="U247" s="19"/>
    </row>
    <row r="248" spans="1:21" s="37" customFormat="1">
      <c r="A248" s="4"/>
      <c r="B248" s="89"/>
      <c r="C248" s="2"/>
      <c r="D248" s="89"/>
      <c r="E248" s="89"/>
      <c r="F248" s="89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R248" s="19"/>
      <c r="S248" s="19"/>
      <c r="T248" s="19"/>
      <c r="U248" s="19"/>
    </row>
    <row r="249" spans="1:21" s="37" customFormat="1">
      <c r="A249" s="4"/>
      <c r="B249" s="89"/>
      <c r="C249" s="2"/>
      <c r="D249" s="89"/>
      <c r="E249" s="89"/>
      <c r="F249" s="89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R249" s="19"/>
      <c r="S249" s="19"/>
      <c r="T249" s="19"/>
      <c r="U249" s="19"/>
    </row>
    <row r="250" spans="1:21" s="37" customFormat="1">
      <c r="A250" s="4"/>
      <c r="B250" s="89"/>
      <c r="C250" s="2"/>
      <c r="D250" s="89"/>
      <c r="E250" s="89"/>
      <c r="F250" s="89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R250" s="19"/>
      <c r="S250" s="19"/>
      <c r="T250" s="19"/>
      <c r="U250" s="19"/>
    </row>
    <row r="251" spans="1:21" s="37" customFormat="1">
      <c r="A251" s="4"/>
      <c r="B251" s="89"/>
      <c r="C251" s="2"/>
      <c r="D251" s="89"/>
      <c r="E251" s="89"/>
      <c r="F251" s="89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R251" s="19"/>
      <c r="S251" s="19"/>
      <c r="T251" s="19"/>
      <c r="U251" s="19"/>
    </row>
    <row r="252" spans="1:21" s="37" customFormat="1">
      <c r="A252" s="4"/>
      <c r="B252" s="89"/>
      <c r="C252" s="2"/>
      <c r="D252" s="89"/>
      <c r="E252" s="89"/>
      <c r="F252" s="89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R252" s="19"/>
      <c r="S252" s="19"/>
      <c r="T252" s="19"/>
      <c r="U252" s="19"/>
    </row>
    <row r="253" spans="1:21" s="37" customFormat="1">
      <c r="A253" s="4"/>
      <c r="B253" s="89"/>
      <c r="C253" s="2"/>
      <c r="D253" s="89"/>
      <c r="E253" s="89"/>
      <c r="F253" s="89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R253" s="19"/>
      <c r="S253" s="19"/>
      <c r="T253" s="19"/>
      <c r="U253" s="19"/>
    </row>
    <row r="254" spans="1:21" s="37" customFormat="1">
      <c r="A254" s="4"/>
      <c r="B254" s="89"/>
      <c r="C254" s="2"/>
      <c r="D254" s="89"/>
      <c r="E254" s="89"/>
      <c r="F254" s="89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R254" s="19"/>
      <c r="S254" s="19"/>
      <c r="T254" s="19"/>
      <c r="U254" s="19"/>
    </row>
    <row r="255" spans="1:21" s="37" customFormat="1">
      <c r="A255" s="4"/>
      <c r="B255" s="89"/>
      <c r="C255" s="2"/>
      <c r="D255" s="89"/>
      <c r="E255" s="89"/>
      <c r="F255" s="89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R255" s="19"/>
      <c r="S255" s="19"/>
      <c r="T255" s="19"/>
      <c r="U255" s="19"/>
    </row>
    <row r="256" spans="1:21" s="37" customFormat="1">
      <c r="A256" s="4"/>
      <c r="B256" s="89"/>
      <c r="C256" s="2"/>
      <c r="D256" s="89"/>
      <c r="E256" s="89"/>
      <c r="F256" s="89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R256" s="19"/>
      <c r="S256" s="19"/>
      <c r="T256" s="19"/>
      <c r="U256" s="19"/>
    </row>
    <row r="257" spans="1:21" s="37" customFormat="1">
      <c r="A257" s="4"/>
      <c r="B257" s="89"/>
      <c r="C257" s="2"/>
      <c r="D257" s="89"/>
      <c r="E257" s="89"/>
      <c r="F257" s="89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R257" s="19"/>
      <c r="S257" s="19"/>
      <c r="T257" s="19"/>
      <c r="U257" s="19"/>
    </row>
    <row r="258" spans="1:21" s="37" customFormat="1">
      <c r="A258" s="4"/>
      <c r="B258" s="89"/>
      <c r="C258" s="2"/>
      <c r="D258" s="89"/>
      <c r="E258" s="89"/>
      <c r="F258" s="89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R258" s="19"/>
      <c r="S258" s="19"/>
      <c r="T258" s="19"/>
      <c r="U258" s="19"/>
    </row>
    <row r="259" spans="1:21" s="37" customFormat="1">
      <c r="A259" s="4"/>
      <c r="B259" s="89"/>
      <c r="C259" s="2"/>
      <c r="D259" s="89"/>
      <c r="E259" s="89"/>
      <c r="F259" s="89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R259" s="19"/>
      <c r="S259" s="19"/>
      <c r="T259" s="19"/>
      <c r="U259" s="19"/>
    </row>
    <row r="260" spans="1:21" s="37" customFormat="1">
      <c r="A260" s="4"/>
      <c r="B260" s="89"/>
      <c r="C260" s="2"/>
      <c r="D260" s="89"/>
      <c r="E260" s="89"/>
      <c r="F260" s="89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R260" s="19"/>
      <c r="S260" s="19"/>
      <c r="T260" s="19"/>
      <c r="U260" s="19"/>
    </row>
    <row r="261" spans="1:21" s="37" customFormat="1">
      <c r="A261" s="4"/>
      <c r="B261" s="89"/>
      <c r="C261" s="2"/>
      <c r="D261" s="89"/>
      <c r="E261" s="89"/>
      <c r="F261" s="89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R261" s="19"/>
      <c r="S261" s="19"/>
      <c r="T261" s="19"/>
      <c r="U261" s="19"/>
    </row>
    <row r="262" spans="1:21" s="37" customFormat="1">
      <c r="A262" s="4"/>
      <c r="B262" s="89"/>
      <c r="C262" s="2"/>
      <c r="D262" s="89"/>
      <c r="E262" s="89"/>
      <c r="F262" s="89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R262" s="19"/>
      <c r="S262" s="19"/>
      <c r="T262" s="19"/>
      <c r="U262" s="19"/>
    </row>
    <row r="263" spans="1:21" s="37" customFormat="1">
      <c r="A263" s="4"/>
      <c r="B263" s="89"/>
      <c r="C263" s="2"/>
      <c r="D263" s="89"/>
      <c r="E263" s="89"/>
      <c r="F263" s="89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R263" s="19"/>
      <c r="S263" s="19"/>
      <c r="T263" s="19"/>
      <c r="U263" s="19"/>
    </row>
    <row r="264" spans="1:21" s="37" customFormat="1">
      <c r="A264" s="4"/>
      <c r="B264" s="89"/>
      <c r="C264" s="2"/>
      <c r="D264" s="89"/>
      <c r="E264" s="89"/>
      <c r="F264" s="89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R264" s="19"/>
      <c r="S264" s="19"/>
      <c r="T264" s="19"/>
      <c r="U264" s="19"/>
    </row>
    <row r="265" spans="1:21" s="37" customFormat="1">
      <c r="A265" s="4"/>
      <c r="B265" s="89"/>
      <c r="C265" s="2"/>
      <c r="D265" s="89"/>
      <c r="E265" s="89"/>
      <c r="F265" s="89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R265" s="19"/>
      <c r="S265" s="19"/>
      <c r="T265" s="19"/>
      <c r="U265" s="19"/>
    </row>
    <row r="266" spans="1:21" s="37" customFormat="1">
      <c r="A266" s="4"/>
      <c r="B266" s="89"/>
      <c r="C266" s="2"/>
      <c r="D266" s="89"/>
      <c r="E266" s="89"/>
      <c r="F266" s="89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R266" s="19"/>
      <c r="S266" s="19"/>
      <c r="T266" s="19"/>
      <c r="U266" s="19"/>
    </row>
    <row r="267" spans="1:21" s="37" customFormat="1">
      <c r="A267" s="4"/>
      <c r="B267" s="89"/>
      <c r="C267" s="2"/>
      <c r="D267" s="89"/>
      <c r="E267" s="89"/>
      <c r="F267" s="89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R267" s="19"/>
      <c r="S267" s="19"/>
      <c r="T267" s="19"/>
      <c r="U267" s="19"/>
    </row>
    <row r="268" spans="1:21" s="37" customFormat="1">
      <c r="A268" s="4"/>
      <c r="B268" s="89"/>
      <c r="C268" s="2"/>
      <c r="D268" s="89"/>
      <c r="E268" s="89"/>
      <c r="F268" s="89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R268" s="19"/>
      <c r="S268" s="19"/>
      <c r="T268" s="19"/>
      <c r="U268" s="19"/>
    </row>
    <row r="269" spans="1:21" s="37" customFormat="1">
      <c r="A269" s="4"/>
      <c r="B269" s="89"/>
      <c r="C269" s="2"/>
      <c r="D269" s="89"/>
      <c r="E269" s="89"/>
      <c r="F269" s="89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R269" s="19"/>
      <c r="S269" s="19"/>
      <c r="T269" s="19"/>
      <c r="U269" s="19"/>
    </row>
    <row r="270" spans="1:21" s="37" customFormat="1">
      <c r="A270" s="4"/>
      <c r="B270" s="89"/>
      <c r="C270" s="2"/>
      <c r="D270" s="89"/>
      <c r="E270" s="89"/>
      <c r="F270" s="89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R270" s="19"/>
      <c r="S270" s="19"/>
      <c r="T270" s="19"/>
      <c r="U270" s="19"/>
    </row>
    <row r="271" spans="1:21" s="37" customFormat="1">
      <c r="A271" s="4"/>
      <c r="B271" s="89"/>
      <c r="C271" s="2"/>
      <c r="D271" s="89"/>
      <c r="E271" s="89"/>
      <c r="F271" s="89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R271" s="19"/>
      <c r="S271" s="19"/>
      <c r="T271" s="19"/>
      <c r="U271" s="19"/>
    </row>
    <row r="272" spans="1:21" s="37" customFormat="1">
      <c r="A272" s="4"/>
      <c r="B272" s="89"/>
      <c r="C272" s="2"/>
      <c r="D272" s="89"/>
      <c r="E272" s="89"/>
      <c r="F272" s="89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R272" s="19"/>
      <c r="S272" s="19"/>
      <c r="T272" s="19"/>
      <c r="U272" s="19"/>
    </row>
    <row r="273" spans="1:21" s="37" customFormat="1">
      <c r="A273" s="4"/>
      <c r="B273" s="89"/>
      <c r="C273" s="2"/>
      <c r="D273" s="89"/>
      <c r="E273" s="89"/>
      <c r="F273" s="89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R273" s="19"/>
      <c r="S273" s="19"/>
      <c r="T273" s="19"/>
      <c r="U273" s="19"/>
    </row>
    <row r="274" spans="1:21" s="37" customFormat="1">
      <c r="A274" s="4"/>
      <c r="B274" s="89"/>
      <c r="C274" s="2"/>
      <c r="D274" s="89"/>
      <c r="E274" s="89"/>
      <c r="F274" s="89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R274" s="19"/>
      <c r="S274" s="19"/>
      <c r="T274" s="19"/>
      <c r="U274" s="19"/>
    </row>
    <row r="275" spans="1:21" s="37" customFormat="1">
      <c r="A275" s="4"/>
      <c r="B275" s="89"/>
      <c r="C275" s="2"/>
      <c r="D275" s="89"/>
      <c r="E275" s="89"/>
      <c r="F275" s="89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R275" s="19"/>
      <c r="S275" s="19"/>
      <c r="T275" s="19"/>
      <c r="U275" s="19"/>
    </row>
    <row r="276" spans="1:21" s="37" customFormat="1">
      <c r="A276" s="4"/>
      <c r="B276" s="89"/>
      <c r="C276" s="2"/>
      <c r="D276" s="89"/>
      <c r="E276" s="89"/>
      <c r="F276" s="89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R276" s="19"/>
      <c r="S276" s="19"/>
      <c r="T276" s="19"/>
      <c r="U276" s="19"/>
    </row>
    <row r="277" spans="1:21" s="37" customFormat="1">
      <c r="A277" s="4"/>
      <c r="B277" s="89"/>
      <c r="C277" s="2"/>
      <c r="D277" s="89"/>
      <c r="E277" s="89"/>
      <c r="F277" s="89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R277" s="19"/>
      <c r="S277" s="19"/>
      <c r="T277" s="19"/>
      <c r="U277" s="19"/>
    </row>
    <row r="278" spans="1:21" s="37" customFormat="1">
      <c r="A278" s="4"/>
      <c r="B278" s="89"/>
      <c r="C278" s="2"/>
      <c r="D278" s="89"/>
      <c r="E278" s="89"/>
      <c r="F278" s="89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R278" s="19"/>
      <c r="S278" s="19"/>
      <c r="T278" s="19"/>
      <c r="U278" s="19"/>
    </row>
    <row r="279" spans="1:21" s="37" customFormat="1">
      <c r="A279" s="4"/>
      <c r="B279" s="89"/>
      <c r="C279" s="2"/>
      <c r="D279" s="89"/>
      <c r="E279" s="89"/>
      <c r="F279" s="89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R279" s="19"/>
      <c r="S279" s="19"/>
      <c r="T279" s="19"/>
      <c r="U279" s="19"/>
    </row>
    <row r="280" spans="1:21" s="37" customFormat="1">
      <c r="A280" s="4"/>
      <c r="B280" s="89"/>
      <c r="C280" s="2"/>
      <c r="D280" s="89"/>
      <c r="E280" s="89"/>
      <c r="F280" s="89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R280" s="19"/>
      <c r="S280" s="19"/>
      <c r="T280" s="19"/>
      <c r="U280" s="19"/>
    </row>
    <row r="281" spans="1:21" s="37" customFormat="1">
      <c r="A281" s="4"/>
      <c r="B281" s="89"/>
      <c r="C281" s="2"/>
      <c r="D281" s="89"/>
      <c r="E281" s="89"/>
      <c r="F281" s="89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R281" s="19"/>
      <c r="S281" s="19"/>
      <c r="T281" s="19"/>
      <c r="U281" s="19"/>
    </row>
    <row r="282" spans="1:21" s="37" customFormat="1">
      <c r="A282" s="4"/>
      <c r="B282" s="89"/>
      <c r="C282" s="2"/>
      <c r="D282" s="89"/>
      <c r="E282" s="89"/>
      <c r="F282" s="89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R282" s="19"/>
      <c r="S282" s="19"/>
      <c r="T282" s="19"/>
      <c r="U282" s="19"/>
    </row>
    <row r="283" spans="1:21" s="37" customFormat="1">
      <c r="A283" s="4"/>
      <c r="B283" s="89"/>
      <c r="C283" s="2"/>
      <c r="D283" s="89"/>
      <c r="E283" s="89"/>
      <c r="F283" s="89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R283" s="19"/>
      <c r="S283" s="19"/>
      <c r="T283" s="19"/>
      <c r="U283" s="19"/>
    </row>
    <row r="284" spans="1:21" s="37" customFormat="1">
      <c r="A284" s="4"/>
      <c r="B284" s="89"/>
      <c r="C284" s="2"/>
      <c r="D284" s="89"/>
      <c r="E284" s="89"/>
      <c r="F284" s="89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R284" s="19"/>
      <c r="S284" s="19"/>
      <c r="T284" s="19"/>
      <c r="U284" s="19"/>
    </row>
    <row r="285" spans="1:21" s="37" customFormat="1">
      <c r="A285" s="4"/>
      <c r="B285" s="89"/>
      <c r="C285" s="2"/>
      <c r="D285" s="89"/>
      <c r="E285" s="89"/>
      <c r="F285" s="89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R285" s="19"/>
      <c r="S285" s="19"/>
      <c r="T285" s="19"/>
      <c r="U285" s="19"/>
    </row>
    <row r="286" spans="1:21" s="37" customFormat="1">
      <c r="A286" s="4"/>
      <c r="B286" s="89"/>
      <c r="C286" s="2"/>
      <c r="D286" s="89"/>
      <c r="E286" s="89"/>
      <c r="F286" s="89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R286" s="19"/>
      <c r="S286" s="19"/>
      <c r="T286" s="19"/>
      <c r="U286" s="19"/>
    </row>
    <row r="287" spans="1:21" s="37" customFormat="1">
      <c r="A287" s="4"/>
      <c r="B287" s="89"/>
      <c r="C287" s="2"/>
      <c r="D287" s="89"/>
      <c r="E287" s="89"/>
      <c r="F287" s="89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R287" s="19"/>
      <c r="S287" s="19"/>
      <c r="T287" s="19"/>
      <c r="U287" s="19"/>
    </row>
    <row r="288" spans="1:21" s="37" customFormat="1">
      <c r="A288" s="4"/>
      <c r="B288" s="89"/>
      <c r="C288" s="2"/>
      <c r="D288" s="89"/>
      <c r="E288" s="89"/>
      <c r="F288" s="89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R288" s="19"/>
      <c r="S288" s="19"/>
      <c r="T288" s="19"/>
      <c r="U288" s="19"/>
    </row>
    <row r="289" spans="1:21" s="37" customFormat="1">
      <c r="A289" s="4"/>
      <c r="B289" s="89"/>
      <c r="C289" s="2"/>
      <c r="D289" s="89"/>
      <c r="E289" s="89"/>
      <c r="F289" s="89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R289" s="19"/>
      <c r="S289" s="19"/>
      <c r="T289" s="19"/>
      <c r="U289" s="19"/>
    </row>
    <row r="290" spans="1:21" s="37" customFormat="1">
      <c r="A290" s="4"/>
      <c r="B290" s="89"/>
      <c r="C290" s="2"/>
      <c r="D290" s="89"/>
      <c r="E290" s="89"/>
      <c r="F290" s="89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R290" s="19"/>
      <c r="S290" s="19"/>
      <c r="T290" s="19"/>
      <c r="U290" s="19"/>
    </row>
    <row r="291" spans="1:21" s="37" customFormat="1">
      <c r="A291" s="4"/>
      <c r="B291" s="89"/>
      <c r="C291" s="2"/>
      <c r="D291" s="89"/>
      <c r="E291" s="89"/>
      <c r="F291" s="89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R291" s="19"/>
      <c r="S291" s="19"/>
      <c r="T291" s="19"/>
      <c r="U291" s="19"/>
    </row>
    <row r="292" spans="1:21" s="37" customFormat="1">
      <c r="A292" s="4"/>
      <c r="B292" s="89"/>
      <c r="C292" s="2"/>
      <c r="D292" s="89"/>
      <c r="E292" s="89"/>
      <c r="F292" s="89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R292" s="19"/>
      <c r="S292" s="19"/>
      <c r="T292" s="19"/>
      <c r="U292" s="19"/>
    </row>
    <row r="293" spans="1:21" s="37" customFormat="1">
      <c r="A293" s="4"/>
      <c r="B293" s="89"/>
      <c r="C293" s="2"/>
      <c r="D293" s="89"/>
      <c r="E293" s="89"/>
      <c r="F293" s="89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R293" s="19"/>
      <c r="S293" s="19"/>
      <c r="T293" s="19"/>
      <c r="U293" s="19"/>
    </row>
    <row r="294" spans="1:21" s="37" customFormat="1">
      <c r="A294" s="4"/>
      <c r="B294" s="89"/>
      <c r="C294" s="2"/>
      <c r="D294" s="89"/>
      <c r="E294" s="89"/>
      <c r="F294" s="89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R294" s="19"/>
      <c r="S294" s="19"/>
      <c r="T294" s="19"/>
      <c r="U294" s="19"/>
    </row>
    <row r="295" spans="1:21" s="37" customFormat="1">
      <c r="A295" s="4"/>
      <c r="B295" s="89"/>
      <c r="C295" s="2"/>
      <c r="D295" s="89"/>
      <c r="E295" s="89"/>
      <c r="F295" s="89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R295" s="19"/>
      <c r="S295" s="19"/>
      <c r="T295" s="19"/>
      <c r="U295" s="19"/>
    </row>
    <row r="296" spans="1:21" s="37" customFormat="1">
      <c r="A296" s="4"/>
      <c r="B296" s="89"/>
      <c r="C296" s="2"/>
      <c r="D296" s="89"/>
      <c r="E296" s="89"/>
      <c r="F296" s="89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R296" s="19"/>
      <c r="S296" s="19"/>
      <c r="T296" s="19"/>
      <c r="U296" s="19"/>
    </row>
    <row r="297" spans="1:21" s="37" customFormat="1">
      <c r="A297" s="4"/>
      <c r="B297" s="89"/>
      <c r="C297" s="2"/>
      <c r="D297" s="89"/>
      <c r="E297" s="89"/>
      <c r="F297" s="89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R297" s="19"/>
      <c r="S297" s="19"/>
      <c r="T297" s="19"/>
      <c r="U297" s="19"/>
    </row>
    <row r="298" spans="1:21" s="37" customFormat="1">
      <c r="A298" s="4"/>
      <c r="B298" s="89"/>
      <c r="C298" s="2"/>
      <c r="D298" s="89"/>
      <c r="E298" s="89"/>
      <c r="F298" s="89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R298" s="19"/>
      <c r="S298" s="19"/>
      <c r="T298" s="19"/>
      <c r="U298" s="19"/>
    </row>
    <row r="299" spans="1:21" s="37" customFormat="1">
      <c r="A299" s="4"/>
      <c r="B299" s="89"/>
      <c r="C299" s="2"/>
      <c r="D299" s="89"/>
      <c r="E299" s="89"/>
      <c r="F299" s="89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R299" s="19"/>
      <c r="S299" s="19"/>
      <c r="T299" s="19"/>
      <c r="U299" s="19"/>
    </row>
    <row r="300" spans="1:21" s="37" customFormat="1">
      <c r="A300" s="4"/>
      <c r="B300" s="89"/>
      <c r="C300" s="2"/>
      <c r="D300" s="89"/>
      <c r="E300" s="89"/>
      <c r="F300" s="89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R300" s="19"/>
      <c r="S300" s="19"/>
      <c r="T300" s="19"/>
      <c r="U300" s="19"/>
    </row>
    <row r="301" spans="1:21" s="37" customFormat="1">
      <c r="A301" s="4"/>
      <c r="B301" s="89"/>
      <c r="C301" s="2"/>
      <c r="D301" s="89"/>
      <c r="E301" s="89"/>
      <c r="F301" s="89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R301" s="19"/>
      <c r="S301" s="19"/>
      <c r="T301" s="19"/>
      <c r="U301" s="19"/>
    </row>
    <row r="302" spans="1:21" s="37" customFormat="1">
      <c r="A302" s="4"/>
      <c r="B302" s="89"/>
      <c r="C302" s="2"/>
      <c r="D302" s="89"/>
      <c r="E302" s="89"/>
      <c r="F302" s="89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R302" s="19"/>
      <c r="S302" s="19"/>
      <c r="T302" s="19"/>
      <c r="U302" s="19"/>
    </row>
    <row r="303" spans="1:21" s="37" customFormat="1">
      <c r="A303" s="4"/>
      <c r="B303" s="89"/>
      <c r="C303" s="2"/>
      <c r="D303" s="89"/>
      <c r="E303" s="89"/>
      <c r="F303" s="89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R303" s="19"/>
      <c r="S303" s="19"/>
      <c r="T303" s="19"/>
      <c r="U303" s="19"/>
    </row>
    <row r="304" spans="1:21" s="37" customFormat="1">
      <c r="A304" s="4"/>
      <c r="B304" s="89"/>
      <c r="C304" s="2"/>
      <c r="D304" s="89"/>
      <c r="E304" s="89"/>
      <c r="F304" s="89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R304" s="19"/>
      <c r="S304" s="19"/>
      <c r="T304" s="19"/>
      <c r="U304" s="19"/>
    </row>
    <row r="305" spans="1:21" s="37" customFormat="1">
      <c r="A305" s="4"/>
      <c r="B305" s="89"/>
      <c r="C305" s="2"/>
      <c r="D305" s="89"/>
      <c r="E305" s="89"/>
      <c r="F305" s="89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R305" s="19"/>
      <c r="S305" s="19"/>
      <c r="T305" s="19"/>
      <c r="U305" s="19"/>
    </row>
    <row r="306" spans="1:21" s="37" customFormat="1">
      <c r="A306" s="4"/>
      <c r="B306" s="89"/>
      <c r="C306" s="2"/>
      <c r="D306" s="89"/>
      <c r="E306" s="89"/>
      <c r="F306" s="89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R306" s="19"/>
      <c r="S306" s="19"/>
      <c r="T306" s="19"/>
      <c r="U306" s="19"/>
    </row>
    <row r="307" spans="1:21" s="37" customFormat="1">
      <c r="A307" s="4"/>
      <c r="B307" s="89"/>
      <c r="C307" s="2"/>
      <c r="D307" s="89"/>
      <c r="E307" s="89"/>
      <c r="F307" s="89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R307" s="19"/>
      <c r="S307" s="19"/>
      <c r="T307" s="19"/>
      <c r="U307" s="19"/>
    </row>
    <row r="308" spans="1:21" s="37" customFormat="1">
      <c r="A308" s="4"/>
      <c r="B308" s="89"/>
      <c r="C308" s="2"/>
      <c r="D308" s="89"/>
      <c r="E308" s="89"/>
      <c r="F308" s="89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R308" s="19"/>
      <c r="S308" s="19"/>
      <c r="T308" s="19"/>
      <c r="U308" s="19"/>
    </row>
    <row r="309" spans="1:21" s="37" customFormat="1">
      <c r="A309" s="4"/>
      <c r="B309" s="89"/>
      <c r="C309" s="2"/>
      <c r="D309" s="89"/>
      <c r="E309" s="89"/>
      <c r="F309" s="89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R309" s="19"/>
      <c r="S309" s="19"/>
      <c r="T309" s="19"/>
      <c r="U309" s="19"/>
    </row>
    <row r="310" spans="1:21" s="37" customFormat="1">
      <c r="A310" s="4"/>
      <c r="B310" s="89"/>
      <c r="C310" s="2"/>
      <c r="D310" s="89"/>
      <c r="E310" s="89"/>
      <c r="F310" s="89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R310" s="19"/>
      <c r="S310" s="19"/>
      <c r="T310" s="19"/>
      <c r="U310" s="19"/>
    </row>
    <row r="311" spans="1:21" s="37" customFormat="1">
      <c r="A311" s="4"/>
      <c r="B311" s="89"/>
      <c r="C311" s="2"/>
      <c r="D311" s="89"/>
      <c r="E311" s="89"/>
      <c r="F311" s="89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R311" s="19"/>
      <c r="S311" s="19"/>
      <c r="T311" s="19"/>
      <c r="U311" s="19"/>
    </row>
    <row r="312" spans="1:21" s="37" customFormat="1">
      <c r="A312" s="4"/>
      <c r="B312" s="89"/>
      <c r="C312" s="2"/>
      <c r="D312" s="89"/>
      <c r="E312" s="89"/>
      <c r="F312" s="89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R312" s="19"/>
      <c r="S312" s="19"/>
      <c r="T312" s="19"/>
      <c r="U312" s="19"/>
    </row>
    <row r="313" spans="1:21" s="37" customFormat="1">
      <c r="A313" s="4"/>
      <c r="B313" s="89"/>
      <c r="C313" s="2"/>
      <c r="D313" s="89"/>
      <c r="E313" s="89"/>
      <c r="F313" s="89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R313" s="19"/>
      <c r="S313" s="19"/>
      <c r="T313" s="19"/>
      <c r="U313" s="19"/>
    </row>
    <row r="314" spans="1:21" s="37" customFormat="1">
      <c r="A314" s="4"/>
      <c r="B314" s="89"/>
      <c r="C314" s="2"/>
      <c r="D314" s="89"/>
      <c r="E314" s="89"/>
      <c r="F314" s="89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R314" s="19"/>
      <c r="S314" s="19"/>
      <c r="T314" s="19"/>
      <c r="U314" s="19"/>
    </row>
    <row r="315" spans="1:21" s="37" customFormat="1">
      <c r="A315" s="4"/>
      <c r="B315" s="89"/>
      <c r="C315" s="2"/>
      <c r="D315" s="89"/>
      <c r="E315" s="89"/>
      <c r="F315" s="89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R315" s="19"/>
      <c r="S315" s="19"/>
      <c r="T315" s="19"/>
      <c r="U315" s="19"/>
    </row>
    <row r="316" spans="1:21" s="37" customFormat="1">
      <c r="A316" s="4"/>
      <c r="B316" s="89"/>
      <c r="C316" s="2"/>
      <c r="D316" s="89"/>
      <c r="E316" s="89"/>
      <c r="F316" s="89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R316" s="19"/>
      <c r="S316" s="19"/>
      <c r="T316" s="19"/>
      <c r="U316" s="19"/>
    </row>
    <row r="317" spans="1:21" s="37" customFormat="1">
      <c r="A317" s="4"/>
      <c r="B317" s="89"/>
      <c r="C317" s="2"/>
      <c r="D317" s="89"/>
      <c r="E317" s="89"/>
      <c r="F317" s="89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R317" s="19"/>
      <c r="S317" s="19"/>
      <c r="T317" s="19"/>
      <c r="U317" s="19"/>
    </row>
    <row r="318" spans="1:21" s="37" customFormat="1">
      <c r="A318" s="4"/>
      <c r="B318" s="89"/>
      <c r="C318" s="2"/>
      <c r="D318" s="89"/>
      <c r="E318" s="89"/>
      <c r="F318" s="89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R318" s="19"/>
      <c r="S318" s="19"/>
      <c r="T318" s="19"/>
      <c r="U318" s="19"/>
    </row>
    <row r="319" spans="1:21" s="37" customFormat="1">
      <c r="A319" s="177"/>
      <c r="B319" s="178"/>
      <c r="C319" s="179"/>
      <c r="D319" s="178"/>
      <c r="E319" s="178"/>
      <c r="F319" s="178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R319" s="19"/>
      <c r="S319" s="19"/>
      <c r="T319" s="19"/>
      <c r="U319" s="19"/>
    </row>
    <row r="320" spans="1:21" s="37" customFormat="1">
      <c r="A320" s="177"/>
      <c r="B320" s="178"/>
      <c r="C320" s="179"/>
      <c r="D320" s="178"/>
      <c r="E320" s="178"/>
      <c r="F320" s="178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R320" s="19"/>
      <c r="S320" s="19"/>
      <c r="T320" s="19"/>
      <c r="U320" s="19"/>
    </row>
  </sheetData>
  <mergeCells count="26">
    <mergeCell ref="B81:E81"/>
    <mergeCell ref="B88:E88"/>
    <mergeCell ref="B89:E89"/>
    <mergeCell ref="D96:O96"/>
    <mergeCell ref="B44:B49"/>
    <mergeCell ref="C44:C47"/>
    <mergeCell ref="E44:E47"/>
    <mergeCell ref="R47:R53"/>
    <mergeCell ref="B65:B66"/>
    <mergeCell ref="B80:E80"/>
    <mergeCell ref="B24:B28"/>
    <mergeCell ref="B31:B32"/>
    <mergeCell ref="C31:C32"/>
    <mergeCell ref="B38:B41"/>
    <mergeCell ref="C38:C39"/>
    <mergeCell ref="C40:C41"/>
    <mergeCell ref="A1:Q1"/>
    <mergeCell ref="A2:Q2"/>
    <mergeCell ref="A3:Q3"/>
    <mergeCell ref="A5:A6"/>
    <mergeCell ref="B5:B6"/>
    <mergeCell ref="C5:C6"/>
    <mergeCell ref="D5:D6"/>
    <mergeCell ref="E5:E6"/>
    <mergeCell ref="F5:F6"/>
    <mergeCell ref="G5:P5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2012/2013&amp;R&amp;P</oddFooter>
  </headerFooter>
  <rowBreaks count="3" manualBreakCount="3">
    <brk id="23" max="22" man="1"/>
    <brk id="54" max="22" man="1"/>
    <brk id="98" max="15" man="1"/>
  </rowBreaks>
  <colBreaks count="1" manualBreakCount="1">
    <brk id="16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X320"/>
  <sheetViews>
    <sheetView topLeftCell="A52" zoomScale="90" zoomScaleNormal="90" zoomScaleSheetLayoutView="90" workbookViewId="0">
      <selection activeCell="P33" sqref="P33"/>
    </sheetView>
  </sheetViews>
  <sheetFormatPr defaultColWidth="8.85546875" defaultRowHeight="15.75"/>
  <cols>
    <col min="1" max="1" width="7.28515625" style="177" customWidth="1"/>
    <col min="2" max="2" width="48.28515625" style="178" customWidth="1"/>
    <col min="3" max="3" width="16.85546875" style="179" customWidth="1"/>
    <col min="4" max="4" width="24.42578125" style="178" customWidth="1"/>
    <col min="5" max="5" width="14.7109375" style="178" customWidth="1"/>
    <col min="6" max="6" width="15.5703125" style="178" customWidth="1"/>
    <col min="7" max="7" width="7.85546875" style="19" customWidth="1"/>
    <col min="8" max="8" width="8.7109375" style="19" customWidth="1"/>
    <col min="9" max="9" width="8.140625" style="19" customWidth="1"/>
    <col min="10" max="10" width="8.7109375" style="19" customWidth="1"/>
    <col min="11" max="11" width="8.42578125" style="19" customWidth="1"/>
    <col min="12" max="12" width="8.7109375" style="19" customWidth="1"/>
    <col min="13" max="13" width="8.42578125" style="19" customWidth="1"/>
    <col min="14" max="14" width="9.140625" style="19" customWidth="1"/>
    <col min="15" max="15" width="8.42578125" style="19" customWidth="1"/>
    <col min="16" max="16" width="8.85546875" style="19" customWidth="1"/>
    <col min="17" max="17" width="7" style="37" customWidth="1"/>
    <col min="18" max="18" width="7.7109375" style="19" customWidth="1"/>
    <col min="19" max="19" width="7.140625" style="19" customWidth="1"/>
    <col min="20" max="20" width="6.85546875" style="19" customWidth="1"/>
    <col min="21" max="21" width="7" style="19" customWidth="1"/>
    <col min="22" max="22" width="6.42578125" style="19" customWidth="1"/>
    <col min="23" max="23" width="9" style="19" customWidth="1"/>
    <col min="24" max="24" width="8.5703125" style="19" customWidth="1"/>
    <col min="25" max="25" width="7.5703125" style="19" customWidth="1"/>
    <col min="26" max="26" width="9.7109375" style="19" customWidth="1"/>
    <col min="27" max="27" width="6.140625" style="19" customWidth="1"/>
    <col min="28" max="28" width="7.7109375" style="19" customWidth="1"/>
    <col min="29" max="29" width="8" style="19" customWidth="1"/>
    <col min="30" max="30" width="11.28515625" style="19" customWidth="1"/>
    <col min="31" max="31" width="13.85546875" style="19" customWidth="1"/>
    <col min="32" max="32" width="7.42578125" style="19" customWidth="1"/>
    <col min="33" max="33" width="5.7109375" style="19" customWidth="1"/>
    <col min="34" max="16384" width="8.85546875" style="19"/>
  </cols>
  <sheetData>
    <row r="1" spans="1:22" s="4" customFormat="1" ht="19.5" customHeight="1">
      <c r="A1" s="211" t="s">
        <v>0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3"/>
    </row>
    <row r="2" spans="1:22" s="1" customFormat="1" ht="19.5" customHeight="1">
      <c r="A2" s="212" t="s">
        <v>1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5"/>
    </row>
    <row r="3" spans="1:22" s="8" customFormat="1" ht="19.5" customHeight="1">
      <c r="A3" s="212" t="s">
        <v>2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212"/>
      <c r="Q3" s="212"/>
      <c r="R3" s="6"/>
      <c r="S3" s="7"/>
      <c r="T3" s="7"/>
      <c r="U3" s="7"/>
      <c r="V3" s="7"/>
    </row>
    <row r="4" spans="1:22" s="4" customFormat="1" ht="19.5" customHeight="1" thickBot="1">
      <c r="A4" s="9"/>
      <c r="B4" s="9"/>
      <c r="C4" s="9"/>
      <c r="D4" s="9"/>
      <c r="E4" s="9" t="s">
        <v>198</v>
      </c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3"/>
    </row>
    <row r="5" spans="1:22" s="12" customFormat="1" ht="15.95" customHeight="1" thickBot="1">
      <c r="A5" s="213" t="s">
        <v>3</v>
      </c>
      <c r="B5" s="215" t="s">
        <v>4</v>
      </c>
      <c r="C5" s="217" t="s">
        <v>5</v>
      </c>
      <c r="D5" s="213" t="s">
        <v>6</v>
      </c>
      <c r="E5" s="213" t="s">
        <v>7</v>
      </c>
      <c r="F5" s="219" t="s">
        <v>8</v>
      </c>
      <c r="G5" s="221" t="s">
        <v>9</v>
      </c>
      <c r="H5" s="222"/>
      <c r="I5" s="222"/>
      <c r="J5" s="222"/>
      <c r="K5" s="222"/>
      <c r="L5" s="222"/>
      <c r="M5" s="222"/>
      <c r="N5" s="222"/>
      <c r="O5" s="222"/>
      <c r="P5" s="223"/>
      <c r="Q5" s="11"/>
    </row>
    <row r="6" spans="1:22" ht="15.95" customHeight="1" thickBot="1">
      <c r="A6" s="214"/>
      <c r="B6" s="216"/>
      <c r="C6" s="218"/>
      <c r="D6" s="214"/>
      <c r="E6" s="214"/>
      <c r="F6" s="220"/>
      <c r="G6" s="13" t="s">
        <v>10</v>
      </c>
      <c r="H6" s="13" t="s">
        <v>11</v>
      </c>
      <c r="I6" s="13" t="s">
        <v>12</v>
      </c>
      <c r="J6" s="14" t="s">
        <v>13</v>
      </c>
      <c r="K6" s="108" t="s">
        <v>14</v>
      </c>
      <c r="L6" s="13" t="s">
        <v>15</v>
      </c>
      <c r="M6" s="16" t="s">
        <v>16</v>
      </c>
      <c r="N6" s="13" t="s">
        <v>17</v>
      </c>
      <c r="O6" s="16" t="s">
        <v>18</v>
      </c>
      <c r="P6" s="13" t="s">
        <v>19</v>
      </c>
      <c r="Q6" s="17"/>
      <c r="R6" s="18"/>
      <c r="S6" s="18"/>
      <c r="T6" s="18"/>
      <c r="U6" s="18"/>
    </row>
    <row r="7" spans="1:22" s="24" customFormat="1" ht="15.95" customHeight="1" thickBot="1">
      <c r="A7" s="20">
        <v>1</v>
      </c>
      <c r="B7" s="21">
        <f>A7+1</f>
        <v>2</v>
      </c>
      <c r="C7" s="21">
        <f t="shared" ref="C7:P7" si="0">B7+1</f>
        <v>3</v>
      </c>
      <c r="D7" s="21">
        <f t="shared" si="0"/>
        <v>4</v>
      </c>
      <c r="E7" s="21">
        <f t="shared" si="0"/>
        <v>5</v>
      </c>
      <c r="F7" s="21">
        <f t="shared" si="0"/>
        <v>6</v>
      </c>
      <c r="G7" s="21">
        <f t="shared" si="0"/>
        <v>7</v>
      </c>
      <c r="H7" s="21">
        <f t="shared" si="0"/>
        <v>8</v>
      </c>
      <c r="I7" s="21">
        <f t="shared" si="0"/>
        <v>9</v>
      </c>
      <c r="J7" s="21">
        <f t="shared" si="0"/>
        <v>10</v>
      </c>
      <c r="K7" s="21">
        <f t="shared" si="0"/>
        <v>11</v>
      </c>
      <c r="L7" s="21">
        <f t="shared" si="0"/>
        <v>12</v>
      </c>
      <c r="M7" s="21">
        <f t="shared" si="0"/>
        <v>13</v>
      </c>
      <c r="N7" s="21">
        <f t="shared" si="0"/>
        <v>14</v>
      </c>
      <c r="O7" s="21">
        <f t="shared" si="0"/>
        <v>15</v>
      </c>
      <c r="P7" s="21">
        <f t="shared" si="0"/>
        <v>16</v>
      </c>
      <c r="Q7" s="100">
        <v>17</v>
      </c>
      <c r="R7" s="101">
        <v>18</v>
      </c>
      <c r="S7" s="101">
        <v>19</v>
      </c>
      <c r="T7" s="23"/>
      <c r="U7" s="23"/>
    </row>
    <row r="8" spans="1:22" s="24" customFormat="1" ht="36.75" customHeight="1" thickBot="1">
      <c r="A8" s="25">
        <v>1</v>
      </c>
      <c r="B8" s="26" t="s">
        <v>20</v>
      </c>
      <c r="C8" s="27" t="s">
        <v>21</v>
      </c>
      <c r="D8" s="28" t="s">
        <v>22</v>
      </c>
      <c r="E8" s="109" t="s">
        <v>23</v>
      </c>
      <c r="F8" s="109">
        <v>30</v>
      </c>
      <c r="G8" s="29"/>
      <c r="H8" s="29"/>
      <c r="I8" s="30"/>
      <c r="J8" s="29"/>
      <c r="K8" s="29"/>
      <c r="L8" s="29"/>
      <c r="M8" s="29">
        <v>0.1</v>
      </c>
      <c r="N8" s="29"/>
      <c r="O8" s="29"/>
      <c r="P8" s="29"/>
      <c r="Q8" s="102">
        <f>SUM(G8:P8)</f>
        <v>0.1</v>
      </c>
      <c r="R8" s="113"/>
      <c r="S8" s="114">
        <v>2</v>
      </c>
      <c r="T8" s="23"/>
      <c r="U8" s="23"/>
    </row>
    <row r="9" spans="1:22" s="24" customFormat="1" ht="41.25" customHeight="1" thickBot="1">
      <c r="A9" s="115">
        <v>2</v>
      </c>
      <c r="B9" s="28" t="s">
        <v>24</v>
      </c>
      <c r="C9" s="116" t="s">
        <v>25</v>
      </c>
      <c r="D9" s="31" t="s">
        <v>26</v>
      </c>
      <c r="E9" s="105" t="s">
        <v>27</v>
      </c>
      <c r="F9" s="105">
        <v>30</v>
      </c>
      <c r="G9" s="32"/>
      <c r="H9" s="33"/>
      <c r="I9" s="30"/>
      <c r="J9" s="33"/>
      <c r="K9" s="32"/>
      <c r="L9" s="33"/>
      <c r="M9" s="32">
        <v>3.33</v>
      </c>
      <c r="N9" s="33"/>
      <c r="O9" s="29"/>
      <c r="P9" s="34"/>
      <c r="Q9" s="102">
        <f t="shared" ref="Q9:Q66" si="1">SUM(G9:P9)</f>
        <v>3.33</v>
      </c>
      <c r="R9" s="114"/>
      <c r="S9" s="114">
        <v>4.16</v>
      </c>
      <c r="T9" s="23"/>
      <c r="U9" s="23"/>
    </row>
    <row r="10" spans="1:22" s="24" customFormat="1" ht="41.25" customHeight="1" thickBot="1">
      <c r="A10" s="115">
        <v>3</v>
      </c>
      <c r="B10" s="28" t="s">
        <v>28</v>
      </c>
      <c r="C10" s="35" t="s">
        <v>216</v>
      </c>
      <c r="D10" s="28" t="s">
        <v>29</v>
      </c>
      <c r="E10" s="117" t="s">
        <v>30</v>
      </c>
      <c r="F10" s="105">
        <v>5</v>
      </c>
      <c r="G10" s="32"/>
      <c r="H10" s="33"/>
      <c r="I10" s="30"/>
      <c r="J10" s="33"/>
      <c r="K10" s="32"/>
      <c r="L10" s="33"/>
      <c r="M10" s="32">
        <v>0.84</v>
      </c>
      <c r="N10" s="33"/>
      <c r="O10" s="29"/>
      <c r="P10" s="34"/>
      <c r="Q10" s="102">
        <f t="shared" si="1"/>
        <v>0.84</v>
      </c>
      <c r="R10" s="114"/>
      <c r="S10" s="114">
        <v>2.5</v>
      </c>
      <c r="T10" s="23"/>
      <c r="U10" s="23"/>
    </row>
    <row r="11" spans="1:22" s="37" customFormat="1" ht="32.25" thickBot="1">
      <c r="A11" s="25">
        <v>4</v>
      </c>
      <c r="B11" s="116" t="s">
        <v>31</v>
      </c>
      <c r="C11" s="118" t="s">
        <v>32</v>
      </c>
      <c r="D11" s="36" t="s">
        <v>33</v>
      </c>
      <c r="E11" s="117" t="s">
        <v>30</v>
      </c>
      <c r="F11" s="117">
        <v>5</v>
      </c>
      <c r="G11" s="117"/>
      <c r="H11" s="117"/>
      <c r="I11" s="117"/>
      <c r="J11" s="117"/>
      <c r="K11" s="117"/>
      <c r="L11" s="117"/>
      <c r="M11" s="117"/>
      <c r="N11" s="107">
        <v>0.25</v>
      </c>
      <c r="O11" s="29"/>
      <c r="P11" s="29"/>
      <c r="Q11" s="102">
        <f t="shared" si="1"/>
        <v>0.25</v>
      </c>
      <c r="R11" s="85"/>
      <c r="S11" s="85">
        <v>0.5</v>
      </c>
      <c r="T11" s="19"/>
      <c r="U11" s="19"/>
    </row>
    <row r="12" spans="1:22" s="37" customFormat="1" ht="32.25" thickBot="1">
      <c r="A12" s="25">
        <v>5</v>
      </c>
      <c r="B12" s="116" t="s">
        <v>31</v>
      </c>
      <c r="C12" s="118" t="s">
        <v>34</v>
      </c>
      <c r="D12" s="36" t="s">
        <v>35</v>
      </c>
      <c r="E12" s="117" t="s">
        <v>36</v>
      </c>
      <c r="F12" s="117">
        <v>45</v>
      </c>
      <c r="G12" s="117"/>
      <c r="H12" s="117"/>
      <c r="I12" s="117"/>
      <c r="J12" s="117"/>
      <c r="K12" s="117"/>
      <c r="L12" s="117"/>
      <c r="M12" s="117">
        <v>0.27</v>
      </c>
      <c r="N12" s="107"/>
      <c r="O12" s="29"/>
      <c r="P12" s="29"/>
      <c r="Q12" s="102">
        <f t="shared" si="1"/>
        <v>0.27</v>
      </c>
      <c r="R12" s="85"/>
      <c r="S12" s="85">
        <v>0.8</v>
      </c>
      <c r="T12" s="19"/>
      <c r="U12" s="19"/>
    </row>
    <row r="13" spans="1:22" s="37" customFormat="1" ht="32.25" thickBot="1">
      <c r="A13" s="25">
        <v>6</v>
      </c>
      <c r="B13" s="116" t="s">
        <v>31</v>
      </c>
      <c r="C13" s="118" t="s">
        <v>37</v>
      </c>
      <c r="D13" s="36" t="s">
        <v>38</v>
      </c>
      <c r="E13" s="117" t="s">
        <v>36</v>
      </c>
      <c r="F13" s="117">
        <v>45</v>
      </c>
      <c r="G13" s="117"/>
      <c r="H13" s="117"/>
      <c r="I13" s="117"/>
      <c r="J13" s="117"/>
      <c r="K13" s="117"/>
      <c r="L13" s="117"/>
      <c r="M13" s="117">
        <v>1.2</v>
      </c>
      <c r="N13" s="107"/>
      <c r="O13" s="29"/>
      <c r="P13" s="29"/>
      <c r="Q13" s="102">
        <f t="shared" si="1"/>
        <v>1.2</v>
      </c>
      <c r="R13" s="85"/>
      <c r="S13" s="85">
        <v>2</v>
      </c>
      <c r="T13" s="19"/>
      <c r="U13" s="19"/>
    </row>
    <row r="14" spans="1:22" s="37" customFormat="1" ht="32.25" thickBot="1">
      <c r="A14" s="25">
        <v>7</v>
      </c>
      <c r="B14" s="116" t="s">
        <v>31</v>
      </c>
      <c r="C14" s="118" t="s">
        <v>39</v>
      </c>
      <c r="D14" s="36" t="s">
        <v>40</v>
      </c>
      <c r="E14" s="117" t="s">
        <v>36</v>
      </c>
      <c r="F14" s="117">
        <v>45</v>
      </c>
      <c r="G14" s="117"/>
      <c r="H14" s="117"/>
      <c r="I14" s="117"/>
      <c r="J14" s="117"/>
      <c r="K14" s="117"/>
      <c r="L14" s="117"/>
      <c r="M14" s="117"/>
      <c r="N14" s="107">
        <v>2.5</v>
      </c>
      <c r="O14" s="29"/>
      <c r="P14" s="29"/>
      <c r="Q14" s="102">
        <f t="shared" si="1"/>
        <v>2.5</v>
      </c>
      <c r="R14" s="85"/>
      <c r="S14" s="85">
        <v>6</v>
      </c>
      <c r="T14" s="19"/>
      <c r="U14" s="19"/>
    </row>
    <row r="15" spans="1:22" s="37" customFormat="1" ht="32.25" thickBot="1">
      <c r="A15" s="25">
        <v>8</v>
      </c>
      <c r="B15" s="116" t="s">
        <v>31</v>
      </c>
      <c r="C15" s="118" t="s">
        <v>41</v>
      </c>
      <c r="D15" s="36" t="s">
        <v>42</v>
      </c>
      <c r="E15" s="117" t="s">
        <v>36</v>
      </c>
      <c r="F15" s="117">
        <v>45</v>
      </c>
      <c r="G15" s="117"/>
      <c r="H15" s="117"/>
      <c r="I15" s="117"/>
      <c r="J15" s="117"/>
      <c r="K15" s="117"/>
      <c r="L15" s="117"/>
      <c r="M15" s="117">
        <v>0.8</v>
      </c>
      <c r="N15" s="107"/>
      <c r="O15" s="29"/>
      <c r="P15" s="29"/>
      <c r="Q15" s="102">
        <f t="shared" si="1"/>
        <v>0.8</v>
      </c>
      <c r="R15" s="85"/>
      <c r="S15" s="85">
        <v>1.5</v>
      </c>
      <c r="T15" s="19"/>
      <c r="U15" s="19"/>
    </row>
    <row r="16" spans="1:22" s="37" customFormat="1" ht="32.25" thickBot="1">
      <c r="A16" s="25">
        <v>9</v>
      </c>
      <c r="B16" s="116" t="s">
        <v>31</v>
      </c>
      <c r="C16" s="118" t="s">
        <v>43</v>
      </c>
      <c r="D16" s="36" t="s">
        <v>44</v>
      </c>
      <c r="E16" s="117" t="s">
        <v>36</v>
      </c>
      <c r="F16" s="117">
        <v>45</v>
      </c>
      <c r="G16" s="117"/>
      <c r="H16" s="117"/>
      <c r="I16" s="117"/>
      <c r="J16" s="117"/>
      <c r="K16" s="117"/>
      <c r="L16" s="117"/>
      <c r="M16" s="117">
        <v>2.0299999999999998</v>
      </c>
      <c r="N16" s="107"/>
      <c r="O16" s="29"/>
      <c r="P16" s="29"/>
      <c r="Q16" s="102">
        <f t="shared" si="1"/>
        <v>2.0299999999999998</v>
      </c>
      <c r="R16" s="85"/>
      <c r="S16" s="85">
        <v>3.5</v>
      </c>
      <c r="T16" s="19"/>
      <c r="U16" s="19"/>
    </row>
    <row r="17" spans="1:21" s="37" customFormat="1" ht="32.25" thickBot="1">
      <c r="A17" s="25">
        <v>10</v>
      </c>
      <c r="B17" s="116" t="s">
        <v>31</v>
      </c>
      <c r="C17" s="118" t="s">
        <v>45</v>
      </c>
      <c r="D17" s="36" t="s">
        <v>46</v>
      </c>
      <c r="E17" s="117" t="s">
        <v>36</v>
      </c>
      <c r="F17" s="117">
        <v>45</v>
      </c>
      <c r="G17" s="117"/>
      <c r="H17" s="117"/>
      <c r="I17" s="117"/>
      <c r="J17" s="117"/>
      <c r="K17" s="117"/>
      <c r="L17" s="117"/>
      <c r="M17" s="117">
        <v>2.56</v>
      </c>
      <c r="N17" s="107"/>
      <c r="O17" s="29"/>
      <c r="P17" s="29"/>
      <c r="Q17" s="102">
        <f t="shared" si="1"/>
        <v>2.56</v>
      </c>
      <c r="R17" s="85"/>
      <c r="S17" s="85">
        <v>5.6</v>
      </c>
      <c r="T17" s="19"/>
      <c r="U17" s="19"/>
    </row>
    <row r="18" spans="1:21" s="37" customFormat="1" ht="32.25" thickBot="1">
      <c r="A18" s="25">
        <v>11</v>
      </c>
      <c r="B18" s="116" t="s">
        <v>31</v>
      </c>
      <c r="C18" s="118" t="s">
        <v>47</v>
      </c>
      <c r="D18" s="36" t="s">
        <v>48</v>
      </c>
      <c r="E18" s="117" t="s">
        <v>36</v>
      </c>
      <c r="F18" s="117">
        <v>45</v>
      </c>
      <c r="G18" s="117"/>
      <c r="H18" s="117"/>
      <c r="I18" s="117"/>
      <c r="J18" s="117"/>
      <c r="K18" s="117"/>
      <c r="L18" s="117"/>
      <c r="M18" s="117"/>
      <c r="N18" s="107">
        <v>0.08</v>
      </c>
      <c r="O18" s="29"/>
      <c r="P18" s="29"/>
      <c r="Q18" s="102">
        <f t="shared" si="1"/>
        <v>0.08</v>
      </c>
      <c r="R18" s="85"/>
      <c r="S18" s="85">
        <v>0.6</v>
      </c>
      <c r="T18" s="19"/>
      <c r="U18" s="19"/>
    </row>
    <row r="19" spans="1:21" s="37" customFormat="1" ht="32.25" thickBot="1">
      <c r="A19" s="25">
        <v>12</v>
      </c>
      <c r="B19" s="116" t="s">
        <v>31</v>
      </c>
      <c r="C19" s="118" t="s">
        <v>49</v>
      </c>
      <c r="D19" s="36" t="s">
        <v>50</v>
      </c>
      <c r="E19" s="117" t="s">
        <v>36</v>
      </c>
      <c r="F19" s="117">
        <v>45</v>
      </c>
      <c r="G19" s="117"/>
      <c r="H19" s="117"/>
      <c r="I19" s="17"/>
      <c r="J19" s="117"/>
      <c r="K19" s="117"/>
      <c r="L19" s="117"/>
      <c r="M19" s="117"/>
      <c r="N19" s="107"/>
      <c r="O19" s="117"/>
      <c r="P19" s="29">
        <v>1.5</v>
      </c>
      <c r="Q19" s="102">
        <f t="shared" si="1"/>
        <v>1.5</v>
      </c>
      <c r="R19" s="85"/>
      <c r="S19" s="85">
        <v>2.4</v>
      </c>
      <c r="T19" s="19"/>
      <c r="U19" s="19"/>
    </row>
    <row r="20" spans="1:21" s="37" customFormat="1" ht="32.25" thickBot="1">
      <c r="A20" s="25">
        <v>13</v>
      </c>
      <c r="B20" s="112" t="s">
        <v>51</v>
      </c>
      <c r="C20" s="119" t="s">
        <v>52</v>
      </c>
      <c r="D20" s="120" t="s">
        <v>53</v>
      </c>
      <c r="E20" s="105" t="s">
        <v>54</v>
      </c>
      <c r="F20" s="105">
        <v>20</v>
      </c>
      <c r="G20" s="32"/>
      <c r="H20" s="33"/>
      <c r="I20" s="30"/>
      <c r="J20" s="33">
        <v>0.7</v>
      </c>
      <c r="K20" s="32"/>
      <c r="L20" s="33"/>
      <c r="M20" s="32"/>
      <c r="N20" s="33"/>
      <c r="O20" s="32"/>
      <c r="P20" s="33"/>
      <c r="Q20" s="102">
        <f t="shared" si="1"/>
        <v>0.7</v>
      </c>
      <c r="R20" s="85"/>
      <c r="S20" s="85">
        <v>1.95</v>
      </c>
      <c r="T20" s="19"/>
      <c r="U20" s="19"/>
    </row>
    <row r="21" spans="1:21" s="37" customFormat="1" ht="42" customHeight="1" thickBot="1">
      <c r="A21" s="25">
        <v>14</v>
      </c>
      <c r="B21" s="116" t="s">
        <v>55</v>
      </c>
      <c r="C21" s="121" t="s">
        <v>56</v>
      </c>
      <c r="D21" s="122" t="s">
        <v>57</v>
      </c>
      <c r="E21" s="117" t="s">
        <v>54</v>
      </c>
      <c r="F21" s="117">
        <v>40</v>
      </c>
      <c r="G21" s="117"/>
      <c r="H21" s="117"/>
      <c r="I21" s="117"/>
      <c r="J21" s="117"/>
      <c r="K21" s="117"/>
      <c r="L21" s="117"/>
      <c r="M21" s="117"/>
      <c r="N21" s="107">
        <v>2.29</v>
      </c>
      <c r="O21" s="29"/>
      <c r="P21" s="29"/>
      <c r="Q21" s="102">
        <f t="shared" si="1"/>
        <v>2.29</v>
      </c>
      <c r="R21" s="85"/>
      <c r="S21" s="85">
        <v>3</v>
      </c>
      <c r="T21" s="19"/>
      <c r="U21" s="19"/>
    </row>
    <row r="22" spans="1:21" s="37" customFormat="1" ht="24" customHeight="1" thickBot="1">
      <c r="A22" s="25">
        <v>15</v>
      </c>
      <c r="B22" s="110" t="s">
        <v>58</v>
      </c>
      <c r="C22" s="119" t="s">
        <v>59</v>
      </c>
      <c r="D22" s="31" t="s">
        <v>60</v>
      </c>
      <c r="E22" s="105" t="s">
        <v>30</v>
      </c>
      <c r="F22" s="105">
        <v>5</v>
      </c>
      <c r="G22" s="34"/>
      <c r="H22" s="34"/>
      <c r="I22" s="33"/>
      <c r="J22" s="33"/>
      <c r="K22" s="34"/>
      <c r="L22" s="33"/>
      <c r="M22" s="34">
        <v>0</v>
      </c>
      <c r="N22" s="33"/>
      <c r="O22" s="33"/>
      <c r="P22" s="34"/>
      <c r="Q22" s="102">
        <f t="shared" si="1"/>
        <v>0</v>
      </c>
      <c r="R22" s="85"/>
      <c r="S22" s="85">
        <v>2.5</v>
      </c>
      <c r="T22" s="19"/>
      <c r="U22" s="19"/>
    </row>
    <row r="23" spans="1:21" s="37" customFormat="1" ht="32.25" thickBot="1">
      <c r="A23" s="25">
        <v>16</v>
      </c>
      <c r="B23" s="38" t="s">
        <v>61</v>
      </c>
      <c r="C23" s="28" t="s">
        <v>62</v>
      </c>
      <c r="D23" s="123" t="s">
        <v>63</v>
      </c>
      <c r="E23" s="109" t="s">
        <v>36</v>
      </c>
      <c r="F23" s="109">
        <v>30</v>
      </c>
      <c r="G23" s="124"/>
      <c r="H23" s="29"/>
      <c r="I23" s="29"/>
      <c r="J23" s="29"/>
      <c r="K23" s="29"/>
      <c r="L23" s="29"/>
      <c r="M23" s="29"/>
      <c r="N23" s="29">
        <v>0</v>
      </c>
      <c r="O23" s="29"/>
      <c r="P23" s="29"/>
      <c r="Q23" s="102">
        <f t="shared" si="1"/>
        <v>0</v>
      </c>
      <c r="R23" s="85"/>
      <c r="S23" s="85">
        <v>4</v>
      </c>
      <c r="T23" s="19"/>
      <c r="U23" s="19"/>
    </row>
    <row r="24" spans="1:21" s="37" customFormat="1" ht="19.5" customHeight="1" thickBot="1">
      <c r="A24" s="25">
        <v>17</v>
      </c>
      <c r="B24" s="233" t="s">
        <v>64</v>
      </c>
      <c r="C24" s="125" t="s">
        <v>65</v>
      </c>
      <c r="D24" s="126" t="s">
        <v>66</v>
      </c>
      <c r="E24" s="39" t="s">
        <v>67</v>
      </c>
      <c r="F24" s="39">
        <v>5</v>
      </c>
      <c r="G24" s="127"/>
      <c r="H24" s="40"/>
      <c r="I24" s="127"/>
      <c r="J24" s="40"/>
      <c r="K24" s="127"/>
      <c r="L24" s="40"/>
      <c r="M24" s="127"/>
      <c r="N24" s="40"/>
      <c r="O24" s="127">
        <v>1.01</v>
      </c>
      <c r="P24" s="40"/>
      <c r="Q24" s="102">
        <f t="shared" si="1"/>
        <v>1.01</v>
      </c>
      <c r="R24" s="85"/>
      <c r="S24" s="85">
        <v>2</v>
      </c>
      <c r="T24" s="19"/>
      <c r="U24" s="19"/>
    </row>
    <row r="25" spans="1:21" s="37" customFormat="1" ht="43.5" customHeight="1" thickBot="1">
      <c r="A25" s="25">
        <v>18</v>
      </c>
      <c r="B25" s="234"/>
      <c r="C25" s="128" t="s">
        <v>65</v>
      </c>
      <c r="D25" s="129" t="s">
        <v>68</v>
      </c>
      <c r="E25" s="130" t="s">
        <v>69</v>
      </c>
      <c r="F25" s="130">
        <v>30</v>
      </c>
      <c r="G25" s="131"/>
      <c r="H25" s="132"/>
      <c r="I25" s="131"/>
      <c r="J25" s="132"/>
      <c r="K25" s="131"/>
      <c r="L25" s="132"/>
      <c r="M25" s="131"/>
      <c r="N25" s="132"/>
      <c r="O25" s="131">
        <v>2.11</v>
      </c>
      <c r="P25" s="132"/>
      <c r="Q25" s="102">
        <f t="shared" si="1"/>
        <v>2.11</v>
      </c>
      <c r="R25" s="85"/>
      <c r="S25" s="85">
        <v>2</v>
      </c>
      <c r="T25" s="19"/>
      <c r="U25" s="19"/>
    </row>
    <row r="26" spans="1:21" s="37" customFormat="1" ht="16.5" customHeight="1" thickBot="1">
      <c r="A26" s="25">
        <v>19</v>
      </c>
      <c r="B26" s="234"/>
      <c r="C26" s="128" t="s">
        <v>70</v>
      </c>
      <c r="D26" s="129" t="s">
        <v>71</v>
      </c>
      <c r="E26" s="130" t="s">
        <v>69</v>
      </c>
      <c r="F26" s="130">
        <v>40</v>
      </c>
      <c r="G26" s="131"/>
      <c r="H26" s="132"/>
      <c r="I26" s="131"/>
      <c r="J26" s="132"/>
      <c r="K26" s="131"/>
      <c r="L26" s="132">
        <v>0.24</v>
      </c>
      <c r="M26" s="131"/>
      <c r="N26" s="132"/>
      <c r="O26" s="131"/>
      <c r="P26" s="132"/>
      <c r="Q26" s="102">
        <f t="shared" si="1"/>
        <v>0.24</v>
      </c>
      <c r="R26" s="85"/>
      <c r="S26" s="85">
        <v>0.5</v>
      </c>
      <c r="T26" s="19"/>
      <c r="U26" s="19"/>
    </row>
    <row r="27" spans="1:21" s="37" customFormat="1" ht="16.5" thickBot="1">
      <c r="A27" s="25">
        <v>20</v>
      </c>
      <c r="B27" s="234"/>
      <c r="C27" s="128" t="s">
        <v>72</v>
      </c>
      <c r="D27" s="133" t="s">
        <v>71</v>
      </c>
      <c r="E27" s="134" t="s">
        <v>67</v>
      </c>
      <c r="F27" s="134">
        <v>5</v>
      </c>
      <c r="G27" s="41"/>
      <c r="H27" s="42"/>
      <c r="I27" s="41"/>
      <c r="J27" s="42"/>
      <c r="K27" s="41"/>
      <c r="L27" s="42">
        <v>0.1</v>
      </c>
      <c r="M27" s="41"/>
      <c r="N27" s="42"/>
      <c r="O27" s="41"/>
      <c r="P27" s="42"/>
      <c r="Q27" s="102">
        <f t="shared" si="1"/>
        <v>0.1</v>
      </c>
      <c r="R27" s="85"/>
      <c r="S27" s="85">
        <v>0.2</v>
      </c>
      <c r="T27" s="19"/>
      <c r="U27" s="19"/>
    </row>
    <row r="28" spans="1:21" s="37" customFormat="1" ht="16.5" thickBot="1">
      <c r="A28" s="25">
        <v>21</v>
      </c>
      <c r="B28" s="235"/>
      <c r="C28" s="135" t="s">
        <v>73</v>
      </c>
      <c r="D28" s="136" t="s">
        <v>74</v>
      </c>
      <c r="E28" s="134" t="s">
        <v>67</v>
      </c>
      <c r="F28" s="43">
        <v>10</v>
      </c>
      <c r="G28" s="44"/>
      <c r="H28" s="45"/>
      <c r="I28" s="44"/>
      <c r="J28" s="45"/>
      <c r="K28" s="44"/>
      <c r="L28" s="45"/>
      <c r="M28" s="44"/>
      <c r="N28" s="45"/>
      <c r="O28" s="44"/>
      <c r="P28" s="45">
        <v>0.34</v>
      </c>
      <c r="Q28" s="102">
        <f t="shared" si="1"/>
        <v>0.34</v>
      </c>
      <c r="R28" s="85"/>
      <c r="S28" s="85">
        <v>3</v>
      </c>
      <c r="T28" s="19"/>
      <c r="U28" s="19"/>
    </row>
    <row r="29" spans="1:21" s="37" customFormat="1" ht="36.75" thickBot="1">
      <c r="A29" s="25">
        <v>22</v>
      </c>
      <c r="B29" s="137" t="s">
        <v>75</v>
      </c>
      <c r="C29" s="138" t="s">
        <v>76</v>
      </c>
      <c r="D29" s="35" t="s">
        <v>77</v>
      </c>
      <c r="E29" s="105" t="s">
        <v>78</v>
      </c>
      <c r="F29" s="105">
        <v>30</v>
      </c>
      <c r="G29" s="139"/>
      <c r="H29" s="139"/>
      <c r="I29" s="140"/>
      <c r="J29" s="141"/>
      <c r="K29" s="140"/>
      <c r="L29" s="141"/>
      <c r="M29" s="140">
        <v>1.1499999999999999</v>
      </c>
      <c r="N29" s="141">
        <v>0.27</v>
      </c>
      <c r="O29" s="140">
        <v>0.97</v>
      </c>
      <c r="P29" s="141">
        <v>0.95</v>
      </c>
      <c r="Q29" s="102">
        <f t="shared" si="1"/>
        <v>3.34</v>
      </c>
      <c r="R29" s="85"/>
      <c r="S29" s="85">
        <v>2.85</v>
      </c>
      <c r="T29" s="19"/>
      <c r="U29" s="19"/>
    </row>
    <row r="30" spans="1:21" s="37" customFormat="1" ht="32.25" thickBot="1">
      <c r="A30" s="25">
        <v>23</v>
      </c>
      <c r="B30" s="142" t="s">
        <v>79</v>
      </c>
      <c r="C30" s="119" t="s">
        <v>80</v>
      </c>
      <c r="D30" s="28" t="s">
        <v>81</v>
      </c>
      <c r="E30" s="143" t="s">
        <v>54</v>
      </c>
      <c r="F30" s="143">
        <v>15</v>
      </c>
      <c r="G30" s="34"/>
      <c r="H30" s="34"/>
      <c r="I30" s="33"/>
      <c r="J30" s="33"/>
      <c r="K30" s="34"/>
      <c r="L30" s="33"/>
      <c r="M30" s="34"/>
      <c r="N30" s="33"/>
      <c r="O30" s="34"/>
      <c r="P30" s="34">
        <v>1.2</v>
      </c>
      <c r="Q30" s="102">
        <f t="shared" si="1"/>
        <v>1.2</v>
      </c>
      <c r="R30" s="85"/>
      <c r="S30" s="85">
        <v>1.2</v>
      </c>
      <c r="T30" s="19"/>
      <c r="U30" s="19"/>
    </row>
    <row r="31" spans="1:21" s="37" customFormat="1" ht="16.5" thickBot="1">
      <c r="A31" s="25">
        <v>24</v>
      </c>
      <c r="B31" s="236" t="s">
        <v>82</v>
      </c>
      <c r="C31" s="238" t="s">
        <v>83</v>
      </c>
      <c r="D31" s="46" t="s">
        <v>84</v>
      </c>
      <c r="E31" s="143" t="s">
        <v>54</v>
      </c>
      <c r="F31" s="39">
        <v>20</v>
      </c>
      <c r="G31" s="144"/>
      <c r="H31" s="127"/>
      <c r="I31" s="40"/>
      <c r="J31" s="127"/>
      <c r="K31" s="40"/>
      <c r="L31" s="127"/>
      <c r="M31" s="40"/>
      <c r="N31" s="127"/>
      <c r="O31" s="40"/>
      <c r="P31" s="144">
        <v>1</v>
      </c>
      <c r="Q31" s="102">
        <f t="shared" si="1"/>
        <v>1</v>
      </c>
      <c r="R31" s="85"/>
      <c r="S31" s="85">
        <v>1</v>
      </c>
      <c r="T31" s="19"/>
      <c r="U31" s="19"/>
    </row>
    <row r="32" spans="1:21" s="37" customFormat="1" ht="16.5" thickBot="1">
      <c r="A32" s="25">
        <v>25</v>
      </c>
      <c r="B32" s="237"/>
      <c r="C32" s="239"/>
      <c r="D32" s="47" t="s">
        <v>85</v>
      </c>
      <c r="E32" s="143" t="s">
        <v>54</v>
      </c>
      <c r="F32" s="48">
        <v>20</v>
      </c>
      <c r="G32" s="145"/>
      <c r="H32" s="146"/>
      <c r="I32" s="147"/>
      <c r="J32" s="146"/>
      <c r="K32" s="147"/>
      <c r="L32" s="146"/>
      <c r="M32" s="147"/>
      <c r="N32" s="146"/>
      <c r="O32" s="147"/>
      <c r="P32" s="145">
        <v>0</v>
      </c>
      <c r="Q32" s="102">
        <f t="shared" si="1"/>
        <v>0</v>
      </c>
      <c r="R32" s="85"/>
      <c r="S32" s="85">
        <v>1.5</v>
      </c>
      <c r="T32" s="19"/>
      <c r="U32" s="19"/>
    </row>
    <row r="33" spans="1:21" s="37" customFormat="1" ht="16.5" customHeight="1" thickBot="1">
      <c r="A33" s="148">
        <v>26</v>
      </c>
      <c r="B33" s="149" t="s">
        <v>86</v>
      </c>
      <c r="C33" s="150" t="s">
        <v>87</v>
      </c>
      <c r="D33" s="149" t="s">
        <v>88</v>
      </c>
      <c r="E33" s="39" t="s">
        <v>54</v>
      </c>
      <c r="F33" s="151">
        <v>30</v>
      </c>
      <c r="G33" s="106"/>
      <c r="H33" s="106"/>
      <c r="I33" s="106"/>
      <c r="J33" s="106"/>
      <c r="K33" s="106"/>
      <c r="L33" s="106"/>
      <c r="M33" s="49"/>
      <c r="N33" s="106"/>
      <c r="O33" s="106"/>
      <c r="P33" s="106">
        <v>0.45</v>
      </c>
      <c r="Q33" s="102">
        <f t="shared" si="1"/>
        <v>0.45</v>
      </c>
      <c r="R33" s="85"/>
      <c r="S33" s="85">
        <v>1</v>
      </c>
      <c r="T33" s="19"/>
      <c r="U33" s="19"/>
    </row>
    <row r="34" spans="1:21" s="37" customFormat="1" ht="32.25" thickBot="1">
      <c r="A34" s="152">
        <v>27</v>
      </c>
      <c r="B34" s="153" t="s">
        <v>86</v>
      </c>
      <c r="C34" s="154" t="s">
        <v>89</v>
      </c>
      <c r="D34" s="136" t="s">
        <v>90</v>
      </c>
      <c r="E34" s="43" t="s">
        <v>54</v>
      </c>
      <c r="F34" s="43">
        <v>40</v>
      </c>
      <c r="G34" s="127"/>
      <c r="H34" s="40"/>
      <c r="I34" s="127"/>
      <c r="J34" s="40"/>
      <c r="K34" s="127"/>
      <c r="L34" s="40"/>
      <c r="M34" s="127"/>
      <c r="N34" s="40">
        <v>2.37</v>
      </c>
      <c r="O34" s="40"/>
      <c r="P34" s="40"/>
      <c r="Q34" s="102">
        <f t="shared" si="1"/>
        <v>2.37</v>
      </c>
      <c r="R34" s="85"/>
      <c r="S34" s="85">
        <v>5</v>
      </c>
      <c r="T34" s="19"/>
      <c r="U34" s="19"/>
    </row>
    <row r="35" spans="1:21" s="37" customFormat="1" ht="16.5" thickBot="1">
      <c r="A35" s="25">
        <v>28</v>
      </c>
      <c r="B35" s="50" t="s">
        <v>91</v>
      </c>
      <c r="C35" s="155" t="s">
        <v>92</v>
      </c>
      <c r="D35" s="28" t="s">
        <v>93</v>
      </c>
      <c r="E35" s="29" t="s">
        <v>94</v>
      </c>
      <c r="F35" s="156">
        <v>5</v>
      </c>
      <c r="G35" s="29"/>
      <c r="H35" s="29"/>
      <c r="I35" s="29"/>
      <c r="J35" s="29">
        <v>0</v>
      </c>
      <c r="K35" s="29"/>
      <c r="L35" s="29"/>
      <c r="M35" s="29"/>
      <c r="N35" s="29"/>
      <c r="O35" s="29"/>
      <c r="P35" s="109"/>
      <c r="Q35" s="102">
        <f t="shared" si="1"/>
        <v>0</v>
      </c>
      <c r="R35" s="85"/>
      <c r="S35" s="85">
        <v>0.2</v>
      </c>
      <c r="T35" s="19"/>
      <c r="U35" s="19"/>
    </row>
    <row r="36" spans="1:21" s="37" customFormat="1" ht="32.25" thickBot="1">
      <c r="A36" s="25">
        <v>29</v>
      </c>
      <c r="B36" s="137" t="s">
        <v>91</v>
      </c>
      <c r="C36" s="51" t="s">
        <v>95</v>
      </c>
      <c r="D36" s="126" t="s">
        <v>96</v>
      </c>
      <c r="E36" s="39" t="s">
        <v>97</v>
      </c>
      <c r="F36" s="39">
        <v>5</v>
      </c>
      <c r="G36" s="144">
        <v>35</v>
      </c>
      <c r="H36" s="40"/>
      <c r="I36" s="40"/>
      <c r="J36" s="40"/>
      <c r="K36" s="127"/>
      <c r="L36" s="40"/>
      <c r="M36" s="127"/>
      <c r="N36" s="40"/>
      <c r="O36" s="127"/>
      <c r="P36" s="40"/>
      <c r="Q36" s="102">
        <f t="shared" si="1"/>
        <v>35</v>
      </c>
      <c r="R36" s="85"/>
      <c r="S36" s="85">
        <v>40</v>
      </c>
      <c r="T36" s="19"/>
      <c r="U36" s="19"/>
    </row>
    <row r="37" spans="1:21" s="37" customFormat="1" ht="32.25" thickBot="1">
      <c r="A37" s="25">
        <v>30</v>
      </c>
      <c r="B37" s="137" t="s">
        <v>91</v>
      </c>
      <c r="C37" s="155" t="s">
        <v>98</v>
      </c>
      <c r="D37" s="153" t="s">
        <v>99</v>
      </c>
      <c r="E37" s="39" t="s">
        <v>97</v>
      </c>
      <c r="F37" s="43">
        <v>5</v>
      </c>
      <c r="G37" s="45"/>
      <c r="H37" s="45">
        <v>35</v>
      </c>
      <c r="I37" s="45"/>
      <c r="J37" s="52"/>
      <c r="K37" s="52"/>
      <c r="L37" s="52"/>
      <c r="M37" s="52"/>
      <c r="N37" s="52"/>
      <c r="O37" s="52"/>
      <c r="P37" s="52"/>
      <c r="Q37" s="102">
        <f t="shared" si="1"/>
        <v>35</v>
      </c>
      <c r="R37" s="85"/>
      <c r="S37" s="85">
        <v>40</v>
      </c>
      <c r="T37" s="19"/>
      <c r="U37" s="19"/>
    </row>
    <row r="38" spans="1:21" s="37" customFormat="1" ht="33.75" customHeight="1" thickBot="1">
      <c r="A38" s="25">
        <v>31</v>
      </c>
      <c r="B38" s="233" t="s">
        <v>100</v>
      </c>
      <c r="C38" s="240" t="s">
        <v>101</v>
      </c>
      <c r="D38" s="46" t="s">
        <v>102</v>
      </c>
      <c r="E38" s="39" t="s">
        <v>97</v>
      </c>
      <c r="F38" s="109">
        <v>20</v>
      </c>
      <c r="G38" s="53"/>
      <c r="H38" s="53"/>
      <c r="I38" s="53">
        <v>0</v>
      </c>
      <c r="J38" s="53"/>
      <c r="K38" s="17"/>
      <c r="L38" s="53"/>
      <c r="M38" s="53"/>
      <c r="N38" s="53"/>
      <c r="O38" s="53"/>
      <c r="P38" s="53"/>
      <c r="Q38" s="102">
        <f t="shared" si="1"/>
        <v>0</v>
      </c>
      <c r="R38" s="85"/>
      <c r="S38" s="85">
        <v>12.5</v>
      </c>
      <c r="T38" s="19"/>
      <c r="U38" s="19"/>
    </row>
    <row r="39" spans="1:21" s="37" customFormat="1" ht="32.25" customHeight="1" thickBot="1">
      <c r="A39" s="25">
        <v>32</v>
      </c>
      <c r="B39" s="234"/>
      <c r="C39" s="241"/>
      <c r="D39" s="54" t="s">
        <v>103</v>
      </c>
      <c r="E39" s="39" t="s">
        <v>97</v>
      </c>
      <c r="F39" s="109">
        <v>20</v>
      </c>
      <c r="G39" s="53"/>
      <c r="H39" s="53"/>
      <c r="I39" s="53">
        <v>0</v>
      </c>
      <c r="J39" s="53"/>
      <c r="K39" s="53"/>
      <c r="L39" s="53"/>
      <c r="M39" s="53"/>
      <c r="N39" s="53"/>
      <c r="O39" s="53"/>
      <c r="P39" s="53"/>
      <c r="Q39" s="102">
        <f t="shared" si="1"/>
        <v>0</v>
      </c>
      <c r="R39" s="85"/>
      <c r="S39" s="85">
        <v>9</v>
      </c>
      <c r="T39" s="19"/>
      <c r="U39" s="19"/>
    </row>
    <row r="40" spans="1:21" s="37" customFormat="1" ht="32.25" thickBot="1">
      <c r="A40" s="25">
        <v>33</v>
      </c>
      <c r="B40" s="234"/>
      <c r="C40" s="240" t="s">
        <v>104</v>
      </c>
      <c r="D40" s="46" t="s">
        <v>105</v>
      </c>
      <c r="E40" s="39" t="s">
        <v>106</v>
      </c>
      <c r="F40" s="39">
        <v>20</v>
      </c>
      <c r="G40" s="40"/>
      <c r="H40" s="40"/>
      <c r="I40" s="55">
        <v>0</v>
      </c>
      <c r="J40" s="40"/>
      <c r="K40" s="40"/>
      <c r="L40" s="40"/>
      <c r="M40" s="40"/>
      <c r="N40" s="40"/>
      <c r="O40" s="40"/>
      <c r="P40" s="40"/>
      <c r="Q40" s="102">
        <f t="shared" si="1"/>
        <v>0</v>
      </c>
      <c r="R40" s="85"/>
      <c r="S40" s="85">
        <v>15</v>
      </c>
      <c r="T40" s="19"/>
      <c r="U40" s="19"/>
    </row>
    <row r="41" spans="1:21" s="37" customFormat="1" ht="40.5" customHeight="1" thickBot="1">
      <c r="A41" s="25">
        <v>34</v>
      </c>
      <c r="B41" s="235"/>
      <c r="C41" s="241"/>
      <c r="D41" s="54" t="s">
        <v>107</v>
      </c>
      <c r="E41" s="43" t="s">
        <v>106</v>
      </c>
      <c r="F41" s="43">
        <v>20</v>
      </c>
      <c r="G41" s="56"/>
      <c r="H41" s="57"/>
      <c r="I41" s="45">
        <v>0.33</v>
      </c>
      <c r="J41" s="44"/>
      <c r="K41" s="52"/>
      <c r="L41" s="57"/>
      <c r="M41" s="52"/>
      <c r="N41" s="57"/>
      <c r="O41" s="52"/>
      <c r="P41" s="56"/>
      <c r="Q41" s="102">
        <f t="shared" si="1"/>
        <v>0.33</v>
      </c>
      <c r="R41" s="85"/>
      <c r="S41" s="85">
        <v>1.6</v>
      </c>
      <c r="T41" s="19"/>
      <c r="U41" s="19"/>
    </row>
    <row r="42" spans="1:21" s="37" customFormat="1" ht="40.5" customHeight="1" thickBot="1">
      <c r="A42" s="25">
        <v>35</v>
      </c>
      <c r="B42" s="38" t="s">
        <v>100</v>
      </c>
      <c r="C42" s="28" t="s">
        <v>108</v>
      </c>
      <c r="D42" s="28" t="s">
        <v>109</v>
      </c>
      <c r="E42" s="43" t="s">
        <v>106</v>
      </c>
      <c r="F42" s="43">
        <v>20</v>
      </c>
      <c r="G42" s="29"/>
      <c r="H42" s="29"/>
      <c r="I42" s="53">
        <v>0.26</v>
      </c>
      <c r="J42" s="53"/>
      <c r="K42" s="29"/>
      <c r="L42" s="29"/>
      <c r="M42" s="29"/>
      <c r="N42" s="29"/>
      <c r="O42" s="29"/>
      <c r="P42" s="29"/>
      <c r="Q42" s="102">
        <f t="shared" si="1"/>
        <v>0.26</v>
      </c>
      <c r="R42" s="85"/>
      <c r="S42" s="85">
        <v>1.4</v>
      </c>
      <c r="T42" s="19"/>
      <c r="U42" s="19"/>
    </row>
    <row r="43" spans="1:21" s="37" customFormat="1" ht="40.5" customHeight="1" thickBot="1">
      <c r="A43" s="25">
        <v>36</v>
      </c>
      <c r="B43" s="38" t="s">
        <v>100</v>
      </c>
      <c r="C43" s="35" t="s">
        <v>110</v>
      </c>
      <c r="D43" s="28" t="s">
        <v>111</v>
      </c>
      <c r="E43" s="43" t="s">
        <v>106</v>
      </c>
      <c r="F43" s="43">
        <v>20</v>
      </c>
      <c r="G43" s="58"/>
      <c r="H43" s="29"/>
      <c r="I43" s="53"/>
      <c r="J43" s="53">
        <v>0</v>
      </c>
      <c r="K43" s="58">
        <v>0</v>
      </c>
      <c r="L43" s="29"/>
      <c r="M43" s="58"/>
      <c r="N43" s="29"/>
      <c r="O43" s="58"/>
      <c r="P43" s="29"/>
      <c r="Q43" s="102">
        <f t="shared" si="1"/>
        <v>0</v>
      </c>
      <c r="R43" s="85"/>
      <c r="S43" s="85">
        <v>1.4</v>
      </c>
      <c r="T43" s="19"/>
      <c r="U43" s="19"/>
    </row>
    <row r="44" spans="1:21" s="37" customFormat="1" ht="16.5" thickBot="1">
      <c r="A44" s="59">
        <v>37</v>
      </c>
      <c r="B44" s="242" t="s">
        <v>112</v>
      </c>
      <c r="C44" s="242" t="s">
        <v>113</v>
      </c>
      <c r="D44" s="157" t="s">
        <v>114</v>
      </c>
      <c r="E44" s="243" t="s">
        <v>115</v>
      </c>
      <c r="F44" s="158">
        <v>10</v>
      </c>
      <c r="G44" s="159"/>
      <c r="H44" s="160"/>
      <c r="I44" s="161"/>
      <c r="J44" s="160">
        <v>2.93</v>
      </c>
      <c r="K44" s="160"/>
      <c r="L44" s="160"/>
      <c r="M44" s="159"/>
      <c r="N44" s="160"/>
      <c r="O44" s="159"/>
      <c r="P44" s="160"/>
      <c r="Q44" s="102">
        <f t="shared" si="1"/>
        <v>2.93</v>
      </c>
      <c r="R44" s="85"/>
      <c r="S44" s="162">
        <v>4.0999999999999996</v>
      </c>
      <c r="T44" s="19"/>
      <c r="U44" s="19"/>
    </row>
    <row r="45" spans="1:21" s="37" customFormat="1" ht="16.5" thickBot="1">
      <c r="A45" s="25">
        <v>38</v>
      </c>
      <c r="B45" s="242"/>
      <c r="C45" s="242"/>
      <c r="D45" s="60" t="s">
        <v>116</v>
      </c>
      <c r="E45" s="243"/>
      <c r="F45" s="61">
        <v>10</v>
      </c>
      <c r="G45" s="62"/>
      <c r="H45" s="63"/>
      <c r="I45" s="62"/>
      <c r="J45" s="63"/>
      <c r="K45" s="63"/>
      <c r="L45" s="42"/>
      <c r="M45" s="41"/>
      <c r="N45" s="42"/>
      <c r="O45" s="41"/>
      <c r="P45" s="42"/>
      <c r="Q45" s="102">
        <f t="shared" si="1"/>
        <v>0</v>
      </c>
      <c r="R45" s="85"/>
      <c r="S45" s="85">
        <v>0</v>
      </c>
      <c r="T45" s="19"/>
      <c r="U45" s="19"/>
    </row>
    <row r="46" spans="1:21" s="37" customFormat="1" ht="16.5" thickBot="1">
      <c r="A46" s="25">
        <v>39</v>
      </c>
      <c r="B46" s="242"/>
      <c r="C46" s="242"/>
      <c r="D46" s="60" t="s">
        <v>117</v>
      </c>
      <c r="E46" s="243"/>
      <c r="F46" s="61">
        <v>10</v>
      </c>
      <c r="G46" s="62"/>
      <c r="H46" s="63"/>
      <c r="I46" s="62"/>
      <c r="J46" s="63"/>
      <c r="K46" s="63"/>
      <c r="L46" s="42"/>
      <c r="M46" s="41"/>
      <c r="N46" s="42"/>
      <c r="O46" s="41"/>
      <c r="P46" s="42"/>
      <c r="Q46" s="102">
        <f t="shared" si="1"/>
        <v>0</v>
      </c>
      <c r="R46" s="85"/>
      <c r="S46" s="85">
        <v>0</v>
      </c>
      <c r="T46" s="19"/>
      <c r="U46" s="19"/>
    </row>
    <row r="47" spans="1:21" s="37" customFormat="1" ht="16.5" thickBot="1">
      <c r="A47" s="25">
        <v>40</v>
      </c>
      <c r="B47" s="242"/>
      <c r="C47" s="242"/>
      <c r="D47" s="47" t="s">
        <v>118</v>
      </c>
      <c r="E47" s="243"/>
      <c r="F47" s="163">
        <v>10</v>
      </c>
      <c r="G47" s="64"/>
      <c r="H47" s="65"/>
      <c r="I47" s="64"/>
      <c r="J47" s="65">
        <v>10.4</v>
      </c>
      <c r="K47" s="65"/>
      <c r="L47" s="147"/>
      <c r="M47" s="146"/>
      <c r="N47" s="147"/>
      <c r="O47" s="146"/>
      <c r="P47" s="147"/>
      <c r="Q47" s="102">
        <f t="shared" si="1"/>
        <v>10.4</v>
      </c>
      <c r="R47" s="224"/>
      <c r="S47" s="85">
        <v>9</v>
      </c>
      <c r="T47" s="19"/>
      <c r="U47" s="19"/>
    </row>
    <row r="48" spans="1:21" s="37" customFormat="1" ht="16.5" thickBot="1">
      <c r="A48" s="25">
        <v>41</v>
      </c>
      <c r="B48" s="242"/>
      <c r="C48" s="26" t="s">
        <v>119</v>
      </c>
      <c r="D48" s="28" t="s">
        <v>120</v>
      </c>
      <c r="E48" s="109" t="s">
        <v>69</v>
      </c>
      <c r="F48" s="117">
        <v>30</v>
      </c>
      <c r="G48" s="29"/>
      <c r="H48" s="29"/>
      <c r="I48" s="29"/>
      <c r="J48" s="29">
        <v>0.45</v>
      </c>
      <c r="K48" s="29"/>
      <c r="L48" s="53"/>
      <c r="M48" s="53"/>
      <c r="N48" s="53"/>
      <c r="O48" s="53"/>
      <c r="P48" s="53"/>
      <c r="Q48" s="102">
        <f t="shared" si="1"/>
        <v>0.45</v>
      </c>
      <c r="R48" s="224"/>
      <c r="S48" s="85">
        <v>0.5</v>
      </c>
      <c r="T48" s="19"/>
      <c r="U48" s="19"/>
    </row>
    <row r="49" spans="1:24" s="37" customFormat="1" ht="16.5" thickBot="1">
      <c r="A49" s="25">
        <v>42</v>
      </c>
      <c r="B49" s="239"/>
      <c r="C49" s="135" t="s">
        <v>121</v>
      </c>
      <c r="D49" s="31" t="s">
        <v>122</v>
      </c>
      <c r="E49" s="105" t="s">
        <v>69</v>
      </c>
      <c r="F49" s="105">
        <v>30</v>
      </c>
      <c r="G49" s="32"/>
      <c r="H49" s="33"/>
      <c r="I49" s="32"/>
      <c r="J49" s="33"/>
      <c r="K49" s="32">
        <v>0.17</v>
      </c>
      <c r="L49" s="33"/>
      <c r="M49" s="32"/>
      <c r="N49" s="33"/>
      <c r="O49" s="32"/>
      <c r="P49" s="33"/>
      <c r="Q49" s="102">
        <f t="shared" si="1"/>
        <v>0.17</v>
      </c>
      <c r="R49" s="224"/>
      <c r="S49" s="85">
        <v>0.8</v>
      </c>
      <c r="T49" s="19"/>
      <c r="U49" s="19"/>
    </row>
    <row r="50" spans="1:24" s="37" customFormat="1" ht="16.5" thickBot="1">
      <c r="A50" s="25">
        <v>43</v>
      </c>
      <c r="B50" s="66" t="s">
        <v>123</v>
      </c>
      <c r="C50" s="51" t="s">
        <v>124</v>
      </c>
      <c r="D50" s="111" t="s">
        <v>125</v>
      </c>
      <c r="E50" s="104" t="s">
        <v>115</v>
      </c>
      <c r="F50" s="104">
        <v>40</v>
      </c>
      <c r="G50" s="49"/>
      <c r="H50" s="49"/>
      <c r="I50" s="67"/>
      <c r="J50" s="49">
        <v>1.6</v>
      </c>
      <c r="K50" s="49"/>
      <c r="L50" s="49"/>
      <c r="M50" s="49"/>
      <c r="N50" s="49"/>
      <c r="O50" s="49"/>
      <c r="P50" s="49"/>
      <c r="Q50" s="102">
        <f t="shared" si="1"/>
        <v>1.6</v>
      </c>
      <c r="R50" s="224"/>
      <c r="S50" s="85">
        <v>5.5</v>
      </c>
      <c r="T50" s="19"/>
      <c r="U50" s="19"/>
    </row>
    <row r="51" spans="1:24" s="37" customFormat="1" ht="16.5" thickBot="1">
      <c r="A51" s="115">
        <v>44</v>
      </c>
      <c r="B51" s="111" t="s">
        <v>126</v>
      </c>
      <c r="C51" s="164" t="s">
        <v>127</v>
      </c>
      <c r="D51" s="47" t="s">
        <v>128</v>
      </c>
      <c r="E51" s="48" t="s">
        <v>54</v>
      </c>
      <c r="F51" s="48">
        <v>40</v>
      </c>
      <c r="G51" s="145"/>
      <c r="H51" s="147"/>
      <c r="I51" s="147"/>
      <c r="J51" s="145">
        <v>0.47</v>
      </c>
      <c r="K51" s="147">
        <v>0.86399999999999999</v>
      </c>
      <c r="L51" s="145">
        <v>0.69099999999999995</v>
      </c>
      <c r="M51" s="146"/>
      <c r="N51" s="147"/>
      <c r="O51" s="146"/>
      <c r="P51" s="147"/>
      <c r="Q51" s="102">
        <f t="shared" si="1"/>
        <v>2.0249999999999999</v>
      </c>
      <c r="R51" s="224"/>
      <c r="S51" s="85">
        <v>4.5</v>
      </c>
      <c r="T51" s="19"/>
      <c r="U51" s="19"/>
    </row>
    <row r="52" spans="1:24" s="37" customFormat="1" ht="16.5" thickBot="1">
      <c r="A52" s="25">
        <v>45</v>
      </c>
      <c r="B52" s="68" t="s">
        <v>129</v>
      </c>
      <c r="C52" s="69" t="s">
        <v>130</v>
      </c>
      <c r="D52" s="36" t="s">
        <v>131</v>
      </c>
      <c r="E52" s="109" t="s">
        <v>132</v>
      </c>
      <c r="F52" s="109">
        <v>15</v>
      </c>
      <c r="G52" s="53"/>
      <c r="H52" s="53"/>
      <c r="I52" s="53"/>
      <c r="J52" s="53">
        <v>0</v>
      </c>
      <c r="K52" s="53"/>
      <c r="L52" s="53"/>
      <c r="M52" s="53"/>
      <c r="N52" s="53"/>
      <c r="O52" s="53"/>
      <c r="P52" s="53"/>
      <c r="Q52" s="102">
        <f t="shared" si="1"/>
        <v>0</v>
      </c>
      <c r="R52" s="224"/>
      <c r="S52" s="85">
        <v>0</v>
      </c>
      <c r="T52" s="19"/>
      <c r="U52" s="19"/>
    </row>
    <row r="53" spans="1:24" s="37" customFormat="1" ht="16.5" thickBot="1">
      <c r="A53" s="25">
        <v>46</v>
      </c>
      <c r="B53" s="26" t="s">
        <v>133</v>
      </c>
      <c r="C53" s="27" t="s">
        <v>134</v>
      </c>
      <c r="D53" s="28" t="s">
        <v>135</v>
      </c>
      <c r="E53" s="109" t="s">
        <v>115</v>
      </c>
      <c r="F53" s="109">
        <v>5</v>
      </c>
      <c r="G53" s="29"/>
      <c r="H53" s="29"/>
      <c r="I53" s="29"/>
      <c r="J53" s="29">
        <v>0</v>
      </c>
      <c r="K53" s="29"/>
      <c r="L53" s="29"/>
      <c r="M53" s="29"/>
      <c r="N53" s="29"/>
      <c r="O53" s="29"/>
      <c r="P53" s="29"/>
      <c r="Q53" s="102">
        <f t="shared" si="1"/>
        <v>0</v>
      </c>
      <c r="R53" s="224"/>
      <c r="S53" s="85">
        <v>1.5</v>
      </c>
      <c r="T53" s="19"/>
      <c r="U53" s="19"/>
    </row>
    <row r="54" spans="1:24" s="37" customFormat="1" ht="48" thickBot="1">
      <c r="A54" s="25">
        <v>47</v>
      </c>
      <c r="B54" s="27" t="s">
        <v>136</v>
      </c>
      <c r="C54" s="155" t="s">
        <v>137</v>
      </c>
      <c r="D54" s="35" t="s">
        <v>138</v>
      </c>
      <c r="E54" s="109" t="s">
        <v>54</v>
      </c>
      <c r="F54" s="109">
        <v>30</v>
      </c>
      <c r="G54" s="124"/>
      <c r="H54" s="124"/>
      <c r="I54" s="29"/>
      <c r="J54" s="124"/>
      <c r="K54" s="124"/>
      <c r="L54" s="29">
        <v>5.25</v>
      </c>
      <c r="M54" s="58"/>
      <c r="N54" s="29"/>
      <c r="O54" s="58"/>
      <c r="P54" s="29"/>
      <c r="Q54" s="102">
        <f t="shared" si="1"/>
        <v>5.25</v>
      </c>
      <c r="R54" s="85"/>
      <c r="S54" s="85">
        <v>10</v>
      </c>
      <c r="T54" s="19"/>
      <c r="U54" s="19"/>
    </row>
    <row r="55" spans="1:24" s="37" customFormat="1" ht="45" customHeight="1" thickBot="1">
      <c r="A55" s="59">
        <v>48</v>
      </c>
      <c r="B55" s="110" t="s">
        <v>139</v>
      </c>
      <c r="C55" s="70" t="s">
        <v>140</v>
      </c>
      <c r="D55" s="31" t="s">
        <v>141</v>
      </c>
      <c r="E55" s="71" t="s">
        <v>54</v>
      </c>
      <c r="F55" s="105">
        <v>30</v>
      </c>
      <c r="G55" s="34"/>
      <c r="H55" s="34"/>
      <c r="I55" s="33"/>
      <c r="J55" s="34"/>
      <c r="K55" s="165">
        <v>9.4</v>
      </c>
      <c r="L55" s="166">
        <v>17.940000000000001</v>
      </c>
      <c r="M55" s="166">
        <v>4.7</v>
      </c>
      <c r="N55" s="166">
        <v>8.4700000000000006</v>
      </c>
      <c r="O55" s="32"/>
      <c r="P55" s="33"/>
      <c r="Q55" s="102">
        <f t="shared" si="1"/>
        <v>40.510000000000005</v>
      </c>
      <c r="R55" s="85"/>
      <c r="S55" s="85">
        <v>85</v>
      </c>
      <c r="T55" s="19"/>
      <c r="U55" s="19"/>
    </row>
    <row r="56" spans="1:24" s="37" customFormat="1" ht="32.25" thickBot="1">
      <c r="A56" s="25">
        <v>49</v>
      </c>
      <c r="B56" s="116" t="s">
        <v>142</v>
      </c>
      <c r="C56" s="167" t="s">
        <v>143</v>
      </c>
      <c r="D56" s="168" t="s">
        <v>144</v>
      </c>
      <c r="E56" s="39" t="s">
        <v>27</v>
      </c>
      <c r="F56" s="39">
        <v>15</v>
      </c>
      <c r="G56" s="169"/>
      <c r="H56" s="170"/>
      <c r="I56" s="169"/>
      <c r="J56" s="170">
        <v>0.33</v>
      </c>
      <c r="K56" s="169"/>
      <c r="L56" s="170"/>
      <c r="M56" s="169"/>
      <c r="N56" s="170"/>
      <c r="O56" s="169"/>
      <c r="P56" s="170"/>
      <c r="Q56" s="102">
        <f t="shared" si="1"/>
        <v>0.33</v>
      </c>
      <c r="R56" s="85"/>
      <c r="S56" s="85">
        <v>0.69</v>
      </c>
      <c r="T56" s="19"/>
      <c r="U56" s="19"/>
    </row>
    <row r="57" spans="1:24" s="37" customFormat="1" ht="32.25" thickBot="1">
      <c r="A57" s="25">
        <v>50</v>
      </c>
      <c r="B57" s="28" t="s">
        <v>145</v>
      </c>
      <c r="C57" s="72" t="s">
        <v>146</v>
      </c>
      <c r="D57" s="28" t="s">
        <v>147</v>
      </c>
      <c r="E57" s="105" t="s">
        <v>115</v>
      </c>
      <c r="F57" s="71">
        <v>15</v>
      </c>
      <c r="G57" s="73"/>
      <c r="H57" s="74"/>
      <c r="I57" s="75"/>
      <c r="J57" s="73"/>
      <c r="K57" s="74">
        <v>2</v>
      </c>
      <c r="L57" s="75"/>
      <c r="M57" s="74"/>
      <c r="N57" s="75"/>
      <c r="O57" s="75"/>
      <c r="P57" s="73"/>
      <c r="Q57" s="102">
        <f t="shared" si="1"/>
        <v>2</v>
      </c>
      <c r="R57" s="85"/>
      <c r="S57" s="85">
        <v>4</v>
      </c>
      <c r="T57" s="19"/>
      <c r="U57" s="19"/>
      <c r="X57" s="37" t="s">
        <v>148</v>
      </c>
    </row>
    <row r="58" spans="1:24" s="37" customFormat="1" ht="32.25" thickBot="1">
      <c r="A58" s="25">
        <v>51</v>
      </c>
      <c r="B58" s="76" t="s">
        <v>149</v>
      </c>
      <c r="C58" s="27" t="s">
        <v>150</v>
      </c>
      <c r="D58" s="72" t="s">
        <v>151</v>
      </c>
      <c r="E58" s="109" t="s">
        <v>152</v>
      </c>
      <c r="F58" s="109">
        <v>5</v>
      </c>
      <c r="G58" s="29"/>
      <c r="H58" s="29"/>
      <c r="I58" s="29"/>
      <c r="J58" s="29">
        <v>0</v>
      </c>
      <c r="K58" s="29"/>
      <c r="L58" s="29"/>
      <c r="M58" s="29"/>
      <c r="N58" s="29"/>
      <c r="O58" s="29"/>
      <c r="P58" s="29"/>
      <c r="Q58" s="102">
        <f t="shared" si="1"/>
        <v>0</v>
      </c>
      <c r="R58" s="85"/>
      <c r="S58" s="85">
        <v>14</v>
      </c>
      <c r="T58" s="19"/>
      <c r="U58" s="19"/>
    </row>
    <row r="59" spans="1:24" s="37" customFormat="1" ht="16.5" thickBot="1">
      <c r="A59" s="25">
        <v>52</v>
      </c>
      <c r="B59" s="77" t="s">
        <v>153</v>
      </c>
      <c r="C59" s="78" t="s">
        <v>154</v>
      </c>
      <c r="D59" s="47" t="s">
        <v>155</v>
      </c>
      <c r="E59" s="48" t="s">
        <v>156</v>
      </c>
      <c r="F59" s="48">
        <v>20</v>
      </c>
      <c r="G59" s="64"/>
      <c r="H59" s="65"/>
      <c r="I59" s="64"/>
      <c r="J59" s="65"/>
      <c r="K59" s="64">
        <v>0</v>
      </c>
      <c r="L59" s="65"/>
      <c r="M59" s="64"/>
      <c r="N59" s="65"/>
      <c r="O59" s="64"/>
      <c r="P59" s="65"/>
      <c r="Q59" s="102">
        <f t="shared" si="1"/>
        <v>0</v>
      </c>
      <c r="R59" s="85"/>
      <c r="S59" s="85">
        <v>3</v>
      </c>
      <c r="T59" s="19"/>
      <c r="U59" s="19"/>
    </row>
    <row r="60" spans="1:24" s="37" customFormat="1" ht="16.5" thickBot="1">
      <c r="A60" s="25">
        <v>53</v>
      </c>
      <c r="B60" s="26" t="s">
        <v>157</v>
      </c>
      <c r="C60" s="27" t="s">
        <v>158</v>
      </c>
      <c r="D60" s="35" t="s">
        <v>159</v>
      </c>
      <c r="E60" s="109" t="s">
        <v>54</v>
      </c>
      <c r="F60" s="109">
        <v>20</v>
      </c>
      <c r="G60" s="58"/>
      <c r="H60" s="29"/>
      <c r="I60" s="58"/>
      <c r="J60" s="29"/>
      <c r="K60" s="58">
        <v>0.3</v>
      </c>
      <c r="L60" s="29"/>
      <c r="M60" s="58"/>
      <c r="N60" s="29"/>
      <c r="O60" s="58"/>
      <c r="P60" s="29"/>
      <c r="Q60" s="102">
        <f t="shared" si="1"/>
        <v>0.3</v>
      </c>
      <c r="R60" s="85"/>
      <c r="S60" s="85">
        <v>1.25</v>
      </c>
      <c r="T60" s="19"/>
      <c r="U60" s="19"/>
    </row>
    <row r="61" spans="1:24" s="37" customFormat="1" ht="16.5" thickBot="1">
      <c r="A61" s="25">
        <v>54</v>
      </c>
      <c r="B61" s="26" t="s">
        <v>157</v>
      </c>
      <c r="C61" s="27" t="s">
        <v>154</v>
      </c>
      <c r="D61" s="31" t="s">
        <v>160</v>
      </c>
      <c r="E61" s="105" t="s">
        <v>54</v>
      </c>
      <c r="F61" s="105">
        <v>20</v>
      </c>
      <c r="G61" s="32"/>
      <c r="H61" s="33"/>
      <c r="I61" s="32"/>
      <c r="J61" s="33"/>
      <c r="K61" s="32">
        <v>0.2</v>
      </c>
      <c r="L61" s="33"/>
      <c r="M61" s="32"/>
      <c r="N61" s="33"/>
      <c r="O61" s="32"/>
      <c r="P61" s="33"/>
      <c r="Q61" s="102">
        <f t="shared" si="1"/>
        <v>0.2</v>
      </c>
      <c r="R61" s="85"/>
      <c r="S61" s="85">
        <v>0.7</v>
      </c>
      <c r="T61" s="19"/>
      <c r="U61" s="19"/>
    </row>
    <row r="62" spans="1:24" s="37" customFormat="1" ht="16.5" thickBot="1">
      <c r="A62" s="25">
        <v>55</v>
      </c>
      <c r="B62" s="116" t="s">
        <v>161</v>
      </c>
      <c r="C62" s="118" t="s">
        <v>162</v>
      </c>
      <c r="D62" s="46" t="s">
        <v>163</v>
      </c>
      <c r="E62" s="117" t="s">
        <v>164</v>
      </c>
      <c r="F62" s="117">
        <v>15</v>
      </c>
      <c r="G62" s="117"/>
      <c r="H62" s="117"/>
      <c r="I62" s="117"/>
      <c r="J62" s="117"/>
      <c r="K62" s="117"/>
      <c r="L62" s="117"/>
      <c r="M62" s="117"/>
      <c r="N62" s="107"/>
      <c r="O62" s="29">
        <v>33.049999999999997</v>
      </c>
      <c r="P62" s="29"/>
      <c r="Q62" s="102">
        <f t="shared" si="1"/>
        <v>33.049999999999997</v>
      </c>
      <c r="R62" s="85"/>
      <c r="S62" s="85">
        <v>35</v>
      </c>
      <c r="T62" s="19"/>
      <c r="U62" s="19"/>
    </row>
    <row r="63" spans="1:24" s="37" customFormat="1" ht="32.25" thickBot="1">
      <c r="A63" s="25">
        <v>56</v>
      </c>
      <c r="B63" s="28" t="s">
        <v>165</v>
      </c>
      <c r="C63" s="46" t="s">
        <v>166</v>
      </c>
      <c r="D63" s="28" t="s">
        <v>167</v>
      </c>
      <c r="E63" s="48" t="s">
        <v>54</v>
      </c>
      <c r="F63" s="171">
        <v>20</v>
      </c>
      <c r="G63" s="172"/>
      <c r="H63" s="171"/>
      <c r="I63" s="172"/>
      <c r="J63" s="171"/>
      <c r="K63" s="172">
        <v>0.3</v>
      </c>
      <c r="L63" s="171"/>
      <c r="M63" s="172"/>
      <c r="N63" s="106"/>
      <c r="O63" s="173"/>
      <c r="P63" s="49"/>
      <c r="Q63" s="102">
        <f t="shared" si="1"/>
        <v>0.3</v>
      </c>
      <c r="R63" s="85"/>
      <c r="S63" s="85">
        <v>2.4</v>
      </c>
      <c r="T63" s="19"/>
      <c r="U63" s="19"/>
    </row>
    <row r="64" spans="1:24" s="37" customFormat="1" ht="32.25" thickBot="1">
      <c r="A64" s="25">
        <v>57</v>
      </c>
      <c r="B64" s="28" t="s">
        <v>168</v>
      </c>
      <c r="C64" s="174" t="s">
        <v>169</v>
      </c>
      <c r="D64" s="126" t="s">
        <v>170</v>
      </c>
      <c r="E64" s="39" t="s">
        <v>171</v>
      </c>
      <c r="F64" s="39">
        <v>20</v>
      </c>
      <c r="G64" s="127"/>
      <c r="H64" s="40"/>
      <c r="I64" s="127"/>
      <c r="J64" s="40"/>
      <c r="K64" s="127"/>
      <c r="L64" s="40"/>
      <c r="M64" s="127"/>
      <c r="N64" s="40"/>
      <c r="O64" s="127"/>
      <c r="P64" s="40">
        <v>19.5</v>
      </c>
      <c r="Q64" s="102">
        <f t="shared" si="1"/>
        <v>19.5</v>
      </c>
      <c r="R64" s="85"/>
      <c r="S64" s="85">
        <v>19.5</v>
      </c>
      <c r="T64" s="19"/>
      <c r="U64" s="19"/>
    </row>
    <row r="65" spans="1:24" s="37" customFormat="1" ht="16.5" thickBot="1">
      <c r="A65" s="25">
        <v>58</v>
      </c>
      <c r="B65" s="231" t="s">
        <v>172</v>
      </c>
      <c r="C65" s="164" t="s">
        <v>173</v>
      </c>
      <c r="D65" s="46" t="s">
        <v>174</v>
      </c>
      <c r="E65" s="39" t="s">
        <v>54</v>
      </c>
      <c r="F65" s="39">
        <v>30</v>
      </c>
      <c r="G65" s="127"/>
      <c r="H65" s="40"/>
      <c r="I65" s="127"/>
      <c r="J65" s="40"/>
      <c r="K65" s="127"/>
      <c r="L65" s="40"/>
      <c r="M65" s="127"/>
      <c r="N65" s="40"/>
      <c r="O65" s="144"/>
      <c r="P65" s="40">
        <v>1</v>
      </c>
      <c r="Q65" s="102">
        <f t="shared" si="1"/>
        <v>1</v>
      </c>
      <c r="R65" s="85"/>
      <c r="S65" s="85">
        <v>6</v>
      </c>
      <c r="T65" s="19"/>
      <c r="U65" s="19"/>
    </row>
    <row r="66" spans="1:24" s="37" customFormat="1" ht="15.75" customHeight="1" thickBot="1">
      <c r="A66" s="25">
        <v>59</v>
      </c>
      <c r="B66" s="232"/>
      <c r="C66" s="154" t="s">
        <v>175</v>
      </c>
      <c r="D66" s="175" t="s">
        <v>176</v>
      </c>
      <c r="E66" s="176" t="s">
        <v>54</v>
      </c>
      <c r="F66" s="176">
        <v>30</v>
      </c>
      <c r="G66" s="57"/>
      <c r="H66" s="52"/>
      <c r="I66" s="57"/>
      <c r="J66" s="52"/>
      <c r="K66" s="57"/>
      <c r="L66" s="52"/>
      <c r="M66" s="57"/>
      <c r="N66" s="52"/>
      <c r="O66" s="56"/>
      <c r="P66" s="52">
        <v>0.2</v>
      </c>
      <c r="Q66" s="102">
        <f t="shared" si="1"/>
        <v>0.2</v>
      </c>
      <c r="R66" s="85"/>
      <c r="S66" s="85">
        <v>3</v>
      </c>
      <c r="T66" s="19"/>
      <c r="U66" s="19"/>
    </row>
    <row r="67" spans="1:24" s="37" customFormat="1" ht="15.75" hidden="1" customHeight="1" thickBot="1">
      <c r="A67" s="25">
        <v>60</v>
      </c>
      <c r="B67" s="79"/>
      <c r="C67" s="80"/>
      <c r="D67" s="79"/>
      <c r="E67" s="50" t="s">
        <v>177</v>
      </c>
      <c r="F67" s="17"/>
      <c r="G67" s="81">
        <f t="shared" ref="G67:P67" si="2">SUM(G8:G66)</f>
        <v>35</v>
      </c>
      <c r="H67" s="81">
        <f t="shared" si="2"/>
        <v>35</v>
      </c>
      <c r="I67" s="81">
        <f t="shared" si="2"/>
        <v>0.59000000000000008</v>
      </c>
      <c r="J67" s="81">
        <f t="shared" si="2"/>
        <v>16.88</v>
      </c>
      <c r="K67" s="81">
        <f t="shared" si="2"/>
        <v>13.234000000000002</v>
      </c>
      <c r="L67" s="81">
        <f t="shared" si="2"/>
        <v>24.221</v>
      </c>
      <c r="M67" s="81">
        <f t="shared" si="2"/>
        <v>16.98</v>
      </c>
      <c r="N67" s="81">
        <f t="shared" si="2"/>
        <v>16.23</v>
      </c>
      <c r="O67" s="81">
        <f t="shared" si="2"/>
        <v>37.14</v>
      </c>
      <c r="P67" s="81">
        <f t="shared" si="2"/>
        <v>26.14</v>
      </c>
      <c r="Q67" s="85"/>
      <c r="R67" s="85"/>
      <c r="S67" s="85"/>
      <c r="T67" s="19"/>
      <c r="U67" s="19"/>
      <c r="X67" s="82"/>
    </row>
    <row r="68" spans="1:24" s="37" customFormat="1" ht="16.5" hidden="1" thickBot="1">
      <c r="A68" s="25">
        <v>61</v>
      </c>
      <c r="B68" s="83" t="e">
        <f>#REF!/A67*100</f>
        <v>#REF!</v>
      </c>
      <c r="C68" s="80"/>
      <c r="D68" s="79"/>
      <c r="E68" s="79"/>
      <c r="F68" s="79" t="s">
        <v>178</v>
      </c>
      <c r="G68" s="81">
        <f>G10+G11+G22+G24+G27+G35+G36+G37+G53+G58</f>
        <v>35</v>
      </c>
      <c r="H68" s="81">
        <f t="shared" ref="H68:P68" si="3">H10+H11+H22+H24+H27+H35+H36+H37+H53+H58</f>
        <v>35</v>
      </c>
      <c r="I68" s="81">
        <f t="shared" si="3"/>
        <v>0</v>
      </c>
      <c r="J68" s="81">
        <f t="shared" si="3"/>
        <v>0</v>
      </c>
      <c r="K68" s="81">
        <f t="shared" si="3"/>
        <v>0</v>
      </c>
      <c r="L68" s="81">
        <f t="shared" si="3"/>
        <v>0.1</v>
      </c>
      <c r="M68" s="81">
        <f t="shared" si="3"/>
        <v>0.84</v>
      </c>
      <c r="N68" s="81">
        <f t="shared" si="3"/>
        <v>0.25</v>
      </c>
      <c r="O68" s="81">
        <f t="shared" si="3"/>
        <v>1.01</v>
      </c>
      <c r="P68" s="81">
        <f t="shared" si="3"/>
        <v>0</v>
      </c>
      <c r="Q68" s="85"/>
      <c r="R68" s="85"/>
      <c r="S68" s="162"/>
      <c r="T68" s="19"/>
      <c r="U68" s="19"/>
    </row>
    <row r="69" spans="1:24" s="37" customFormat="1" ht="15.75" customHeight="1" thickBot="1">
      <c r="A69" s="25"/>
      <c r="B69" s="83"/>
      <c r="C69" s="80"/>
      <c r="D69" s="79"/>
      <c r="E69" s="79" t="s">
        <v>179</v>
      </c>
      <c r="F69" s="79" t="s">
        <v>178</v>
      </c>
      <c r="G69" s="81">
        <f>G11+G12+G23+G25+G28+G36+G37+G38+G54+G59</f>
        <v>35</v>
      </c>
      <c r="H69" s="81">
        <f>G69+H68</f>
        <v>70</v>
      </c>
      <c r="I69" s="81">
        <f t="shared" ref="I69:P69" si="4">H69+I68</f>
        <v>70</v>
      </c>
      <c r="J69" s="81">
        <f t="shared" si="4"/>
        <v>70</v>
      </c>
      <c r="K69" s="81">
        <f t="shared" si="4"/>
        <v>70</v>
      </c>
      <c r="L69" s="81">
        <f t="shared" si="4"/>
        <v>70.099999999999994</v>
      </c>
      <c r="M69" s="81">
        <f t="shared" si="4"/>
        <v>70.94</v>
      </c>
      <c r="N69" s="81">
        <f t="shared" si="4"/>
        <v>71.19</v>
      </c>
      <c r="O69" s="81">
        <f t="shared" si="4"/>
        <v>72.2</v>
      </c>
      <c r="P69" s="81">
        <f t="shared" si="4"/>
        <v>72.2</v>
      </c>
      <c r="Q69" s="85"/>
      <c r="R69" s="85"/>
      <c r="S69" s="162"/>
      <c r="T69" s="19"/>
      <c r="U69" s="19"/>
    </row>
    <row r="70" spans="1:24" s="37" customFormat="1" ht="16.5" hidden="1" thickBot="1">
      <c r="A70" s="25">
        <v>62</v>
      </c>
      <c r="B70" s="83" t="e">
        <f>#REF!/A67*100</f>
        <v>#REF!</v>
      </c>
      <c r="C70" s="80"/>
      <c r="D70" s="79"/>
      <c r="E70" s="79"/>
      <c r="F70" s="79" t="s">
        <v>180</v>
      </c>
      <c r="G70" s="81">
        <f>G20+G28+G30+G31+G32+G38+G39+G40+G41+G42+G43+G44+G45+G46+G47+G52+G52+G56+G57+G59+G60+G61+G62+G63+G64</f>
        <v>0</v>
      </c>
      <c r="H70" s="81">
        <f t="shared" ref="H70:P70" si="5">H20+H28+H30+H31+H32+H38+H39+H40+H41+H42+H43+H44+H45+H46+H47+H52+H52+H56+H57+H59+H60+H61+H62+H63+H64</f>
        <v>0</v>
      </c>
      <c r="I70" s="81">
        <f t="shared" si="5"/>
        <v>0.59000000000000008</v>
      </c>
      <c r="J70" s="81">
        <f t="shared" si="5"/>
        <v>14.360000000000001</v>
      </c>
      <c r="K70" s="81">
        <f t="shared" si="5"/>
        <v>2.8</v>
      </c>
      <c r="L70" s="81">
        <f t="shared" si="5"/>
        <v>0</v>
      </c>
      <c r="M70" s="81">
        <f t="shared" si="5"/>
        <v>0</v>
      </c>
      <c r="N70" s="81">
        <f t="shared" si="5"/>
        <v>0</v>
      </c>
      <c r="O70" s="81">
        <f t="shared" si="5"/>
        <v>33.049999999999997</v>
      </c>
      <c r="P70" s="81">
        <f t="shared" si="5"/>
        <v>22.04</v>
      </c>
      <c r="Q70" s="85"/>
      <c r="R70" s="85"/>
      <c r="S70" s="85"/>
      <c r="T70" s="19"/>
      <c r="U70" s="19"/>
    </row>
    <row r="71" spans="1:24" s="37" customFormat="1" ht="16.5" thickBot="1">
      <c r="A71" s="25"/>
      <c r="B71" s="83"/>
      <c r="C71" s="80"/>
      <c r="D71" s="79"/>
      <c r="E71" s="79"/>
      <c r="F71" s="79" t="s">
        <v>180</v>
      </c>
      <c r="G71" s="81">
        <f>G21+G29+G31+G32+G33+G39+G40+G41+G42+G43+G44+G45+G46+G47+G48+G53+G53+G57+G58+G60+G61+G62+G63+G64+G65</f>
        <v>0</v>
      </c>
      <c r="H71" s="81">
        <f>H70+G71</f>
        <v>0</v>
      </c>
      <c r="I71" s="81">
        <f t="shared" ref="I71:P71" si="6">I70+H71</f>
        <v>0.59000000000000008</v>
      </c>
      <c r="J71" s="81">
        <f t="shared" si="6"/>
        <v>14.950000000000001</v>
      </c>
      <c r="K71" s="81">
        <f t="shared" si="6"/>
        <v>17.75</v>
      </c>
      <c r="L71" s="81">
        <f t="shared" si="6"/>
        <v>17.75</v>
      </c>
      <c r="M71" s="81">
        <f t="shared" si="6"/>
        <v>17.75</v>
      </c>
      <c r="N71" s="81">
        <f t="shared" si="6"/>
        <v>17.75</v>
      </c>
      <c r="O71" s="81">
        <f t="shared" si="6"/>
        <v>50.8</v>
      </c>
      <c r="P71" s="81">
        <f t="shared" si="6"/>
        <v>72.84</v>
      </c>
      <c r="Q71" s="85"/>
      <c r="R71" s="85"/>
      <c r="S71" s="85"/>
      <c r="T71" s="19"/>
      <c r="U71" s="19"/>
    </row>
    <row r="72" spans="1:24" s="37" customFormat="1" ht="16.5" thickBot="1">
      <c r="A72" s="25"/>
      <c r="B72" s="83" t="e">
        <f>#REF!/A67*100</f>
        <v>#REF!</v>
      </c>
      <c r="C72" s="80"/>
      <c r="D72" s="79"/>
      <c r="E72" s="79"/>
      <c r="F72" s="79" t="s">
        <v>181</v>
      </c>
      <c r="G72" s="81">
        <f>G8+G9+G12+G13+G14+G15+G16+G17+G18+G19+G21+G23+G25+G26+G29+G33+G34+G48+G49+G50+G51+G54+G55+G65+G66</f>
        <v>0</v>
      </c>
      <c r="H72" s="81">
        <f t="shared" ref="H72:P72" si="7">H8+H9+H12+H13+H14+H15+H16+H17+H18+H19+H21+H23+H25+H26+H29+H33+H34+H48+H49+H50+H51+H54+H55+H65+H66</f>
        <v>0</v>
      </c>
      <c r="I72" s="81">
        <f t="shared" si="7"/>
        <v>0</v>
      </c>
      <c r="J72" s="81">
        <f t="shared" si="7"/>
        <v>2.5200000000000005</v>
      </c>
      <c r="K72" s="81">
        <f t="shared" si="7"/>
        <v>10.434000000000001</v>
      </c>
      <c r="L72" s="81">
        <f t="shared" si="7"/>
        <v>24.121000000000002</v>
      </c>
      <c r="M72" s="81">
        <f t="shared" si="7"/>
        <v>16.14</v>
      </c>
      <c r="N72" s="81">
        <f t="shared" si="7"/>
        <v>15.98</v>
      </c>
      <c r="O72" s="81">
        <f t="shared" si="7"/>
        <v>3.08</v>
      </c>
      <c r="P72" s="81">
        <f t="shared" si="7"/>
        <v>4.1000000000000005</v>
      </c>
      <c r="Q72" s="85"/>
      <c r="R72" s="85"/>
      <c r="S72" s="162"/>
      <c r="T72" s="19"/>
      <c r="U72" s="19"/>
    </row>
    <row r="73" spans="1:24" s="37" customFormat="1" ht="15.75" customHeight="1" thickBot="1">
      <c r="A73" s="25"/>
      <c r="B73" s="83"/>
      <c r="C73" s="80"/>
      <c r="D73" s="79"/>
      <c r="E73" s="79"/>
      <c r="F73" s="79" t="s">
        <v>182</v>
      </c>
      <c r="G73" s="81">
        <f>G76</f>
        <v>35</v>
      </c>
      <c r="H73" s="81">
        <f t="shared" ref="H73:P73" si="8">H76</f>
        <v>70</v>
      </c>
      <c r="I73" s="81">
        <f t="shared" si="8"/>
        <v>70.59</v>
      </c>
      <c r="J73" s="81">
        <f t="shared" si="8"/>
        <v>87.47</v>
      </c>
      <c r="K73" s="81">
        <f t="shared" si="8"/>
        <v>100.70400000000001</v>
      </c>
      <c r="L73" s="81">
        <f t="shared" si="8"/>
        <v>124.92500000000001</v>
      </c>
      <c r="M73" s="81">
        <f t="shared" si="8"/>
        <v>141.905</v>
      </c>
      <c r="N73" s="81">
        <f t="shared" si="8"/>
        <v>158.13499999999999</v>
      </c>
      <c r="O73" s="81">
        <f t="shared" si="8"/>
        <v>195.27499999999998</v>
      </c>
      <c r="P73" s="81">
        <f t="shared" si="8"/>
        <v>221.41499999999996</v>
      </c>
      <c r="Q73" s="85"/>
      <c r="R73" s="85"/>
      <c r="S73" s="162">
        <v>217</v>
      </c>
      <c r="T73" s="19">
        <v>230.2</v>
      </c>
      <c r="U73" s="19"/>
    </row>
    <row r="74" spans="1:24" s="37" customFormat="1" ht="16.5" hidden="1" thickBot="1">
      <c r="A74" s="25">
        <v>64</v>
      </c>
      <c r="B74" s="83" t="e">
        <f>#REF!/#REF!*100</f>
        <v>#REF!</v>
      </c>
      <c r="C74" s="80"/>
      <c r="D74" s="79"/>
      <c r="E74" s="79"/>
      <c r="F74" s="79" t="s">
        <v>183</v>
      </c>
      <c r="G74" s="81">
        <f>G10+G11+G22</f>
        <v>0</v>
      </c>
      <c r="H74" s="81">
        <f t="shared" ref="H74:P74" si="9">H10+H11+H22</f>
        <v>0</v>
      </c>
      <c r="I74" s="81">
        <f t="shared" si="9"/>
        <v>0</v>
      </c>
      <c r="J74" s="81">
        <f t="shared" si="9"/>
        <v>0</v>
      </c>
      <c r="K74" s="81">
        <f t="shared" si="9"/>
        <v>0</v>
      </c>
      <c r="L74" s="81">
        <f t="shared" si="9"/>
        <v>0</v>
      </c>
      <c r="M74" s="81">
        <f t="shared" si="9"/>
        <v>0.84</v>
      </c>
      <c r="N74" s="81">
        <f t="shared" si="9"/>
        <v>0.25</v>
      </c>
      <c r="O74" s="81">
        <f t="shared" si="9"/>
        <v>0</v>
      </c>
      <c r="P74" s="81">
        <f t="shared" si="9"/>
        <v>0</v>
      </c>
      <c r="Q74" s="85"/>
      <c r="R74" s="85"/>
      <c r="S74" s="85"/>
      <c r="T74" s="19"/>
      <c r="U74" s="19"/>
    </row>
    <row r="75" spans="1:24" s="37" customFormat="1" ht="15.75" customHeight="1" thickBot="1">
      <c r="A75" s="25"/>
      <c r="B75" s="83"/>
      <c r="C75" s="80"/>
      <c r="D75" s="79"/>
      <c r="E75" s="79"/>
      <c r="F75" s="79" t="s">
        <v>183</v>
      </c>
      <c r="G75" s="81">
        <f>G11+G12+G23</f>
        <v>0</v>
      </c>
      <c r="H75" s="81">
        <f>H74+G75</f>
        <v>0</v>
      </c>
      <c r="I75" s="81">
        <f t="shared" ref="I75:P75" si="10">I74+H75</f>
        <v>0</v>
      </c>
      <c r="J75" s="81">
        <f t="shared" si="10"/>
        <v>0</v>
      </c>
      <c r="K75" s="81">
        <f t="shared" si="10"/>
        <v>0</v>
      </c>
      <c r="L75" s="81">
        <f t="shared" si="10"/>
        <v>0</v>
      </c>
      <c r="M75" s="81">
        <f t="shared" si="10"/>
        <v>0.84</v>
      </c>
      <c r="N75" s="81">
        <f t="shared" si="10"/>
        <v>1.0899999999999999</v>
      </c>
      <c r="O75" s="81">
        <f t="shared" si="10"/>
        <v>1.0899999999999999</v>
      </c>
      <c r="P75" s="81">
        <f t="shared" si="10"/>
        <v>1.0899999999999999</v>
      </c>
      <c r="Q75" s="85"/>
      <c r="R75" s="85"/>
      <c r="S75" s="85"/>
      <c r="T75" s="19"/>
      <c r="U75" s="19"/>
    </row>
    <row r="76" spans="1:24" s="37" customFormat="1" ht="16.5" hidden="1" thickBot="1">
      <c r="A76" s="25">
        <v>65</v>
      </c>
      <c r="B76" s="83" t="e">
        <f>#REF!+#REF!+#REF!</f>
        <v>#REF!</v>
      </c>
      <c r="C76" s="80"/>
      <c r="D76" s="79"/>
      <c r="E76" s="50" t="s">
        <v>184</v>
      </c>
      <c r="F76" s="50"/>
      <c r="G76" s="81">
        <f>G67</f>
        <v>35</v>
      </c>
      <c r="H76" s="81">
        <f t="shared" ref="H76:P76" si="11">G76+H67</f>
        <v>70</v>
      </c>
      <c r="I76" s="81">
        <f t="shared" si="11"/>
        <v>70.59</v>
      </c>
      <c r="J76" s="81">
        <f t="shared" si="11"/>
        <v>87.47</v>
      </c>
      <c r="K76" s="81">
        <f t="shared" si="11"/>
        <v>100.70400000000001</v>
      </c>
      <c r="L76" s="81">
        <f t="shared" si="11"/>
        <v>124.92500000000001</v>
      </c>
      <c r="M76" s="81">
        <f t="shared" si="11"/>
        <v>141.905</v>
      </c>
      <c r="N76" s="81">
        <f t="shared" si="11"/>
        <v>158.13499999999999</v>
      </c>
      <c r="O76" s="81">
        <f t="shared" si="11"/>
        <v>195.27499999999998</v>
      </c>
      <c r="P76" s="81">
        <f t="shared" si="11"/>
        <v>221.41499999999996</v>
      </c>
      <c r="Q76" s="85"/>
      <c r="R76" s="85"/>
      <c r="S76" s="85"/>
      <c r="T76" s="19"/>
      <c r="U76" s="19"/>
    </row>
    <row r="77" spans="1:24" s="37" customFormat="1" ht="2.25" hidden="1" customHeight="1" thickBot="1">
      <c r="A77" s="25">
        <v>66</v>
      </c>
      <c r="B77" s="79"/>
      <c r="C77" s="84"/>
      <c r="D77" s="79"/>
      <c r="E77" s="79"/>
      <c r="F77" s="79" t="s">
        <v>185</v>
      </c>
      <c r="G77" s="81">
        <v>39.479999999999997</v>
      </c>
      <c r="H77" s="81">
        <v>39.479999999999997</v>
      </c>
      <c r="I77" s="81">
        <v>39.479999999999997</v>
      </c>
      <c r="J77" s="81">
        <v>39.479999999999997</v>
      </c>
      <c r="K77" s="81">
        <v>39.479999999999997</v>
      </c>
      <c r="L77" s="81">
        <v>39.479999999999997</v>
      </c>
      <c r="M77" s="81">
        <v>39.479999999999997</v>
      </c>
      <c r="N77" s="81">
        <v>39.479999999999997</v>
      </c>
      <c r="O77" s="81">
        <v>39.479999999999997</v>
      </c>
      <c r="P77" s="81">
        <v>39.479999999999997</v>
      </c>
      <c r="Q77" s="85"/>
      <c r="R77" s="85"/>
      <c r="S77" s="85"/>
      <c r="T77" s="19"/>
      <c r="U77" s="19"/>
      <c r="X77" s="82"/>
    </row>
    <row r="78" spans="1:24" s="37" customFormat="1" ht="0.75" customHeight="1" thickBot="1">
      <c r="A78" s="25">
        <v>67</v>
      </c>
      <c r="B78" s="79"/>
      <c r="C78" s="84"/>
      <c r="D78" s="79"/>
      <c r="E78" s="79"/>
      <c r="F78" s="30"/>
      <c r="G78" s="81">
        <f t="shared" ref="G78:P78" si="12">G77-G67</f>
        <v>4.4799999999999969</v>
      </c>
      <c r="H78" s="81">
        <f t="shared" si="12"/>
        <v>4.4799999999999969</v>
      </c>
      <c r="I78" s="81">
        <f t="shared" si="12"/>
        <v>38.889999999999993</v>
      </c>
      <c r="J78" s="81">
        <f t="shared" si="12"/>
        <v>22.599999999999998</v>
      </c>
      <c r="K78" s="81">
        <f t="shared" si="12"/>
        <v>26.245999999999995</v>
      </c>
      <c r="L78" s="81">
        <f t="shared" si="12"/>
        <v>15.258999999999997</v>
      </c>
      <c r="M78" s="81">
        <f t="shared" si="12"/>
        <v>22.499999999999996</v>
      </c>
      <c r="N78" s="81">
        <f t="shared" si="12"/>
        <v>23.249999999999996</v>
      </c>
      <c r="O78" s="81">
        <f t="shared" si="12"/>
        <v>2.3399999999999963</v>
      </c>
      <c r="P78" s="81">
        <f t="shared" si="12"/>
        <v>13.339999999999996</v>
      </c>
      <c r="Q78" s="85"/>
      <c r="R78" s="85"/>
      <c r="S78" s="85"/>
      <c r="T78" s="19"/>
      <c r="U78" s="19"/>
    </row>
    <row r="79" spans="1:24" s="37" customFormat="1" ht="16.5" thickBot="1">
      <c r="A79" s="25"/>
      <c r="B79" s="25"/>
      <c r="C79" s="25"/>
      <c r="D79" s="25"/>
      <c r="E79" s="25"/>
      <c r="F79" s="85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85"/>
      <c r="R79" s="85"/>
      <c r="S79" s="85"/>
      <c r="T79" s="19"/>
      <c r="U79" s="19"/>
    </row>
    <row r="80" spans="1:24" s="37" customFormat="1" ht="16.5" hidden="1" thickBot="1">
      <c r="A80" s="25">
        <v>69</v>
      </c>
      <c r="B80" s="225" t="s">
        <v>186</v>
      </c>
      <c r="C80" s="226"/>
      <c r="D80" s="226"/>
      <c r="E80" s="227"/>
      <c r="F80" s="85" t="s">
        <v>178</v>
      </c>
      <c r="G80" s="29">
        <f>G10+G11+G22+G24+G27+G35+G36+G37</f>
        <v>35</v>
      </c>
      <c r="H80" s="29">
        <f t="shared" ref="H80:P80" si="13">H10+H11+H22+H24+H27+H35+H36+H37</f>
        <v>35</v>
      </c>
      <c r="I80" s="29">
        <f t="shared" si="13"/>
        <v>0</v>
      </c>
      <c r="J80" s="29">
        <f t="shared" si="13"/>
        <v>0</v>
      </c>
      <c r="K80" s="29">
        <f t="shared" si="13"/>
        <v>0</v>
      </c>
      <c r="L80" s="29">
        <f t="shared" si="13"/>
        <v>0.1</v>
      </c>
      <c r="M80" s="29">
        <f t="shared" si="13"/>
        <v>0.84</v>
      </c>
      <c r="N80" s="29">
        <f t="shared" si="13"/>
        <v>0.25</v>
      </c>
      <c r="O80" s="29">
        <f t="shared" si="13"/>
        <v>1.01</v>
      </c>
      <c r="P80" s="29">
        <f t="shared" si="13"/>
        <v>0</v>
      </c>
      <c r="Q80" s="85"/>
      <c r="R80" s="85"/>
      <c r="S80" s="85"/>
      <c r="T80" s="19"/>
      <c r="U80" s="19"/>
    </row>
    <row r="81" spans="1:21" s="37" customFormat="1" ht="15" customHeight="1" thickBot="1">
      <c r="A81" s="25"/>
      <c r="B81" s="225" t="s">
        <v>186</v>
      </c>
      <c r="C81" s="228"/>
      <c r="D81" s="228"/>
      <c r="E81" s="229"/>
      <c r="F81" s="85" t="s">
        <v>178</v>
      </c>
      <c r="G81" s="29">
        <f>G80</f>
        <v>35</v>
      </c>
      <c r="H81" s="29">
        <f>H80+G81</f>
        <v>70</v>
      </c>
      <c r="I81" s="29">
        <f t="shared" ref="I81:P81" si="14">I80+H81</f>
        <v>70</v>
      </c>
      <c r="J81" s="29">
        <f t="shared" si="14"/>
        <v>70</v>
      </c>
      <c r="K81" s="29">
        <f t="shared" si="14"/>
        <v>70</v>
      </c>
      <c r="L81" s="29">
        <f t="shared" si="14"/>
        <v>70.099999999999994</v>
      </c>
      <c r="M81" s="29">
        <f t="shared" si="14"/>
        <v>70.94</v>
      </c>
      <c r="N81" s="29">
        <f t="shared" si="14"/>
        <v>71.19</v>
      </c>
      <c r="O81" s="29">
        <f t="shared" si="14"/>
        <v>72.2</v>
      </c>
      <c r="P81" s="29">
        <f t="shared" si="14"/>
        <v>72.2</v>
      </c>
      <c r="Q81" s="85"/>
      <c r="R81" s="85"/>
      <c r="S81" s="85"/>
      <c r="T81" s="19"/>
      <c r="U81" s="19"/>
    </row>
    <row r="82" spans="1:21" s="37" customFormat="1" ht="16.5" hidden="1" thickBot="1">
      <c r="A82" s="25">
        <v>70</v>
      </c>
      <c r="B82" s="25"/>
      <c r="C82" s="25"/>
      <c r="D82" s="25"/>
      <c r="E82" s="25"/>
      <c r="F82" s="85" t="s">
        <v>187</v>
      </c>
      <c r="G82" s="29">
        <f>G20+G28+G30+G31+G32</f>
        <v>0</v>
      </c>
      <c r="H82" s="29">
        <f t="shared" ref="H82:P82" si="15">H20+H28+H30+H31+H32</f>
        <v>0</v>
      </c>
      <c r="I82" s="29">
        <f t="shared" si="15"/>
        <v>0</v>
      </c>
      <c r="J82" s="29">
        <f t="shared" si="15"/>
        <v>0.7</v>
      </c>
      <c r="K82" s="29">
        <f t="shared" si="15"/>
        <v>0</v>
      </c>
      <c r="L82" s="29">
        <f t="shared" si="15"/>
        <v>0</v>
      </c>
      <c r="M82" s="29">
        <f t="shared" si="15"/>
        <v>0</v>
      </c>
      <c r="N82" s="29">
        <f t="shared" si="15"/>
        <v>0</v>
      </c>
      <c r="O82" s="29">
        <f t="shared" si="15"/>
        <v>0</v>
      </c>
      <c r="P82" s="29">
        <f t="shared" si="15"/>
        <v>2.54</v>
      </c>
      <c r="Q82" s="85"/>
      <c r="R82" s="85"/>
      <c r="S82" s="85"/>
      <c r="T82" s="19"/>
      <c r="U82" s="19"/>
    </row>
    <row r="83" spans="1:21" s="37" customFormat="1" ht="15.75" customHeight="1" thickBot="1">
      <c r="A83" s="25"/>
      <c r="B83" s="25"/>
      <c r="C83" s="25"/>
      <c r="D83" s="25"/>
      <c r="E83" s="25"/>
      <c r="F83" s="85" t="s">
        <v>187</v>
      </c>
      <c r="G83" s="29">
        <f>G82</f>
        <v>0</v>
      </c>
      <c r="H83" s="29">
        <f>H82+G83</f>
        <v>0</v>
      </c>
      <c r="I83" s="29">
        <f t="shared" ref="I83:P83" si="16">I82+H83</f>
        <v>0</v>
      </c>
      <c r="J83" s="29">
        <f t="shared" si="16"/>
        <v>0.7</v>
      </c>
      <c r="K83" s="29">
        <f t="shared" si="16"/>
        <v>0.7</v>
      </c>
      <c r="L83" s="29">
        <f t="shared" si="16"/>
        <v>0.7</v>
      </c>
      <c r="M83" s="29">
        <f t="shared" si="16"/>
        <v>0.7</v>
      </c>
      <c r="N83" s="29">
        <f t="shared" si="16"/>
        <v>0.7</v>
      </c>
      <c r="O83" s="29">
        <f t="shared" si="16"/>
        <v>0.7</v>
      </c>
      <c r="P83" s="29">
        <f t="shared" si="16"/>
        <v>3.24</v>
      </c>
      <c r="Q83" s="85"/>
      <c r="R83" s="85"/>
      <c r="S83" s="85"/>
      <c r="T83" s="19"/>
      <c r="U83" s="19"/>
    </row>
    <row r="84" spans="1:21" s="37" customFormat="1" ht="16.5" hidden="1" thickBot="1">
      <c r="A84" s="25">
        <v>71</v>
      </c>
      <c r="B84" s="25"/>
      <c r="C84" s="25"/>
      <c r="D84" s="25"/>
      <c r="E84" s="25"/>
      <c r="F84" s="85" t="s">
        <v>188</v>
      </c>
      <c r="G84" s="29">
        <f>SUM(G8:G37)</f>
        <v>35</v>
      </c>
      <c r="H84" s="29">
        <f t="shared" ref="H84:P84" si="17">SUM(H8:H37)</f>
        <v>35</v>
      </c>
      <c r="I84" s="29">
        <f t="shared" si="17"/>
        <v>0</v>
      </c>
      <c r="J84" s="29">
        <f t="shared" si="17"/>
        <v>0.7</v>
      </c>
      <c r="K84" s="29">
        <f t="shared" si="17"/>
        <v>0</v>
      </c>
      <c r="L84" s="29">
        <f t="shared" si="17"/>
        <v>0.33999999999999997</v>
      </c>
      <c r="M84" s="29">
        <f t="shared" si="17"/>
        <v>12.280000000000001</v>
      </c>
      <c r="N84" s="29">
        <f t="shared" si="17"/>
        <v>7.7600000000000007</v>
      </c>
      <c r="O84" s="29">
        <f t="shared" si="17"/>
        <v>4.09</v>
      </c>
      <c r="P84" s="29">
        <f t="shared" si="17"/>
        <v>5.44</v>
      </c>
      <c r="Q84" s="85"/>
      <c r="R84" s="85"/>
      <c r="S84" s="85"/>
      <c r="T84" s="19"/>
      <c r="U84" s="19"/>
    </row>
    <row r="85" spans="1:21" s="37" customFormat="1" ht="16.5" thickBot="1">
      <c r="A85" s="25"/>
      <c r="B85" s="25"/>
      <c r="C85" s="25"/>
      <c r="D85" s="25"/>
      <c r="E85" s="25"/>
      <c r="F85" s="85" t="s">
        <v>188</v>
      </c>
      <c r="G85" s="29">
        <f>G84</f>
        <v>35</v>
      </c>
      <c r="H85" s="29">
        <f>H84+G85</f>
        <v>70</v>
      </c>
      <c r="I85" s="29">
        <f t="shared" ref="I85:P85" si="18">I84+H85</f>
        <v>70</v>
      </c>
      <c r="J85" s="29">
        <f t="shared" si="18"/>
        <v>70.7</v>
      </c>
      <c r="K85" s="29">
        <f t="shared" si="18"/>
        <v>70.7</v>
      </c>
      <c r="L85" s="29">
        <f t="shared" si="18"/>
        <v>71.040000000000006</v>
      </c>
      <c r="M85" s="29">
        <f t="shared" si="18"/>
        <v>83.320000000000007</v>
      </c>
      <c r="N85" s="29">
        <f t="shared" si="18"/>
        <v>91.080000000000013</v>
      </c>
      <c r="O85" s="29">
        <f t="shared" si="18"/>
        <v>95.170000000000016</v>
      </c>
      <c r="P85" s="29">
        <f t="shared" si="18"/>
        <v>100.61000000000001</v>
      </c>
      <c r="Q85" s="85"/>
      <c r="R85" s="85"/>
      <c r="S85" s="85"/>
      <c r="T85" s="19"/>
      <c r="U85" s="19"/>
    </row>
    <row r="86" spans="1:21" s="37" customFormat="1" ht="0.75" customHeight="1" thickBot="1">
      <c r="A86" s="25">
        <v>72</v>
      </c>
      <c r="B86" s="25"/>
      <c r="C86" s="25"/>
      <c r="D86" s="25"/>
      <c r="E86" s="25"/>
      <c r="F86" s="85" t="s">
        <v>183</v>
      </c>
      <c r="G86" s="29">
        <f>G10+G11+G22</f>
        <v>0</v>
      </c>
      <c r="H86" s="29">
        <f t="shared" ref="H86:P86" si="19">H10+H11+H22</f>
        <v>0</v>
      </c>
      <c r="I86" s="29">
        <f t="shared" si="19"/>
        <v>0</v>
      </c>
      <c r="J86" s="29">
        <f t="shared" si="19"/>
        <v>0</v>
      </c>
      <c r="K86" s="29">
        <f t="shared" si="19"/>
        <v>0</v>
      </c>
      <c r="L86" s="29">
        <f t="shared" si="19"/>
        <v>0</v>
      </c>
      <c r="M86" s="29">
        <f t="shared" si="19"/>
        <v>0.84</v>
      </c>
      <c r="N86" s="29">
        <f t="shared" si="19"/>
        <v>0.25</v>
      </c>
      <c r="O86" s="29">
        <f t="shared" si="19"/>
        <v>0</v>
      </c>
      <c r="P86" s="29">
        <f t="shared" si="19"/>
        <v>0</v>
      </c>
      <c r="Q86" s="85"/>
      <c r="R86" s="85"/>
      <c r="S86" s="85"/>
      <c r="T86" s="19"/>
      <c r="U86" s="19"/>
    </row>
    <row r="87" spans="1:21" s="37" customFormat="1" ht="16.5" customHeight="1" thickBot="1">
      <c r="A87" s="25"/>
      <c r="B87" s="86"/>
      <c r="C87" s="87"/>
      <c r="D87" s="87"/>
      <c r="E87" s="88"/>
      <c r="F87" s="85" t="s">
        <v>183</v>
      </c>
      <c r="G87" s="29">
        <f>G86</f>
        <v>0</v>
      </c>
      <c r="H87" s="29">
        <f>H86+G87</f>
        <v>0</v>
      </c>
      <c r="I87" s="29">
        <f t="shared" ref="I87:P87" si="20">I86+H87</f>
        <v>0</v>
      </c>
      <c r="J87" s="29">
        <f t="shared" si="20"/>
        <v>0</v>
      </c>
      <c r="K87" s="29">
        <f t="shared" si="20"/>
        <v>0</v>
      </c>
      <c r="L87" s="29">
        <f t="shared" si="20"/>
        <v>0</v>
      </c>
      <c r="M87" s="29">
        <f t="shared" si="20"/>
        <v>0.84</v>
      </c>
      <c r="N87" s="29">
        <f t="shared" si="20"/>
        <v>1.0899999999999999</v>
      </c>
      <c r="O87" s="29">
        <f t="shared" si="20"/>
        <v>1.0899999999999999</v>
      </c>
      <c r="P87" s="29">
        <f t="shared" si="20"/>
        <v>1.0899999999999999</v>
      </c>
      <c r="Q87" s="85"/>
      <c r="R87" s="85"/>
      <c r="S87" s="85"/>
      <c r="T87" s="19"/>
      <c r="U87" s="19"/>
    </row>
    <row r="88" spans="1:21" s="37" customFormat="1" ht="16.5" hidden="1" thickBot="1">
      <c r="A88" s="25"/>
      <c r="B88" s="225" t="s">
        <v>189</v>
      </c>
      <c r="C88" s="226"/>
      <c r="D88" s="226"/>
      <c r="E88" s="227"/>
      <c r="F88" s="85" t="s">
        <v>178</v>
      </c>
      <c r="G88" s="29">
        <v>0</v>
      </c>
      <c r="H88" s="29">
        <v>0</v>
      </c>
      <c r="I88" s="29">
        <v>0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85"/>
      <c r="R88" s="85"/>
      <c r="S88" s="85"/>
      <c r="T88" s="19"/>
      <c r="U88" s="19"/>
    </row>
    <row r="89" spans="1:21" s="37" customFormat="1" ht="15.75" customHeight="1" thickBot="1">
      <c r="A89" s="25"/>
      <c r="B89" s="225" t="s">
        <v>189</v>
      </c>
      <c r="C89" s="228"/>
      <c r="D89" s="228"/>
      <c r="E89" s="229"/>
      <c r="F89" s="85" t="s">
        <v>178</v>
      </c>
      <c r="G89" s="29">
        <f>G88</f>
        <v>0</v>
      </c>
      <c r="H89" s="29">
        <f>H88+G89</f>
        <v>0</v>
      </c>
      <c r="I89" s="29">
        <f t="shared" ref="I89:P89" si="21">I88+H89</f>
        <v>0</v>
      </c>
      <c r="J89" s="29">
        <f t="shared" si="21"/>
        <v>0</v>
      </c>
      <c r="K89" s="29">
        <f t="shared" si="21"/>
        <v>0</v>
      </c>
      <c r="L89" s="29">
        <f t="shared" si="21"/>
        <v>0</v>
      </c>
      <c r="M89" s="29">
        <f t="shared" si="21"/>
        <v>0</v>
      </c>
      <c r="N89" s="29">
        <f t="shared" si="21"/>
        <v>0</v>
      </c>
      <c r="O89" s="29">
        <f t="shared" si="21"/>
        <v>0</v>
      </c>
      <c r="P89" s="29">
        <f t="shared" si="21"/>
        <v>0</v>
      </c>
      <c r="Q89" s="85"/>
      <c r="R89" s="85"/>
      <c r="S89" s="85"/>
      <c r="T89" s="19"/>
      <c r="U89" s="19"/>
    </row>
    <row r="90" spans="1:21" s="37" customFormat="1" ht="16.5" hidden="1" thickBot="1">
      <c r="A90" s="25"/>
      <c r="B90" s="25"/>
      <c r="C90" s="25"/>
      <c r="D90" s="25"/>
      <c r="E90" s="25"/>
      <c r="F90" s="85" t="s">
        <v>187</v>
      </c>
      <c r="G90" s="29">
        <f>G62+G63</f>
        <v>0</v>
      </c>
      <c r="H90" s="29">
        <f t="shared" ref="H90:P90" si="22">H62+H63</f>
        <v>0</v>
      </c>
      <c r="I90" s="29">
        <f t="shared" si="22"/>
        <v>0</v>
      </c>
      <c r="J90" s="29">
        <f t="shared" si="22"/>
        <v>0</v>
      </c>
      <c r="K90" s="29">
        <f t="shared" si="22"/>
        <v>0.3</v>
      </c>
      <c r="L90" s="29">
        <f t="shared" si="22"/>
        <v>0</v>
      </c>
      <c r="M90" s="29">
        <f t="shared" si="22"/>
        <v>0</v>
      </c>
      <c r="N90" s="29">
        <f t="shared" si="22"/>
        <v>0</v>
      </c>
      <c r="O90" s="29">
        <f t="shared" si="22"/>
        <v>33.049999999999997</v>
      </c>
      <c r="P90" s="29">
        <f t="shared" si="22"/>
        <v>0</v>
      </c>
      <c r="Q90" s="85"/>
      <c r="R90" s="85"/>
      <c r="S90" s="85"/>
      <c r="T90" s="19"/>
      <c r="U90" s="19"/>
    </row>
    <row r="91" spans="1:21" s="37" customFormat="1" ht="16.5" thickBot="1">
      <c r="A91" s="25"/>
      <c r="B91" s="25"/>
      <c r="C91" s="25"/>
      <c r="D91" s="25"/>
      <c r="E91" s="25"/>
      <c r="F91" s="85" t="s">
        <v>187</v>
      </c>
      <c r="G91" s="29">
        <f>G90</f>
        <v>0</v>
      </c>
      <c r="H91" s="29">
        <f>H90+G91</f>
        <v>0</v>
      </c>
      <c r="I91" s="29">
        <f t="shared" ref="I91:P91" si="23">I90+H91</f>
        <v>0</v>
      </c>
      <c r="J91" s="29">
        <f t="shared" si="23"/>
        <v>0</v>
      </c>
      <c r="K91" s="29">
        <f t="shared" si="23"/>
        <v>0.3</v>
      </c>
      <c r="L91" s="29">
        <f t="shared" si="23"/>
        <v>0.3</v>
      </c>
      <c r="M91" s="29">
        <f t="shared" si="23"/>
        <v>0.3</v>
      </c>
      <c r="N91" s="29">
        <f t="shared" si="23"/>
        <v>0.3</v>
      </c>
      <c r="O91" s="29">
        <f t="shared" si="23"/>
        <v>33.349999999999994</v>
      </c>
      <c r="P91" s="29">
        <f t="shared" si="23"/>
        <v>33.349999999999994</v>
      </c>
      <c r="Q91" s="85"/>
      <c r="R91" s="85"/>
      <c r="S91" s="85"/>
      <c r="T91" s="19"/>
      <c r="U91" s="19"/>
    </row>
    <row r="92" spans="1:21" s="37" customFormat="1" ht="16.5" hidden="1" thickBot="1">
      <c r="A92" s="25"/>
      <c r="B92" s="25"/>
      <c r="C92" s="25"/>
      <c r="D92" s="25"/>
      <c r="E92" s="25"/>
      <c r="F92" s="85" t="s">
        <v>188</v>
      </c>
      <c r="G92" s="29">
        <f>G62+G63</f>
        <v>0</v>
      </c>
      <c r="H92" s="29">
        <f t="shared" ref="H92:P92" si="24">H62+H63</f>
        <v>0</v>
      </c>
      <c r="I92" s="29">
        <f t="shared" si="24"/>
        <v>0</v>
      </c>
      <c r="J92" s="29">
        <f t="shared" si="24"/>
        <v>0</v>
      </c>
      <c r="K92" s="29">
        <f t="shared" si="24"/>
        <v>0.3</v>
      </c>
      <c r="L92" s="29">
        <f t="shared" si="24"/>
        <v>0</v>
      </c>
      <c r="M92" s="29">
        <f t="shared" si="24"/>
        <v>0</v>
      </c>
      <c r="N92" s="29">
        <f t="shared" si="24"/>
        <v>0</v>
      </c>
      <c r="O92" s="29">
        <f t="shared" si="24"/>
        <v>33.049999999999997</v>
      </c>
      <c r="P92" s="29">
        <f t="shared" si="24"/>
        <v>0</v>
      </c>
      <c r="Q92" s="85"/>
      <c r="R92" s="85"/>
      <c r="S92" s="85"/>
      <c r="T92" s="19"/>
      <c r="U92" s="19"/>
    </row>
    <row r="93" spans="1:21" s="37" customFormat="1" ht="16.5" thickBot="1">
      <c r="A93" s="25"/>
      <c r="B93" s="25"/>
      <c r="C93" s="25"/>
      <c r="D93" s="25"/>
      <c r="E93" s="25"/>
      <c r="F93" s="85" t="s">
        <v>188</v>
      </c>
      <c r="G93" s="29">
        <f>G92</f>
        <v>0</v>
      </c>
      <c r="H93" s="29">
        <f>H92+G93</f>
        <v>0</v>
      </c>
      <c r="I93" s="29">
        <f t="shared" ref="I93:P93" si="25">I92+H93</f>
        <v>0</v>
      </c>
      <c r="J93" s="29">
        <f t="shared" si="25"/>
        <v>0</v>
      </c>
      <c r="K93" s="29">
        <f t="shared" si="25"/>
        <v>0.3</v>
      </c>
      <c r="L93" s="29">
        <f t="shared" si="25"/>
        <v>0.3</v>
      </c>
      <c r="M93" s="29">
        <f t="shared" si="25"/>
        <v>0.3</v>
      </c>
      <c r="N93" s="29">
        <f t="shared" si="25"/>
        <v>0.3</v>
      </c>
      <c r="O93" s="29">
        <f t="shared" si="25"/>
        <v>33.349999999999994</v>
      </c>
      <c r="P93" s="29">
        <f t="shared" si="25"/>
        <v>33.349999999999994</v>
      </c>
      <c r="Q93" s="85"/>
      <c r="R93" s="85"/>
      <c r="S93" s="85"/>
      <c r="T93" s="19"/>
      <c r="U93" s="19"/>
    </row>
    <row r="94" spans="1:21" s="37" customFormat="1" ht="0.75" customHeight="1" thickBot="1">
      <c r="A94" s="25"/>
      <c r="B94" s="25"/>
      <c r="C94" s="25"/>
      <c r="D94" s="25"/>
      <c r="E94" s="25"/>
      <c r="F94" s="85" t="s">
        <v>183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85"/>
      <c r="R94" s="85"/>
      <c r="S94" s="85"/>
      <c r="T94" s="19"/>
      <c r="U94" s="19"/>
    </row>
    <row r="95" spans="1:21" s="37" customFormat="1" ht="16.5" thickBot="1">
      <c r="A95" s="25"/>
      <c r="B95" s="25"/>
      <c r="C95" s="25"/>
      <c r="D95" s="25"/>
      <c r="E95" s="25"/>
      <c r="F95" s="85" t="s">
        <v>183</v>
      </c>
      <c r="G95" s="29">
        <f>G94</f>
        <v>0</v>
      </c>
      <c r="H95" s="29">
        <f>H94+G95</f>
        <v>0</v>
      </c>
      <c r="I95" s="29">
        <f t="shared" ref="I95:P95" si="26">I94+H95</f>
        <v>0</v>
      </c>
      <c r="J95" s="29">
        <f t="shared" si="26"/>
        <v>0</v>
      </c>
      <c r="K95" s="29">
        <f t="shared" si="26"/>
        <v>0</v>
      </c>
      <c r="L95" s="29">
        <f t="shared" si="26"/>
        <v>0</v>
      </c>
      <c r="M95" s="29">
        <f t="shared" si="26"/>
        <v>0</v>
      </c>
      <c r="N95" s="29">
        <f t="shared" si="26"/>
        <v>0</v>
      </c>
      <c r="O95" s="29">
        <f t="shared" si="26"/>
        <v>0</v>
      </c>
      <c r="P95" s="29">
        <f t="shared" si="26"/>
        <v>0</v>
      </c>
      <c r="Q95" s="85"/>
      <c r="R95" s="85"/>
      <c r="S95" s="85"/>
      <c r="T95" s="19"/>
      <c r="U95" s="19"/>
    </row>
    <row r="96" spans="1:21" s="37" customFormat="1">
      <c r="A96" s="4"/>
      <c r="B96" s="89"/>
      <c r="C96" s="2"/>
      <c r="D96" s="230"/>
      <c r="E96" s="230"/>
      <c r="F96" s="230"/>
      <c r="G96" s="230"/>
      <c r="H96" s="230"/>
      <c r="I96" s="230"/>
      <c r="J96" s="230"/>
      <c r="K96" s="230"/>
      <c r="L96" s="230"/>
      <c r="M96" s="230"/>
      <c r="N96" s="230"/>
      <c r="O96" s="230"/>
      <c r="P96" s="90"/>
      <c r="R96" s="19"/>
      <c r="S96" s="19"/>
      <c r="T96" s="19"/>
      <c r="U96" s="19"/>
    </row>
    <row r="97" spans="1:21" s="37" customFormat="1">
      <c r="A97" s="4"/>
      <c r="B97" s="22" t="s">
        <v>190</v>
      </c>
      <c r="C97" s="2"/>
      <c r="D97" s="89"/>
      <c r="E97" s="89"/>
      <c r="F97" s="89"/>
      <c r="G97" s="18"/>
      <c r="H97" s="18"/>
      <c r="I97" s="18"/>
      <c r="J97" s="18"/>
      <c r="K97" s="18"/>
      <c r="L97" s="18"/>
      <c r="M97" s="18"/>
      <c r="N97" s="18"/>
      <c r="O97" s="18"/>
      <c r="P97" s="18"/>
      <c r="R97" s="19"/>
      <c r="S97" s="19"/>
      <c r="T97" s="19"/>
      <c r="U97" s="19"/>
    </row>
    <row r="98" spans="1:21" s="37" customFormat="1">
      <c r="A98" s="4"/>
      <c r="B98" s="89"/>
      <c r="C98" s="2"/>
      <c r="D98" s="89"/>
      <c r="E98" s="89"/>
      <c r="F98" s="89"/>
      <c r="G98" s="18"/>
      <c r="H98" s="18"/>
      <c r="I98" s="18"/>
      <c r="J98" s="18"/>
      <c r="K98" s="18"/>
      <c r="L98" s="18"/>
      <c r="M98" s="18"/>
      <c r="N98" s="18"/>
      <c r="O98" s="18"/>
      <c r="P98" s="18"/>
      <c r="R98" s="19"/>
      <c r="S98" s="19"/>
      <c r="T98" s="19"/>
      <c r="U98" s="19"/>
    </row>
    <row r="99" spans="1:21" s="37" customFormat="1">
      <c r="A99" s="4"/>
      <c r="B99" s="89"/>
      <c r="C99" s="2"/>
      <c r="D99" s="89"/>
      <c r="E99" s="89"/>
      <c r="F99" s="89"/>
      <c r="G99" s="18"/>
      <c r="H99" s="18"/>
      <c r="I99" s="18"/>
      <c r="J99" s="18"/>
      <c r="K99" s="18"/>
      <c r="L99" s="18"/>
      <c r="M99" s="18"/>
      <c r="N99" s="18"/>
      <c r="O99" s="18"/>
      <c r="P99" s="18"/>
      <c r="R99" s="19"/>
      <c r="S99" s="19"/>
      <c r="T99" s="19"/>
      <c r="U99" s="19"/>
    </row>
    <row r="100" spans="1:21" s="37" customFormat="1">
      <c r="A100" s="4"/>
      <c r="B100" s="89"/>
      <c r="C100" s="2"/>
      <c r="D100" s="89"/>
      <c r="E100" s="89"/>
      <c r="F100" s="89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R100" s="19"/>
      <c r="S100" s="19"/>
      <c r="T100" s="19"/>
      <c r="U100" s="19"/>
    </row>
    <row r="101" spans="1:21" s="37" customFormat="1">
      <c r="A101" s="4"/>
      <c r="B101" s="89"/>
      <c r="C101" s="2"/>
      <c r="D101" s="89"/>
      <c r="E101" s="89"/>
      <c r="F101" s="89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R101" s="19"/>
      <c r="S101" s="19"/>
      <c r="T101" s="19"/>
      <c r="U101" s="19"/>
    </row>
    <row r="102" spans="1:21" s="37" customFormat="1">
      <c r="A102" s="4"/>
      <c r="B102" s="89"/>
      <c r="C102" s="2"/>
      <c r="D102" s="89"/>
      <c r="E102" s="89"/>
      <c r="F102" s="89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R102" s="19"/>
      <c r="S102" s="19"/>
      <c r="T102" s="19"/>
      <c r="U102" s="19"/>
    </row>
    <row r="103" spans="1:21" s="37" customFormat="1">
      <c r="A103" s="4"/>
      <c r="B103" s="89"/>
      <c r="C103" s="2"/>
      <c r="D103" s="89"/>
      <c r="E103" s="89"/>
      <c r="F103" s="89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R103" s="19"/>
      <c r="S103" s="19"/>
      <c r="T103" s="19"/>
      <c r="U103" s="19"/>
    </row>
    <row r="104" spans="1:21" s="37" customFormat="1">
      <c r="A104" s="4"/>
      <c r="B104" s="89"/>
      <c r="C104" s="2"/>
      <c r="D104" s="89"/>
      <c r="E104" s="89"/>
      <c r="F104" s="89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R104" s="19"/>
      <c r="S104" s="19"/>
      <c r="T104" s="19"/>
      <c r="U104" s="19"/>
    </row>
    <row r="105" spans="1:21" s="37" customFormat="1">
      <c r="A105" s="4"/>
      <c r="B105" s="89"/>
      <c r="C105" s="2"/>
      <c r="D105" s="89"/>
      <c r="E105" s="89"/>
      <c r="F105" s="89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R105" s="19"/>
      <c r="S105" s="19"/>
      <c r="T105" s="19"/>
      <c r="U105" s="19"/>
    </row>
    <row r="106" spans="1:21" s="37" customFormat="1">
      <c r="A106" s="4"/>
      <c r="B106" s="89"/>
      <c r="C106" s="2"/>
      <c r="D106" s="89"/>
      <c r="E106" s="89"/>
      <c r="F106" s="89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R106" s="19"/>
      <c r="S106" s="19"/>
      <c r="T106" s="19"/>
      <c r="U106" s="19"/>
    </row>
    <row r="107" spans="1:21" s="37" customFormat="1">
      <c r="A107" s="4"/>
      <c r="B107" s="89"/>
      <c r="C107" s="2"/>
      <c r="D107" s="89"/>
      <c r="E107" s="89"/>
      <c r="F107" s="89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R107" s="19"/>
      <c r="S107" s="19"/>
      <c r="T107" s="19"/>
      <c r="U107" s="19"/>
    </row>
    <row r="108" spans="1:21" s="37" customFormat="1">
      <c r="A108" s="4"/>
      <c r="B108" s="89"/>
      <c r="C108" s="2"/>
      <c r="D108" s="89"/>
      <c r="E108" s="89"/>
      <c r="F108" s="89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R108" s="19"/>
      <c r="S108" s="19"/>
      <c r="T108" s="19"/>
      <c r="U108" s="19"/>
    </row>
    <row r="109" spans="1:21" s="37" customFormat="1">
      <c r="A109" s="4"/>
      <c r="B109" s="89"/>
      <c r="C109" s="2"/>
      <c r="D109" s="89"/>
      <c r="E109" s="89"/>
      <c r="F109" s="89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R109" s="19"/>
      <c r="S109" s="19"/>
      <c r="T109" s="19"/>
      <c r="U109" s="19"/>
    </row>
    <row r="110" spans="1:21" s="37" customFormat="1">
      <c r="A110" s="4"/>
      <c r="B110" s="89"/>
      <c r="C110" s="2"/>
      <c r="D110" s="89"/>
      <c r="E110" s="89"/>
      <c r="F110" s="89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R110" s="19"/>
      <c r="S110" s="19"/>
      <c r="T110" s="19"/>
      <c r="U110" s="19"/>
    </row>
    <row r="111" spans="1:21" s="37" customFormat="1">
      <c r="A111" s="4"/>
      <c r="B111" s="89"/>
      <c r="C111" s="2"/>
      <c r="D111" s="89"/>
      <c r="E111" s="89"/>
      <c r="F111" s="89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R111" s="19"/>
      <c r="S111" s="19"/>
      <c r="T111" s="19"/>
      <c r="U111" s="19"/>
    </row>
    <row r="112" spans="1:21" s="37" customFormat="1">
      <c r="A112" s="4"/>
      <c r="B112" s="89"/>
      <c r="C112" s="2"/>
      <c r="D112" s="89"/>
      <c r="E112" s="89"/>
      <c r="F112" s="89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R112" s="19"/>
      <c r="S112" s="19"/>
      <c r="T112" s="19"/>
      <c r="U112" s="19"/>
    </row>
    <row r="113" spans="1:21" s="37" customFormat="1">
      <c r="A113" s="4"/>
      <c r="B113" s="89"/>
      <c r="C113" s="2"/>
      <c r="D113" s="89"/>
      <c r="E113" s="89"/>
      <c r="F113" s="89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R113" s="19"/>
      <c r="S113" s="19"/>
      <c r="T113" s="19"/>
      <c r="U113" s="19"/>
    </row>
    <row r="114" spans="1:21" s="37" customFormat="1">
      <c r="A114" s="4"/>
      <c r="B114" s="89"/>
      <c r="C114" s="2"/>
      <c r="D114" s="89"/>
      <c r="E114" s="89"/>
      <c r="F114" s="89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R114" s="19"/>
      <c r="S114" s="19"/>
      <c r="T114" s="19"/>
      <c r="U114" s="19"/>
    </row>
    <row r="115" spans="1:21" s="37" customFormat="1">
      <c r="A115" s="4"/>
      <c r="B115" s="89"/>
      <c r="C115" s="2"/>
      <c r="D115" s="89"/>
      <c r="E115" s="89"/>
      <c r="F115" s="89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R115" s="19"/>
      <c r="S115" s="19"/>
      <c r="T115" s="19"/>
      <c r="U115" s="19"/>
    </row>
    <row r="116" spans="1:21" s="37" customFormat="1">
      <c r="A116" s="4"/>
      <c r="B116" s="89"/>
      <c r="C116" s="2"/>
      <c r="D116" s="89"/>
      <c r="E116" s="89"/>
      <c r="F116" s="89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R116" s="19"/>
      <c r="S116" s="19"/>
      <c r="T116" s="19"/>
      <c r="U116" s="19"/>
    </row>
    <row r="117" spans="1:21" s="37" customFormat="1">
      <c r="A117" s="4"/>
      <c r="B117" s="89"/>
      <c r="C117" s="2"/>
      <c r="D117" s="89"/>
      <c r="E117" s="89"/>
      <c r="F117" s="89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R117" s="19"/>
      <c r="S117" s="19"/>
      <c r="T117" s="19"/>
      <c r="U117" s="19"/>
    </row>
    <row r="118" spans="1:21" s="37" customFormat="1">
      <c r="A118" s="4"/>
      <c r="B118" s="89"/>
      <c r="C118" s="2"/>
      <c r="D118" s="89"/>
      <c r="E118" s="89"/>
      <c r="F118" s="89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R118" s="19"/>
      <c r="S118" s="19"/>
      <c r="T118" s="19"/>
      <c r="U118" s="19"/>
    </row>
    <row r="119" spans="1:21" s="37" customFormat="1">
      <c r="A119" s="4"/>
      <c r="B119" s="89"/>
      <c r="C119" s="2"/>
      <c r="D119" s="89"/>
      <c r="E119" s="89"/>
      <c r="F119" s="89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R119" s="19"/>
      <c r="S119" s="19"/>
      <c r="T119" s="19"/>
      <c r="U119" s="19"/>
    </row>
    <row r="120" spans="1:21" s="37" customFormat="1">
      <c r="A120" s="4"/>
      <c r="B120" s="89"/>
      <c r="C120" s="2"/>
      <c r="D120" s="89"/>
      <c r="E120" s="89"/>
      <c r="F120" s="89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R120" s="19"/>
      <c r="S120" s="19"/>
      <c r="T120" s="19"/>
      <c r="U120" s="19"/>
    </row>
    <row r="121" spans="1:21" s="37" customFormat="1">
      <c r="A121" s="4"/>
      <c r="B121" s="89"/>
      <c r="C121" s="2"/>
      <c r="D121" s="89"/>
      <c r="E121" s="89"/>
      <c r="F121" s="89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R121" s="19"/>
      <c r="S121" s="19"/>
      <c r="T121" s="19"/>
      <c r="U121" s="19"/>
    </row>
    <row r="122" spans="1:21" s="37" customFormat="1">
      <c r="A122" s="4"/>
      <c r="B122" s="89"/>
      <c r="C122" s="2"/>
      <c r="D122" s="89"/>
      <c r="E122" s="89"/>
      <c r="F122" s="89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R122" s="19"/>
      <c r="S122" s="19"/>
      <c r="T122" s="19"/>
      <c r="U122" s="19"/>
    </row>
    <row r="123" spans="1:21" s="37" customFormat="1">
      <c r="A123" s="4"/>
      <c r="B123" s="89"/>
      <c r="C123" s="2"/>
      <c r="D123" s="89"/>
      <c r="E123" s="89"/>
      <c r="F123" s="89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R123" s="19"/>
      <c r="S123" s="19"/>
      <c r="T123" s="19"/>
      <c r="U123" s="19"/>
    </row>
    <row r="124" spans="1:21" s="37" customFormat="1">
      <c r="A124" s="4"/>
      <c r="B124" s="89"/>
      <c r="C124" s="2"/>
      <c r="D124" s="89"/>
      <c r="E124" s="89"/>
      <c r="F124" s="89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R124" s="19"/>
      <c r="S124" s="19"/>
      <c r="T124" s="19"/>
      <c r="U124" s="19"/>
    </row>
    <row r="125" spans="1:21" s="37" customFormat="1">
      <c r="A125" s="4"/>
      <c r="B125" s="89"/>
      <c r="C125" s="2"/>
      <c r="D125" s="89"/>
      <c r="E125" s="89"/>
      <c r="F125" s="89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R125" s="19"/>
      <c r="S125" s="19"/>
      <c r="T125" s="19"/>
      <c r="U125" s="19"/>
    </row>
    <row r="126" spans="1:21" s="37" customFormat="1">
      <c r="A126" s="4"/>
      <c r="B126" s="89"/>
      <c r="C126" s="2"/>
      <c r="D126" s="89"/>
      <c r="E126" s="89"/>
      <c r="F126" s="89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R126" s="19"/>
      <c r="S126" s="19"/>
      <c r="T126" s="19"/>
      <c r="U126" s="19"/>
    </row>
    <row r="127" spans="1:21" s="37" customFormat="1">
      <c r="A127" s="4"/>
      <c r="B127" s="89"/>
      <c r="C127" s="2"/>
      <c r="D127" s="89"/>
      <c r="E127" s="89"/>
      <c r="F127" s="89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R127" s="19"/>
      <c r="S127" s="19"/>
      <c r="T127" s="19"/>
      <c r="U127" s="19"/>
    </row>
    <row r="128" spans="1:21" s="37" customFormat="1">
      <c r="A128" s="4"/>
      <c r="B128" s="89"/>
      <c r="C128" s="2"/>
      <c r="D128" s="89"/>
      <c r="E128" s="89"/>
      <c r="F128" s="89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R128" s="19"/>
      <c r="S128" s="19"/>
      <c r="T128" s="19"/>
      <c r="U128" s="19"/>
    </row>
    <row r="129" spans="1:21" s="37" customFormat="1">
      <c r="A129" s="4"/>
      <c r="B129" s="89"/>
      <c r="C129" s="2"/>
      <c r="D129" s="89"/>
      <c r="E129" s="89"/>
      <c r="F129" s="89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R129" s="19"/>
      <c r="S129" s="19"/>
      <c r="T129" s="19"/>
      <c r="U129" s="19"/>
    </row>
    <row r="130" spans="1:21" s="37" customFormat="1">
      <c r="A130" s="4"/>
      <c r="B130" s="89"/>
      <c r="C130" s="2"/>
      <c r="D130" s="89"/>
      <c r="E130" s="89"/>
      <c r="F130" s="89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R130" s="19"/>
      <c r="S130" s="19"/>
      <c r="T130" s="19"/>
      <c r="U130" s="19"/>
    </row>
    <row r="131" spans="1:21" s="37" customFormat="1">
      <c r="A131" s="4"/>
      <c r="B131" s="89"/>
      <c r="C131" s="2"/>
      <c r="D131" s="89"/>
      <c r="E131" s="89"/>
      <c r="F131" s="89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R131" s="19"/>
      <c r="S131" s="19"/>
      <c r="T131" s="19"/>
      <c r="U131" s="19"/>
    </row>
    <row r="132" spans="1:21" s="37" customFormat="1">
      <c r="A132" s="4"/>
      <c r="B132" s="89"/>
      <c r="C132" s="2"/>
      <c r="D132" s="89"/>
      <c r="E132" s="89"/>
      <c r="F132" s="89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R132" s="19"/>
      <c r="S132" s="19"/>
      <c r="T132" s="19"/>
      <c r="U132" s="19"/>
    </row>
    <row r="133" spans="1:21" s="37" customFormat="1">
      <c r="A133" s="4"/>
      <c r="B133" s="89"/>
      <c r="C133" s="2"/>
      <c r="D133" s="89"/>
      <c r="E133" s="89"/>
      <c r="F133" s="89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R133" s="19"/>
      <c r="S133" s="19"/>
      <c r="T133" s="19"/>
      <c r="U133" s="19"/>
    </row>
    <row r="134" spans="1:21" s="37" customFormat="1">
      <c r="A134" s="4"/>
      <c r="B134" s="89"/>
      <c r="C134" s="2"/>
      <c r="D134" s="89"/>
      <c r="E134" s="89"/>
      <c r="F134" s="89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R134" s="19"/>
      <c r="S134" s="19"/>
      <c r="T134" s="19"/>
      <c r="U134" s="19"/>
    </row>
    <row r="135" spans="1:21" s="37" customFormat="1">
      <c r="A135" s="4"/>
      <c r="B135" s="89"/>
      <c r="C135" s="2"/>
      <c r="D135" s="89"/>
      <c r="E135" s="89"/>
      <c r="F135" s="89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R135" s="19"/>
      <c r="S135" s="19"/>
      <c r="T135" s="19"/>
      <c r="U135" s="19"/>
    </row>
    <row r="136" spans="1:21" s="37" customFormat="1">
      <c r="A136" s="4"/>
      <c r="B136" s="89"/>
      <c r="C136" s="2"/>
      <c r="D136" s="89"/>
      <c r="E136" s="89"/>
      <c r="F136" s="89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R136" s="19"/>
      <c r="S136" s="19"/>
      <c r="T136" s="19"/>
      <c r="U136" s="19"/>
    </row>
    <row r="137" spans="1:21" s="37" customFormat="1">
      <c r="A137" s="4"/>
      <c r="B137" s="89"/>
      <c r="C137" s="2"/>
      <c r="D137" s="89"/>
      <c r="E137" s="89"/>
      <c r="F137" s="89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R137" s="19"/>
      <c r="S137" s="19"/>
      <c r="T137" s="19"/>
      <c r="U137" s="19"/>
    </row>
    <row r="138" spans="1:21" s="37" customFormat="1">
      <c r="A138" s="4"/>
      <c r="B138" s="89"/>
      <c r="C138" s="2"/>
      <c r="D138" s="89"/>
      <c r="E138" s="89"/>
      <c r="F138" s="89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R138" s="19"/>
      <c r="S138" s="19"/>
      <c r="T138" s="19"/>
      <c r="U138" s="19"/>
    </row>
    <row r="139" spans="1:21" s="37" customFormat="1">
      <c r="A139" s="4"/>
      <c r="B139" s="89"/>
      <c r="C139" s="2"/>
      <c r="D139" s="89"/>
      <c r="E139" s="89"/>
      <c r="F139" s="89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R139" s="19"/>
      <c r="S139" s="19"/>
      <c r="T139" s="19"/>
      <c r="U139" s="19"/>
    </row>
    <row r="140" spans="1:21" s="37" customFormat="1">
      <c r="A140" s="4"/>
      <c r="B140" s="89"/>
      <c r="C140" s="2"/>
      <c r="D140" s="89"/>
      <c r="E140" s="89"/>
      <c r="F140" s="89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R140" s="19"/>
      <c r="S140" s="19"/>
      <c r="T140" s="19"/>
      <c r="U140" s="19"/>
    </row>
    <row r="141" spans="1:21" s="37" customFormat="1">
      <c r="A141" s="4"/>
      <c r="B141" s="89"/>
      <c r="C141" s="2"/>
      <c r="D141" s="89"/>
      <c r="E141" s="89"/>
      <c r="F141" s="89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R141" s="19"/>
      <c r="S141" s="19"/>
      <c r="T141" s="19"/>
      <c r="U141" s="19"/>
    </row>
    <row r="142" spans="1:21" s="37" customFormat="1">
      <c r="A142" s="4"/>
      <c r="B142" s="89"/>
      <c r="C142" s="2"/>
      <c r="D142" s="89"/>
      <c r="E142" s="89"/>
      <c r="F142" s="89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R142" s="19"/>
      <c r="S142" s="19"/>
      <c r="T142" s="19"/>
      <c r="U142" s="19"/>
    </row>
    <row r="143" spans="1:21" s="37" customFormat="1">
      <c r="A143" s="4"/>
      <c r="B143" s="89"/>
      <c r="C143" s="2"/>
      <c r="D143" s="89"/>
      <c r="E143" s="89"/>
      <c r="F143" s="89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R143" s="19"/>
      <c r="S143" s="19"/>
      <c r="T143" s="19"/>
      <c r="U143" s="19"/>
    </row>
    <row r="144" spans="1:21" s="37" customFormat="1">
      <c r="A144" s="4"/>
      <c r="B144" s="89"/>
      <c r="C144" s="2"/>
      <c r="D144" s="89"/>
      <c r="E144" s="89"/>
      <c r="F144" s="89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R144" s="19"/>
      <c r="S144" s="19"/>
      <c r="T144" s="19"/>
      <c r="U144" s="19"/>
    </row>
    <row r="145" spans="1:21" s="37" customFormat="1">
      <c r="A145" s="4"/>
      <c r="B145" s="89"/>
      <c r="C145" s="2"/>
      <c r="D145" s="89"/>
      <c r="E145" s="89"/>
      <c r="F145" s="89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R145" s="19"/>
      <c r="S145" s="19"/>
      <c r="T145" s="19"/>
      <c r="U145" s="19"/>
    </row>
    <row r="146" spans="1:21" s="37" customFormat="1">
      <c r="A146" s="4"/>
      <c r="B146" s="89"/>
      <c r="C146" s="2"/>
      <c r="D146" s="89"/>
      <c r="E146" s="89"/>
      <c r="F146" s="89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R146" s="19"/>
      <c r="S146" s="19"/>
      <c r="T146" s="19"/>
      <c r="U146" s="19"/>
    </row>
    <row r="147" spans="1:21" s="37" customFormat="1">
      <c r="A147" s="4"/>
      <c r="B147" s="89"/>
      <c r="C147" s="2"/>
      <c r="D147" s="89"/>
      <c r="E147" s="89"/>
      <c r="F147" s="89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R147" s="19"/>
      <c r="S147" s="19"/>
      <c r="T147" s="19"/>
      <c r="U147" s="19"/>
    </row>
    <row r="148" spans="1:21" s="37" customFormat="1">
      <c r="A148" s="4"/>
      <c r="B148" s="89"/>
      <c r="C148" s="2"/>
      <c r="D148" s="89"/>
      <c r="E148" s="89"/>
      <c r="F148" s="89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R148" s="19"/>
      <c r="S148" s="19"/>
      <c r="T148" s="19"/>
      <c r="U148" s="19"/>
    </row>
    <row r="149" spans="1:21" s="37" customFormat="1">
      <c r="A149" s="4"/>
      <c r="B149" s="89"/>
      <c r="C149" s="2"/>
      <c r="D149" s="89"/>
      <c r="E149" s="89"/>
      <c r="F149" s="89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R149" s="19"/>
      <c r="S149" s="19"/>
      <c r="T149" s="19"/>
      <c r="U149" s="19"/>
    </row>
    <row r="150" spans="1:21" s="37" customFormat="1">
      <c r="A150" s="4"/>
      <c r="B150" s="89"/>
      <c r="C150" s="2"/>
      <c r="D150" s="89"/>
      <c r="E150" s="89"/>
      <c r="F150" s="8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R150" s="19"/>
      <c r="S150" s="19"/>
      <c r="T150" s="19"/>
      <c r="U150" s="19"/>
    </row>
    <row r="151" spans="1:21" s="37" customFormat="1">
      <c r="A151" s="4"/>
      <c r="B151" s="89"/>
      <c r="C151" s="2"/>
      <c r="D151" s="89"/>
      <c r="E151" s="89"/>
      <c r="F151" s="89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R151" s="19"/>
      <c r="S151" s="19"/>
      <c r="T151" s="19"/>
      <c r="U151" s="19"/>
    </row>
    <row r="152" spans="1:21" s="37" customFormat="1">
      <c r="A152" s="4"/>
      <c r="B152" s="89"/>
      <c r="C152" s="2"/>
      <c r="D152" s="89"/>
      <c r="E152" s="89"/>
      <c r="F152" s="89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R152" s="19"/>
      <c r="S152" s="19"/>
      <c r="T152" s="19"/>
      <c r="U152" s="19"/>
    </row>
    <row r="153" spans="1:21" s="37" customFormat="1">
      <c r="A153" s="4"/>
      <c r="B153" s="89"/>
      <c r="C153" s="2"/>
      <c r="D153" s="89"/>
      <c r="E153" s="89"/>
      <c r="F153" s="89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R153" s="19"/>
      <c r="S153" s="19"/>
      <c r="T153" s="19"/>
      <c r="U153" s="19"/>
    </row>
    <row r="154" spans="1:21" s="37" customFormat="1">
      <c r="A154" s="4"/>
      <c r="B154" s="89"/>
      <c r="C154" s="2"/>
      <c r="D154" s="89"/>
      <c r="E154" s="89"/>
      <c r="F154" s="89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R154" s="19"/>
      <c r="S154" s="19"/>
      <c r="T154" s="19"/>
      <c r="U154" s="19"/>
    </row>
    <row r="155" spans="1:21" s="37" customFormat="1">
      <c r="A155" s="4"/>
      <c r="B155" s="89"/>
      <c r="C155" s="2"/>
      <c r="D155" s="89"/>
      <c r="E155" s="89"/>
      <c r="F155" s="89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R155" s="19"/>
      <c r="S155" s="19"/>
      <c r="T155" s="19"/>
      <c r="U155" s="19"/>
    </row>
    <row r="156" spans="1:21" s="37" customFormat="1">
      <c r="A156" s="4"/>
      <c r="B156" s="89"/>
      <c r="C156" s="2"/>
      <c r="D156" s="89"/>
      <c r="E156" s="89"/>
      <c r="F156" s="89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R156" s="19"/>
      <c r="S156" s="19"/>
      <c r="T156" s="19"/>
      <c r="U156" s="19"/>
    </row>
    <row r="157" spans="1:21" s="37" customFormat="1">
      <c r="A157" s="4"/>
      <c r="B157" s="89"/>
      <c r="C157" s="2"/>
      <c r="D157" s="89"/>
      <c r="E157" s="89"/>
      <c r="F157" s="89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R157" s="19"/>
      <c r="S157" s="19"/>
      <c r="T157" s="19"/>
      <c r="U157" s="19"/>
    </row>
    <row r="158" spans="1:21" s="37" customFormat="1">
      <c r="A158" s="4"/>
      <c r="B158" s="89"/>
      <c r="C158" s="2"/>
      <c r="D158" s="89"/>
      <c r="E158" s="89"/>
      <c r="F158" s="89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R158" s="19"/>
      <c r="S158" s="19"/>
      <c r="T158" s="19"/>
      <c r="U158" s="19"/>
    </row>
    <row r="159" spans="1:21" s="37" customFormat="1">
      <c r="A159" s="4"/>
      <c r="B159" s="89"/>
      <c r="C159" s="2"/>
      <c r="D159" s="89"/>
      <c r="E159" s="89"/>
      <c r="F159" s="89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R159" s="19"/>
      <c r="S159" s="19"/>
      <c r="T159" s="19"/>
      <c r="U159" s="19"/>
    </row>
    <row r="160" spans="1:21" s="37" customFormat="1">
      <c r="A160" s="4"/>
      <c r="B160" s="89"/>
      <c r="C160" s="2"/>
      <c r="D160" s="89"/>
      <c r="E160" s="89"/>
      <c r="F160" s="8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R160" s="19"/>
      <c r="S160" s="19"/>
      <c r="T160" s="19"/>
      <c r="U160" s="19"/>
    </row>
    <row r="161" spans="1:21" s="37" customFormat="1">
      <c r="A161" s="4"/>
      <c r="B161" s="89"/>
      <c r="C161" s="2"/>
      <c r="D161" s="89"/>
      <c r="E161" s="89"/>
      <c r="F161" s="89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R161" s="19"/>
      <c r="S161" s="19"/>
      <c r="T161" s="19"/>
      <c r="U161" s="19"/>
    </row>
    <row r="162" spans="1:21" s="37" customFormat="1">
      <c r="A162" s="4"/>
      <c r="B162" s="89"/>
      <c r="C162" s="2"/>
      <c r="D162" s="89"/>
      <c r="E162" s="89"/>
      <c r="F162" s="89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R162" s="19"/>
      <c r="S162" s="19"/>
      <c r="T162" s="19"/>
      <c r="U162" s="19"/>
    </row>
    <row r="163" spans="1:21" s="37" customFormat="1">
      <c r="A163" s="4"/>
      <c r="B163" s="89"/>
      <c r="C163" s="2"/>
      <c r="D163" s="89"/>
      <c r="E163" s="89"/>
      <c r="F163" s="89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R163" s="19"/>
      <c r="S163" s="19"/>
      <c r="T163" s="19"/>
      <c r="U163" s="19"/>
    </row>
    <row r="164" spans="1:21" s="37" customFormat="1">
      <c r="A164" s="4"/>
      <c r="B164" s="89"/>
      <c r="C164" s="2"/>
      <c r="D164" s="89"/>
      <c r="E164" s="89"/>
      <c r="F164" s="89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R164" s="19"/>
      <c r="S164" s="19"/>
      <c r="T164" s="19"/>
      <c r="U164" s="19"/>
    </row>
    <row r="165" spans="1:21" s="37" customFormat="1">
      <c r="A165" s="4"/>
      <c r="B165" s="89"/>
      <c r="C165" s="2"/>
      <c r="D165" s="89"/>
      <c r="E165" s="89"/>
      <c r="F165" s="89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R165" s="19"/>
      <c r="S165" s="19"/>
      <c r="T165" s="19"/>
      <c r="U165" s="19"/>
    </row>
    <row r="166" spans="1:21" s="37" customFormat="1">
      <c r="A166" s="4"/>
      <c r="B166" s="89"/>
      <c r="C166" s="2"/>
      <c r="D166" s="89"/>
      <c r="E166" s="89"/>
      <c r="F166" s="89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R166" s="19"/>
      <c r="S166" s="19"/>
      <c r="T166" s="19"/>
      <c r="U166" s="19"/>
    </row>
    <row r="167" spans="1:21" s="37" customFormat="1">
      <c r="A167" s="4"/>
      <c r="B167" s="89"/>
      <c r="C167" s="2"/>
      <c r="D167" s="89"/>
      <c r="E167" s="89"/>
      <c r="F167" s="89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R167" s="19"/>
      <c r="S167" s="19"/>
      <c r="T167" s="19"/>
      <c r="U167" s="19"/>
    </row>
    <row r="168" spans="1:21" s="37" customFormat="1">
      <c r="A168" s="4"/>
      <c r="B168" s="89"/>
      <c r="C168" s="2"/>
      <c r="D168" s="89"/>
      <c r="E168" s="89"/>
      <c r="F168" s="89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R168" s="19"/>
      <c r="S168" s="19"/>
      <c r="T168" s="19"/>
      <c r="U168" s="19"/>
    </row>
    <row r="169" spans="1:21" s="37" customFormat="1">
      <c r="A169" s="4"/>
      <c r="B169" s="89"/>
      <c r="C169" s="2"/>
      <c r="D169" s="89"/>
      <c r="E169" s="89"/>
      <c r="F169" s="89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R169" s="19"/>
      <c r="S169" s="19"/>
      <c r="T169" s="19"/>
      <c r="U169" s="19"/>
    </row>
    <row r="170" spans="1:21" s="37" customFormat="1">
      <c r="A170" s="4"/>
      <c r="B170" s="89"/>
      <c r="C170" s="2"/>
      <c r="D170" s="89"/>
      <c r="E170" s="89"/>
      <c r="F170" s="89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R170" s="19"/>
      <c r="S170" s="19"/>
      <c r="T170" s="19"/>
      <c r="U170" s="19"/>
    </row>
    <row r="171" spans="1:21" s="37" customFormat="1">
      <c r="A171" s="4"/>
      <c r="B171" s="89"/>
      <c r="C171" s="2"/>
      <c r="D171" s="89"/>
      <c r="E171" s="89"/>
      <c r="F171" s="89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R171" s="19"/>
      <c r="S171" s="19"/>
      <c r="T171" s="19"/>
      <c r="U171" s="19"/>
    </row>
    <row r="172" spans="1:21" s="37" customFormat="1">
      <c r="A172" s="4"/>
      <c r="B172" s="89"/>
      <c r="C172" s="2"/>
      <c r="D172" s="89"/>
      <c r="E172" s="89"/>
      <c r="F172" s="89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R172" s="19"/>
      <c r="S172" s="19"/>
      <c r="T172" s="19"/>
      <c r="U172" s="19"/>
    </row>
    <row r="173" spans="1:21" s="37" customFormat="1">
      <c r="A173" s="4"/>
      <c r="B173" s="89"/>
      <c r="C173" s="2"/>
      <c r="D173" s="89"/>
      <c r="E173" s="89"/>
      <c r="F173" s="89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R173" s="19"/>
      <c r="S173" s="19"/>
      <c r="T173" s="19"/>
      <c r="U173" s="19"/>
    </row>
    <row r="174" spans="1:21" s="37" customFormat="1">
      <c r="A174" s="4"/>
      <c r="B174" s="89"/>
      <c r="C174" s="2"/>
      <c r="D174" s="89"/>
      <c r="E174" s="89"/>
      <c r="F174" s="89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R174" s="19"/>
      <c r="S174" s="19"/>
      <c r="T174" s="19"/>
      <c r="U174" s="19"/>
    </row>
    <row r="175" spans="1:21" s="37" customFormat="1">
      <c r="A175" s="4"/>
      <c r="B175" s="89"/>
      <c r="C175" s="2"/>
      <c r="D175" s="89"/>
      <c r="E175" s="89"/>
      <c r="F175" s="89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R175" s="19"/>
      <c r="S175" s="19"/>
      <c r="T175" s="19"/>
      <c r="U175" s="19"/>
    </row>
    <row r="176" spans="1:21" s="37" customFormat="1">
      <c r="A176" s="4"/>
      <c r="B176" s="89"/>
      <c r="C176" s="2"/>
      <c r="D176" s="89"/>
      <c r="E176" s="89"/>
      <c r="F176" s="89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R176" s="19"/>
      <c r="S176" s="19"/>
      <c r="T176" s="19"/>
      <c r="U176" s="19"/>
    </row>
    <row r="177" spans="1:21" s="37" customFormat="1">
      <c r="A177" s="4"/>
      <c r="B177" s="89"/>
      <c r="C177" s="2"/>
      <c r="D177" s="89"/>
      <c r="E177" s="89"/>
      <c r="F177" s="89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R177" s="19"/>
      <c r="S177" s="19"/>
      <c r="T177" s="19"/>
      <c r="U177" s="19"/>
    </row>
    <row r="178" spans="1:21" s="37" customFormat="1">
      <c r="A178" s="4"/>
      <c r="B178" s="89"/>
      <c r="C178" s="2"/>
      <c r="D178" s="89"/>
      <c r="E178" s="89"/>
      <c r="F178" s="89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R178" s="19"/>
      <c r="S178" s="19"/>
      <c r="T178" s="19"/>
      <c r="U178" s="19"/>
    </row>
    <row r="179" spans="1:21" s="37" customFormat="1">
      <c r="A179" s="4"/>
      <c r="B179" s="89"/>
      <c r="C179" s="2"/>
      <c r="D179" s="89"/>
      <c r="E179" s="89"/>
      <c r="F179" s="89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R179" s="19"/>
      <c r="S179" s="19"/>
      <c r="T179" s="19"/>
      <c r="U179" s="19"/>
    </row>
    <row r="180" spans="1:21" s="37" customFormat="1">
      <c r="A180" s="4"/>
      <c r="B180" s="89"/>
      <c r="C180" s="2"/>
      <c r="D180" s="89"/>
      <c r="E180" s="89"/>
      <c r="F180" s="89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R180" s="19"/>
      <c r="S180" s="19"/>
      <c r="T180" s="19"/>
      <c r="U180" s="19"/>
    </row>
    <row r="181" spans="1:21" s="37" customFormat="1">
      <c r="A181" s="4"/>
      <c r="B181" s="89"/>
      <c r="C181" s="2"/>
      <c r="D181" s="89"/>
      <c r="E181" s="89"/>
      <c r="F181" s="89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R181" s="19"/>
      <c r="S181" s="19"/>
      <c r="T181" s="19"/>
      <c r="U181" s="19"/>
    </row>
    <row r="182" spans="1:21" s="37" customFormat="1">
      <c r="A182" s="4"/>
      <c r="B182" s="89"/>
      <c r="C182" s="2"/>
      <c r="D182" s="89"/>
      <c r="E182" s="89"/>
      <c r="F182" s="89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R182" s="19"/>
      <c r="S182" s="19"/>
      <c r="T182" s="19"/>
      <c r="U182" s="19"/>
    </row>
    <row r="183" spans="1:21" s="37" customFormat="1">
      <c r="A183" s="4"/>
      <c r="B183" s="89"/>
      <c r="C183" s="2"/>
      <c r="D183" s="89"/>
      <c r="E183" s="89"/>
      <c r="F183" s="89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R183" s="19"/>
      <c r="S183" s="19"/>
      <c r="T183" s="19"/>
      <c r="U183" s="19"/>
    </row>
    <row r="184" spans="1:21" s="37" customFormat="1">
      <c r="A184" s="4"/>
      <c r="B184" s="89"/>
      <c r="C184" s="2"/>
      <c r="D184" s="89"/>
      <c r="E184" s="89"/>
      <c r="F184" s="89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R184" s="19"/>
      <c r="S184" s="19"/>
      <c r="T184" s="19"/>
      <c r="U184" s="19"/>
    </row>
    <row r="185" spans="1:21" s="37" customFormat="1">
      <c r="A185" s="4"/>
      <c r="B185" s="89"/>
      <c r="C185" s="2"/>
      <c r="D185" s="89"/>
      <c r="E185" s="89"/>
      <c r="F185" s="89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R185" s="19"/>
      <c r="S185" s="19"/>
      <c r="T185" s="19"/>
      <c r="U185" s="19"/>
    </row>
    <row r="186" spans="1:21" s="37" customFormat="1">
      <c r="A186" s="4"/>
      <c r="B186" s="89"/>
      <c r="C186" s="2"/>
      <c r="D186" s="89"/>
      <c r="E186" s="89"/>
      <c r="F186" s="89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R186" s="19"/>
      <c r="S186" s="19"/>
      <c r="T186" s="19"/>
      <c r="U186" s="19"/>
    </row>
    <row r="187" spans="1:21" s="37" customFormat="1">
      <c r="A187" s="4"/>
      <c r="B187" s="89"/>
      <c r="C187" s="2"/>
      <c r="D187" s="89"/>
      <c r="E187" s="89"/>
      <c r="F187" s="89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R187" s="19"/>
      <c r="S187" s="19"/>
      <c r="T187" s="19"/>
      <c r="U187" s="19"/>
    </row>
    <row r="188" spans="1:21" s="37" customFormat="1">
      <c r="A188" s="4"/>
      <c r="B188" s="89"/>
      <c r="C188" s="2"/>
      <c r="D188" s="89"/>
      <c r="E188" s="89"/>
      <c r="F188" s="89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R188" s="19"/>
      <c r="S188" s="19"/>
      <c r="T188" s="19"/>
      <c r="U188" s="19"/>
    </row>
    <row r="189" spans="1:21" s="37" customFormat="1">
      <c r="A189" s="4"/>
      <c r="B189" s="89"/>
      <c r="C189" s="2"/>
      <c r="D189" s="89"/>
      <c r="E189" s="89"/>
      <c r="F189" s="89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R189" s="19"/>
      <c r="S189" s="19"/>
      <c r="T189" s="19"/>
      <c r="U189" s="19"/>
    </row>
    <row r="190" spans="1:21" s="37" customFormat="1">
      <c r="A190" s="4"/>
      <c r="B190" s="89"/>
      <c r="C190" s="2"/>
      <c r="D190" s="89"/>
      <c r="E190" s="89"/>
      <c r="F190" s="89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R190" s="19"/>
      <c r="S190" s="19"/>
      <c r="T190" s="19"/>
      <c r="U190" s="19"/>
    </row>
    <row r="191" spans="1:21" s="37" customFormat="1">
      <c r="A191" s="4"/>
      <c r="B191" s="89"/>
      <c r="C191" s="2"/>
      <c r="D191" s="89"/>
      <c r="E191" s="89"/>
      <c r="F191" s="89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R191" s="19"/>
      <c r="S191" s="19"/>
      <c r="T191" s="19"/>
      <c r="U191" s="19"/>
    </row>
    <row r="192" spans="1:21" s="37" customFormat="1">
      <c r="A192" s="4"/>
      <c r="B192" s="89"/>
      <c r="C192" s="2"/>
      <c r="D192" s="89"/>
      <c r="E192" s="89"/>
      <c r="F192" s="89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R192" s="19"/>
      <c r="S192" s="19"/>
      <c r="T192" s="19"/>
      <c r="U192" s="19"/>
    </row>
    <row r="193" spans="1:21" s="37" customFormat="1">
      <c r="A193" s="4"/>
      <c r="B193" s="89"/>
      <c r="C193" s="2"/>
      <c r="D193" s="89"/>
      <c r="E193" s="89"/>
      <c r="F193" s="89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R193" s="19"/>
      <c r="S193" s="19"/>
      <c r="T193" s="19"/>
      <c r="U193" s="19"/>
    </row>
    <row r="194" spans="1:21" s="37" customFormat="1">
      <c r="A194" s="4"/>
      <c r="B194" s="89"/>
      <c r="C194" s="2"/>
      <c r="D194" s="89"/>
      <c r="E194" s="89"/>
      <c r="F194" s="89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R194" s="19"/>
      <c r="S194" s="19"/>
      <c r="T194" s="19"/>
      <c r="U194" s="19"/>
    </row>
    <row r="195" spans="1:21" s="37" customFormat="1">
      <c r="A195" s="4"/>
      <c r="B195" s="89"/>
      <c r="C195" s="2"/>
      <c r="D195" s="89"/>
      <c r="E195" s="89"/>
      <c r="F195" s="89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R195" s="19"/>
      <c r="S195" s="19"/>
      <c r="T195" s="19"/>
      <c r="U195" s="19"/>
    </row>
    <row r="196" spans="1:21" s="37" customFormat="1">
      <c r="A196" s="4"/>
      <c r="B196" s="89"/>
      <c r="C196" s="2"/>
      <c r="D196" s="89"/>
      <c r="E196" s="89"/>
      <c r="F196" s="89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R196" s="19"/>
      <c r="S196" s="19"/>
      <c r="T196" s="19"/>
      <c r="U196" s="19"/>
    </row>
    <row r="197" spans="1:21" s="37" customFormat="1">
      <c r="A197" s="4"/>
      <c r="B197" s="89"/>
      <c r="C197" s="2"/>
      <c r="D197" s="89"/>
      <c r="E197" s="89"/>
      <c r="F197" s="89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R197" s="19"/>
      <c r="S197" s="19"/>
      <c r="T197" s="19"/>
      <c r="U197" s="19"/>
    </row>
    <row r="198" spans="1:21" s="37" customFormat="1">
      <c r="A198" s="4"/>
      <c r="B198" s="89"/>
      <c r="C198" s="2"/>
      <c r="D198" s="89"/>
      <c r="E198" s="89"/>
      <c r="F198" s="89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R198" s="19"/>
      <c r="S198" s="19"/>
      <c r="T198" s="19"/>
      <c r="U198" s="19"/>
    </row>
    <row r="199" spans="1:21" s="37" customFormat="1">
      <c r="A199" s="4"/>
      <c r="B199" s="89"/>
      <c r="C199" s="2"/>
      <c r="D199" s="89"/>
      <c r="E199" s="89"/>
      <c r="F199" s="89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R199" s="19"/>
      <c r="S199" s="19"/>
      <c r="T199" s="19"/>
      <c r="U199" s="19"/>
    </row>
    <row r="200" spans="1:21" s="37" customFormat="1">
      <c r="A200" s="4"/>
      <c r="B200" s="89"/>
      <c r="C200" s="2"/>
      <c r="D200" s="89"/>
      <c r="E200" s="89"/>
      <c r="F200" s="89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R200" s="19"/>
      <c r="S200" s="19"/>
      <c r="T200" s="19"/>
      <c r="U200" s="19"/>
    </row>
    <row r="201" spans="1:21" s="37" customFormat="1">
      <c r="A201" s="4"/>
      <c r="B201" s="89"/>
      <c r="C201" s="2"/>
      <c r="D201" s="89"/>
      <c r="E201" s="89"/>
      <c r="F201" s="89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R201" s="19"/>
      <c r="S201" s="19"/>
      <c r="T201" s="19"/>
      <c r="U201" s="19"/>
    </row>
    <row r="202" spans="1:21" s="37" customFormat="1">
      <c r="A202" s="4"/>
      <c r="B202" s="89"/>
      <c r="C202" s="2"/>
      <c r="D202" s="89"/>
      <c r="E202" s="89"/>
      <c r="F202" s="89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R202" s="19"/>
      <c r="S202" s="19"/>
      <c r="T202" s="19"/>
      <c r="U202" s="19"/>
    </row>
    <row r="203" spans="1:21" s="37" customFormat="1">
      <c r="A203" s="4"/>
      <c r="B203" s="89"/>
      <c r="C203" s="2"/>
      <c r="D203" s="89"/>
      <c r="E203" s="89"/>
      <c r="F203" s="89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R203" s="19"/>
      <c r="S203" s="19"/>
      <c r="T203" s="19"/>
      <c r="U203" s="19"/>
    </row>
    <row r="204" spans="1:21" s="37" customFormat="1">
      <c r="A204" s="4"/>
      <c r="B204" s="89"/>
      <c r="C204" s="2"/>
      <c r="D204" s="89"/>
      <c r="E204" s="89"/>
      <c r="F204" s="89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R204" s="19"/>
      <c r="S204" s="19"/>
      <c r="T204" s="19"/>
      <c r="U204" s="19"/>
    </row>
    <row r="205" spans="1:21" s="37" customFormat="1">
      <c r="A205" s="4"/>
      <c r="B205" s="89"/>
      <c r="C205" s="2"/>
      <c r="D205" s="89"/>
      <c r="E205" s="89"/>
      <c r="F205" s="89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R205" s="19"/>
      <c r="S205" s="19"/>
      <c r="T205" s="19"/>
      <c r="U205" s="19"/>
    </row>
    <row r="206" spans="1:21" s="37" customFormat="1">
      <c r="A206" s="4"/>
      <c r="B206" s="89"/>
      <c r="C206" s="2"/>
      <c r="D206" s="89"/>
      <c r="E206" s="89"/>
      <c r="F206" s="89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R206" s="19"/>
      <c r="S206" s="19"/>
      <c r="T206" s="19"/>
      <c r="U206" s="19"/>
    </row>
    <row r="207" spans="1:21" s="37" customFormat="1">
      <c r="A207" s="4"/>
      <c r="B207" s="89"/>
      <c r="C207" s="2"/>
      <c r="D207" s="89"/>
      <c r="E207" s="89"/>
      <c r="F207" s="89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R207" s="19"/>
      <c r="S207" s="19"/>
      <c r="T207" s="19"/>
      <c r="U207" s="19"/>
    </row>
    <row r="208" spans="1:21" s="37" customFormat="1">
      <c r="A208" s="4"/>
      <c r="B208" s="89"/>
      <c r="C208" s="2"/>
      <c r="D208" s="89"/>
      <c r="E208" s="89"/>
      <c r="F208" s="89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R208" s="19"/>
      <c r="S208" s="19"/>
      <c r="T208" s="19"/>
      <c r="U208" s="19"/>
    </row>
    <row r="209" spans="1:21" s="37" customFormat="1">
      <c r="A209" s="4"/>
      <c r="B209" s="89"/>
      <c r="C209" s="2"/>
      <c r="D209" s="89"/>
      <c r="E209" s="89"/>
      <c r="F209" s="89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R209" s="19"/>
      <c r="S209" s="19"/>
      <c r="T209" s="19"/>
      <c r="U209" s="19"/>
    </row>
    <row r="210" spans="1:21" s="37" customFormat="1">
      <c r="A210" s="4"/>
      <c r="B210" s="89"/>
      <c r="C210" s="2"/>
      <c r="D210" s="89"/>
      <c r="E210" s="89"/>
      <c r="F210" s="89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R210" s="19"/>
      <c r="S210" s="19"/>
      <c r="T210" s="19"/>
      <c r="U210" s="19"/>
    </row>
    <row r="211" spans="1:21" s="37" customFormat="1">
      <c r="A211" s="4"/>
      <c r="B211" s="89"/>
      <c r="C211" s="2"/>
      <c r="D211" s="89"/>
      <c r="E211" s="89"/>
      <c r="F211" s="89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R211" s="19"/>
      <c r="S211" s="19"/>
      <c r="T211" s="19"/>
      <c r="U211" s="19"/>
    </row>
    <row r="212" spans="1:21" s="37" customFormat="1">
      <c r="A212" s="4"/>
      <c r="B212" s="89"/>
      <c r="C212" s="2"/>
      <c r="D212" s="89"/>
      <c r="E212" s="89"/>
      <c r="F212" s="89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R212" s="19"/>
      <c r="S212" s="19"/>
      <c r="T212" s="19"/>
      <c r="U212" s="19"/>
    </row>
    <row r="213" spans="1:21" s="37" customFormat="1">
      <c r="A213" s="4"/>
      <c r="B213" s="89"/>
      <c r="C213" s="2"/>
      <c r="D213" s="89"/>
      <c r="E213" s="89"/>
      <c r="F213" s="89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R213" s="19"/>
      <c r="S213" s="19"/>
      <c r="T213" s="19"/>
      <c r="U213" s="19"/>
    </row>
    <row r="214" spans="1:21" s="37" customFormat="1">
      <c r="A214" s="4"/>
      <c r="B214" s="89"/>
      <c r="C214" s="2"/>
      <c r="D214" s="89"/>
      <c r="E214" s="89"/>
      <c r="F214" s="89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R214" s="19"/>
      <c r="S214" s="19"/>
      <c r="T214" s="19"/>
      <c r="U214" s="19"/>
    </row>
    <row r="215" spans="1:21" s="37" customFormat="1">
      <c r="A215" s="4"/>
      <c r="B215" s="89"/>
      <c r="C215" s="2"/>
      <c r="D215" s="89"/>
      <c r="E215" s="89"/>
      <c r="F215" s="89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R215" s="19"/>
      <c r="S215" s="19"/>
      <c r="T215" s="19"/>
      <c r="U215" s="19"/>
    </row>
    <row r="216" spans="1:21" s="37" customFormat="1">
      <c r="A216" s="4"/>
      <c r="B216" s="89"/>
      <c r="C216" s="2"/>
      <c r="D216" s="89"/>
      <c r="E216" s="89"/>
      <c r="F216" s="89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R216" s="19"/>
      <c r="S216" s="19"/>
      <c r="T216" s="19"/>
      <c r="U216" s="19"/>
    </row>
    <row r="217" spans="1:21" s="37" customFormat="1">
      <c r="A217" s="4"/>
      <c r="B217" s="89"/>
      <c r="C217" s="2"/>
      <c r="D217" s="89"/>
      <c r="E217" s="89"/>
      <c r="F217" s="89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R217" s="19"/>
      <c r="S217" s="19"/>
      <c r="T217" s="19"/>
      <c r="U217" s="19"/>
    </row>
    <row r="218" spans="1:21" s="37" customFormat="1">
      <c r="A218" s="4"/>
      <c r="B218" s="89"/>
      <c r="C218" s="2"/>
      <c r="D218" s="89"/>
      <c r="E218" s="89"/>
      <c r="F218" s="89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R218" s="19"/>
      <c r="S218" s="19"/>
      <c r="T218" s="19"/>
      <c r="U218" s="19"/>
    </row>
    <row r="219" spans="1:21" s="37" customFormat="1">
      <c r="A219" s="4"/>
      <c r="B219" s="89"/>
      <c r="C219" s="2"/>
      <c r="D219" s="89"/>
      <c r="E219" s="89"/>
      <c r="F219" s="89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R219" s="19"/>
      <c r="S219" s="19"/>
      <c r="T219" s="19"/>
      <c r="U219" s="19"/>
    </row>
    <row r="220" spans="1:21" s="37" customFormat="1">
      <c r="A220" s="4"/>
      <c r="B220" s="89"/>
      <c r="C220" s="2"/>
      <c r="D220" s="89"/>
      <c r="E220" s="89"/>
      <c r="F220" s="89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R220" s="19"/>
      <c r="S220" s="19"/>
      <c r="T220" s="19"/>
      <c r="U220" s="19"/>
    </row>
    <row r="221" spans="1:21" s="37" customFormat="1">
      <c r="A221" s="4"/>
      <c r="B221" s="89"/>
      <c r="C221" s="2"/>
      <c r="D221" s="89"/>
      <c r="E221" s="89"/>
      <c r="F221" s="89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R221" s="19"/>
      <c r="S221" s="19"/>
      <c r="T221" s="19"/>
      <c r="U221" s="19"/>
    </row>
    <row r="222" spans="1:21" s="37" customFormat="1">
      <c r="A222" s="4"/>
      <c r="B222" s="89"/>
      <c r="C222" s="2"/>
      <c r="D222" s="89"/>
      <c r="E222" s="89"/>
      <c r="F222" s="89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R222" s="19"/>
      <c r="S222" s="19"/>
      <c r="T222" s="19"/>
      <c r="U222" s="19"/>
    </row>
    <row r="223" spans="1:21" s="37" customFormat="1">
      <c r="A223" s="4"/>
      <c r="B223" s="89"/>
      <c r="C223" s="2"/>
      <c r="D223" s="89"/>
      <c r="E223" s="89"/>
      <c r="F223" s="89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R223" s="19"/>
      <c r="S223" s="19"/>
      <c r="T223" s="19"/>
      <c r="U223" s="19"/>
    </row>
    <row r="224" spans="1:21" s="37" customFormat="1">
      <c r="A224" s="4"/>
      <c r="B224" s="89"/>
      <c r="C224" s="2"/>
      <c r="D224" s="89"/>
      <c r="E224" s="89"/>
      <c r="F224" s="89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R224" s="19"/>
      <c r="S224" s="19"/>
      <c r="T224" s="19"/>
      <c r="U224" s="19"/>
    </row>
    <row r="225" spans="1:21" s="37" customFormat="1">
      <c r="A225" s="4"/>
      <c r="B225" s="89"/>
      <c r="C225" s="2"/>
      <c r="D225" s="89"/>
      <c r="E225" s="89"/>
      <c r="F225" s="89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R225" s="19"/>
      <c r="S225" s="19"/>
      <c r="T225" s="19"/>
      <c r="U225" s="19"/>
    </row>
    <row r="226" spans="1:21" s="37" customFormat="1">
      <c r="A226" s="4"/>
      <c r="B226" s="89"/>
      <c r="C226" s="2"/>
      <c r="D226" s="89"/>
      <c r="E226" s="89"/>
      <c r="F226" s="89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R226" s="19"/>
      <c r="S226" s="19"/>
      <c r="T226" s="19"/>
      <c r="U226" s="19"/>
    </row>
    <row r="227" spans="1:21" s="37" customFormat="1">
      <c r="A227" s="4"/>
      <c r="B227" s="89"/>
      <c r="C227" s="2"/>
      <c r="D227" s="89"/>
      <c r="E227" s="89"/>
      <c r="F227" s="89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R227" s="19"/>
      <c r="S227" s="19"/>
      <c r="T227" s="19"/>
      <c r="U227" s="19"/>
    </row>
    <row r="228" spans="1:21" s="37" customFormat="1">
      <c r="A228" s="4"/>
      <c r="B228" s="89"/>
      <c r="C228" s="2"/>
      <c r="D228" s="89"/>
      <c r="E228" s="89"/>
      <c r="F228" s="89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R228" s="19"/>
      <c r="S228" s="19"/>
      <c r="T228" s="19"/>
      <c r="U228" s="19"/>
    </row>
    <row r="229" spans="1:21" s="37" customFormat="1">
      <c r="A229" s="4"/>
      <c r="B229" s="89"/>
      <c r="C229" s="2"/>
      <c r="D229" s="89"/>
      <c r="E229" s="89"/>
      <c r="F229" s="89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R229" s="19"/>
      <c r="S229" s="19"/>
      <c r="T229" s="19"/>
      <c r="U229" s="19"/>
    </row>
    <row r="230" spans="1:21" s="37" customFormat="1">
      <c r="A230" s="4"/>
      <c r="B230" s="89"/>
      <c r="C230" s="2"/>
      <c r="D230" s="89"/>
      <c r="E230" s="89"/>
      <c r="F230" s="89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R230" s="19"/>
      <c r="S230" s="19"/>
      <c r="T230" s="19"/>
      <c r="U230" s="19"/>
    </row>
    <row r="231" spans="1:21" s="37" customFormat="1">
      <c r="A231" s="4"/>
      <c r="B231" s="89"/>
      <c r="C231" s="2"/>
      <c r="D231" s="89"/>
      <c r="E231" s="89"/>
      <c r="F231" s="89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R231" s="19"/>
      <c r="S231" s="19"/>
      <c r="T231" s="19"/>
      <c r="U231" s="19"/>
    </row>
    <row r="232" spans="1:21" s="37" customFormat="1">
      <c r="A232" s="4"/>
      <c r="B232" s="89"/>
      <c r="C232" s="2"/>
      <c r="D232" s="89"/>
      <c r="E232" s="89"/>
      <c r="F232" s="89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R232" s="19"/>
      <c r="S232" s="19"/>
      <c r="T232" s="19"/>
      <c r="U232" s="19"/>
    </row>
    <row r="233" spans="1:21" s="37" customFormat="1">
      <c r="A233" s="4"/>
      <c r="B233" s="89"/>
      <c r="C233" s="2"/>
      <c r="D233" s="89"/>
      <c r="E233" s="89"/>
      <c r="F233" s="89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R233" s="19"/>
      <c r="S233" s="19"/>
      <c r="T233" s="19"/>
      <c r="U233" s="19"/>
    </row>
    <row r="234" spans="1:21" s="37" customFormat="1">
      <c r="A234" s="4"/>
      <c r="B234" s="89"/>
      <c r="C234" s="2"/>
      <c r="D234" s="89"/>
      <c r="E234" s="89"/>
      <c r="F234" s="89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R234" s="19"/>
      <c r="S234" s="19"/>
      <c r="T234" s="19"/>
      <c r="U234" s="19"/>
    </row>
    <row r="235" spans="1:21" s="37" customFormat="1">
      <c r="A235" s="4"/>
      <c r="B235" s="89"/>
      <c r="C235" s="2"/>
      <c r="D235" s="89"/>
      <c r="E235" s="89"/>
      <c r="F235" s="89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R235" s="19"/>
      <c r="S235" s="19"/>
      <c r="T235" s="19"/>
      <c r="U235" s="19"/>
    </row>
    <row r="236" spans="1:21" s="37" customFormat="1">
      <c r="A236" s="4"/>
      <c r="B236" s="89"/>
      <c r="C236" s="2"/>
      <c r="D236" s="89"/>
      <c r="E236" s="89"/>
      <c r="F236" s="89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R236" s="19"/>
      <c r="S236" s="19"/>
      <c r="T236" s="19"/>
      <c r="U236" s="19"/>
    </row>
    <row r="237" spans="1:21" s="37" customFormat="1">
      <c r="A237" s="4"/>
      <c r="B237" s="89"/>
      <c r="C237" s="2"/>
      <c r="D237" s="89"/>
      <c r="E237" s="89"/>
      <c r="F237" s="89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R237" s="19"/>
      <c r="S237" s="19"/>
      <c r="T237" s="19"/>
      <c r="U237" s="19"/>
    </row>
    <row r="238" spans="1:21" s="37" customFormat="1">
      <c r="A238" s="4"/>
      <c r="B238" s="89"/>
      <c r="C238" s="2"/>
      <c r="D238" s="89"/>
      <c r="E238" s="89"/>
      <c r="F238" s="89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R238" s="19"/>
      <c r="S238" s="19"/>
      <c r="T238" s="19"/>
      <c r="U238" s="19"/>
    </row>
    <row r="239" spans="1:21" s="37" customFormat="1">
      <c r="A239" s="4"/>
      <c r="B239" s="89"/>
      <c r="C239" s="2"/>
      <c r="D239" s="89"/>
      <c r="E239" s="89"/>
      <c r="F239" s="89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R239" s="19"/>
      <c r="S239" s="19"/>
      <c r="T239" s="19"/>
      <c r="U239" s="19"/>
    </row>
    <row r="240" spans="1:21" s="37" customFormat="1">
      <c r="A240" s="4"/>
      <c r="B240" s="89"/>
      <c r="C240" s="2"/>
      <c r="D240" s="89"/>
      <c r="E240" s="89"/>
      <c r="F240" s="89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R240" s="19"/>
      <c r="S240" s="19"/>
      <c r="T240" s="19"/>
      <c r="U240" s="19"/>
    </row>
    <row r="241" spans="1:21" s="37" customFormat="1">
      <c r="A241" s="4"/>
      <c r="B241" s="89"/>
      <c r="C241" s="2"/>
      <c r="D241" s="89"/>
      <c r="E241" s="89"/>
      <c r="F241" s="89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R241" s="19"/>
      <c r="S241" s="19"/>
      <c r="T241" s="19"/>
      <c r="U241" s="19"/>
    </row>
    <row r="242" spans="1:21" s="37" customFormat="1">
      <c r="A242" s="4"/>
      <c r="B242" s="89"/>
      <c r="C242" s="2"/>
      <c r="D242" s="89"/>
      <c r="E242" s="89"/>
      <c r="F242" s="89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R242" s="19"/>
      <c r="S242" s="19"/>
      <c r="T242" s="19"/>
      <c r="U242" s="19"/>
    </row>
    <row r="243" spans="1:21" s="37" customFormat="1">
      <c r="A243" s="4"/>
      <c r="B243" s="89"/>
      <c r="C243" s="2"/>
      <c r="D243" s="89"/>
      <c r="E243" s="89"/>
      <c r="F243" s="89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R243" s="19"/>
      <c r="S243" s="19"/>
      <c r="T243" s="19"/>
      <c r="U243" s="19"/>
    </row>
    <row r="244" spans="1:21" s="37" customFormat="1">
      <c r="A244" s="4"/>
      <c r="B244" s="89"/>
      <c r="C244" s="2"/>
      <c r="D244" s="89"/>
      <c r="E244" s="89"/>
      <c r="F244" s="89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R244" s="19"/>
      <c r="S244" s="19"/>
      <c r="T244" s="19"/>
      <c r="U244" s="19"/>
    </row>
    <row r="245" spans="1:21" s="37" customFormat="1">
      <c r="A245" s="4"/>
      <c r="B245" s="89"/>
      <c r="C245" s="2"/>
      <c r="D245" s="89"/>
      <c r="E245" s="89"/>
      <c r="F245" s="89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R245" s="19"/>
      <c r="S245" s="19"/>
      <c r="T245" s="19"/>
      <c r="U245" s="19"/>
    </row>
    <row r="246" spans="1:21" s="37" customFormat="1">
      <c r="A246" s="4"/>
      <c r="B246" s="89"/>
      <c r="C246" s="2"/>
      <c r="D246" s="89"/>
      <c r="E246" s="89"/>
      <c r="F246" s="89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R246" s="19"/>
      <c r="S246" s="19"/>
      <c r="T246" s="19"/>
      <c r="U246" s="19"/>
    </row>
    <row r="247" spans="1:21" s="37" customFormat="1">
      <c r="A247" s="4"/>
      <c r="B247" s="89"/>
      <c r="C247" s="2"/>
      <c r="D247" s="89"/>
      <c r="E247" s="89"/>
      <c r="F247" s="89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R247" s="19"/>
      <c r="S247" s="19"/>
      <c r="T247" s="19"/>
      <c r="U247" s="19"/>
    </row>
    <row r="248" spans="1:21" s="37" customFormat="1">
      <c r="A248" s="4"/>
      <c r="B248" s="89"/>
      <c r="C248" s="2"/>
      <c r="D248" s="89"/>
      <c r="E248" s="89"/>
      <c r="F248" s="89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R248" s="19"/>
      <c r="S248" s="19"/>
      <c r="T248" s="19"/>
      <c r="U248" s="19"/>
    </row>
    <row r="249" spans="1:21" s="37" customFormat="1">
      <c r="A249" s="4"/>
      <c r="B249" s="89"/>
      <c r="C249" s="2"/>
      <c r="D249" s="89"/>
      <c r="E249" s="89"/>
      <c r="F249" s="89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R249" s="19"/>
      <c r="S249" s="19"/>
      <c r="T249" s="19"/>
      <c r="U249" s="19"/>
    </row>
    <row r="250" spans="1:21" s="37" customFormat="1">
      <c r="A250" s="4"/>
      <c r="B250" s="89"/>
      <c r="C250" s="2"/>
      <c r="D250" s="89"/>
      <c r="E250" s="89"/>
      <c r="F250" s="89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R250" s="19"/>
      <c r="S250" s="19"/>
      <c r="T250" s="19"/>
      <c r="U250" s="19"/>
    </row>
    <row r="251" spans="1:21" s="37" customFormat="1">
      <c r="A251" s="4"/>
      <c r="B251" s="89"/>
      <c r="C251" s="2"/>
      <c r="D251" s="89"/>
      <c r="E251" s="89"/>
      <c r="F251" s="89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R251" s="19"/>
      <c r="S251" s="19"/>
      <c r="T251" s="19"/>
      <c r="U251" s="19"/>
    </row>
    <row r="252" spans="1:21" s="37" customFormat="1">
      <c r="A252" s="4"/>
      <c r="B252" s="89"/>
      <c r="C252" s="2"/>
      <c r="D252" s="89"/>
      <c r="E252" s="89"/>
      <c r="F252" s="89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R252" s="19"/>
      <c r="S252" s="19"/>
      <c r="T252" s="19"/>
      <c r="U252" s="19"/>
    </row>
    <row r="253" spans="1:21" s="37" customFormat="1">
      <c r="A253" s="4"/>
      <c r="B253" s="89"/>
      <c r="C253" s="2"/>
      <c r="D253" s="89"/>
      <c r="E253" s="89"/>
      <c r="F253" s="89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R253" s="19"/>
      <c r="S253" s="19"/>
      <c r="T253" s="19"/>
      <c r="U253" s="19"/>
    </row>
    <row r="254" spans="1:21" s="37" customFormat="1">
      <c r="A254" s="4"/>
      <c r="B254" s="89"/>
      <c r="C254" s="2"/>
      <c r="D254" s="89"/>
      <c r="E254" s="89"/>
      <c r="F254" s="89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R254" s="19"/>
      <c r="S254" s="19"/>
      <c r="T254" s="19"/>
      <c r="U254" s="19"/>
    </row>
    <row r="255" spans="1:21" s="37" customFormat="1">
      <c r="A255" s="4"/>
      <c r="B255" s="89"/>
      <c r="C255" s="2"/>
      <c r="D255" s="89"/>
      <c r="E255" s="89"/>
      <c r="F255" s="89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R255" s="19"/>
      <c r="S255" s="19"/>
      <c r="T255" s="19"/>
      <c r="U255" s="19"/>
    </row>
    <row r="256" spans="1:21" s="37" customFormat="1">
      <c r="A256" s="4"/>
      <c r="B256" s="89"/>
      <c r="C256" s="2"/>
      <c r="D256" s="89"/>
      <c r="E256" s="89"/>
      <c r="F256" s="89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R256" s="19"/>
      <c r="S256" s="19"/>
      <c r="T256" s="19"/>
      <c r="U256" s="19"/>
    </row>
    <row r="257" spans="1:21" s="37" customFormat="1">
      <c r="A257" s="4"/>
      <c r="B257" s="89"/>
      <c r="C257" s="2"/>
      <c r="D257" s="89"/>
      <c r="E257" s="89"/>
      <c r="F257" s="89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R257" s="19"/>
      <c r="S257" s="19"/>
      <c r="T257" s="19"/>
      <c r="U257" s="19"/>
    </row>
    <row r="258" spans="1:21" s="37" customFormat="1">
      <c r="A258" s="4"/>
      <c r="B258" s="89"/>
      <c r="C258" s="2"/>
      <c r="D258" s="89"/>
      <c r="E258" s="89"/>
      <c r="F258" s="89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R258" s="19"/>
      <c r="S258" s="19"/>
      <c r="T258" s="19"/>
      <c r="U258" s="19"/>
    </row>
    <row r="259" spans="1:21" s="37" customFormat="1">
      <c r="A259" s="4"/>
      <c r="B259" s="89"/>
      <c r="C259" s="2"/>
      <c r="D259" s="89"/>
      <c r="E259" s="89"/>
      <c r="F259" s="89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R259" s="19"/>
      <c r="S259" s="19"/>
      <c r="T259" s="19"/>
      <c r="U259" s="19"/>
    </row>
    <row r="260" spans="1:21" s="37" customFormat="1">
      <c r="A260" s="4"/>
      <c r="B260" s="89"/>
      <c r="C260" s="2"/>
      <c r="D260" s="89"/>
      <c r="E260" s="89"/>
      <c r="F260" s="89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R260" s="19"/>
      <c r="S260" s="19"/>
      <c r="T260" s="19"/>
      <c r="U260" s="19"/>
    </row>
    <row r="261" spans="1:21" s="37" customFormat="1">
      <c r="A261" s="4"/>
      <c r="B261" s="89"/>
      <c r="C261" s="2"/>
      <c r="D261" s="89"/>
      <c r="E261" s="89"/>
      <c r="F261" s="89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R261" s="19"/>
      <c r="S261" s="19"/>
      <c r="T261" s="19"/>
      <c r="U261" s="19"/>
    </row>
    <row r="262" spans="1:21" s="37" customFormat="1">
      <c r="A262" s="4"/>
      <c r="B262" s="89"/>
      <c r="C262" s="2"/>
      <c r="D262" s="89"/>
      <c r="E262" s="89"/>
      <c r="F262" s="89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R262" s="19"/>
      <c r="S262" s="19"/>
      <c r="T262" s="19"/>
      <c r="U262" s="19"/>
    </row>
    <row r="263" spans="1:21" s="37" customFormat="1">
      <c r="A263" s="4"/>
      <c r="B263" s="89"/>
      <c r="C263" s="2"/>
      <c r="D263" s="89"/>
      <c r="E263" s="89"/>
      <c r="F263" s="89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R263" s="19"/>
      <c r="S263" s="19"/>
      <c r="T263" s="19"/>
      <c r="U263" s="19"/>
    </row>
    <row r="264" spans="1:21" s="37" customFormat="1">
      <c r="A264" s="4"/>
      <c r="B264" s="89"/>
      <c r="C264" s="2"/>
      <c r="D264" s="89"/>
      <c r="E264" s="89"/>
      <c r="F264" s="89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R264" s="19"/>
      <c r="S264" s="19"/>
      <c r="T264" s="19"/>
      <c r="U264" s="19"/>
    </row>
    <row r="265" spans="1:21" s="37" customFormat="1">
      <c r="A265" s="4"/>
      <c r="B265" s="89"/>
      <c r="C265" s="2"/>
      <c r="D265" s="89"/>
      <c r="E265" s="89"/>
      <c r="F265" s="89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R265" s="19"/>
      <c r="S265" s="19"/>
      <c r="T265" s="19"/>
      <c r="U265" s="19"/>
    </row>
    <row r="266" spans="1:21" s="37" customFormat="1">
      <c r="A266" s="4"/>
      <c r="B266" s="89"/>
      <c r="C266" s="2"/>
      <c r="D266" s="89"/>
      <c r="E266" s="89"/>
      <c r="F266" s="89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R266" s="19"/>
      <c r="S266" s="19"/>
      <c r="T266" s="19"/>
      <c r="U266" s="19"/>
    </row>
    <row r="267" spans="1:21" s="37" customFormat="1">
      <c r="A267" s="4"/>
      <c r="B267" s="89"/>
      <c r="C267" s="2"/>
      <c r="D267" s="89"/>
      <c r="E267" s="89"/>
      <c r="F267" s="89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R267" s="19"/>
      <c r="S267" s="19"/>
      <c r="T267" s="19"/>
      <c r="U267" s="19"/>
    </row>
    <row r="268" spans="1:21" s="37" customFormat="1">
      <c r="A268" s="4"/>
      <c r="B268" s="89"/>
      <c r="C268" s="2"/>
      <c r="D268" s="89"/>
      <c r="E268" s="89"/>
      <c r="F268" s="89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R268" s="19"/>
      <c r="S268" s="19"/>
      <c r="T268" s="19"/>
      <c r="U268" s="19"/>
    </row>
    <row r="269" spans="1:21" s="37" customFormat="1">
      <c r="A269" s="4"/>
      <c r="B269" s="89"/>
      <c r="C269" s="2"/>
      <c r="D269" s="89"/>
      <c r="E269" s="89"/>
      <c r="F269" s="89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R269" s="19"/>
      <c r="S269" s="19"/>
      <c r="T269" s="19"/>
      <c r="U269" s="19"/>
    </row>
    <row r="270" spans="1:21" s="37" customFormat="1">
      <c r="A270" s="4"/>
      <c r="B270" s="89"/>
      <c r="C270" s="2"/>
      <c r="D270" s="89"/>
      <c r="E270" s="89"/>
      <c r="F270" s="89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R270" s="19"/>
      <c r="S270" s="19"/>
      <c r="T270" s="19"/>
      <c r="U270" s="19"/>
    </row>
    <row r="271" spans="1:21" s="37" customFormat="1">
      <c r="A271" s="4"/>
      <c r="B271" s="89"/>
      <c r="C271" s="2"/>
      <c r="D271" s="89"/>
      <c r="E271" s="89"/>
      <c r="F271" s="89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R271" s="19"/>
      <c r="S271" s="19"/>
      <c r="T271" s="19"/>
      <c r="U271" s="19"/>
    </row>
    <row r="272" spans="1:21" s="37" customFormat="1">
      <c r="A272" s="4"/>
      <c r="B272" s="89"/>
      <c r="C272" s="2"/>
      <c r="D272" s="89"/>
      <c r="E272" s="89"/>
      <c r="F272" s="89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R272" s="19"/>
      <c r="S272" s="19"/>
      <c r="T272" s="19"/>
      <c r="U272" s="19"/>
    </row>
    <row r="273" spans="1:21" s="37" customFormat="1">
      <c r="A273" s="4"/>
      <c r="B273" s="89"/>
      <c r="C273" s="2"/>
      <c r="D273" s="89"/>
      <c r="E273" s="89"/>
      <c r="F273" s="89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R273" s="19"/>
      <c r="S273" s="19"/>
      <c r="T273" s="19"/>
      <c r="U273" s="19"/>
    </row>
    <row r="274" spans="1:21" s="37" customFormat="1">
      <c r="A274" s="4"/>
      <c r="B274" s="89"/>
      <c r="C274" s="2"/>
      <c r="D274" s="89"/>
      <c r="E274" s="89"/>
      <c r="F274" s="89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R274" s="19"/>
      <c r="S274" s="19"/>
      <c r="T274" s="19"/>
      <c r="U274" s="19"/>
    </row>
    <row r="275" spans="1:21" s="37" customFormat="1">
      <c r="A275" s="4"/>
      <c r="B275" s="89"/>
      <c r="C275" s="2"/>
      <c r="D275" s="89"/>
      <c r="E275" s="89"/>
      <c r="F275" s="89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R275" s="19"/>
      <c r="S275" s="19"/>
      <c r="T275" s="19"/>
      <c r="U275" s="19"/>
    </row>
    <row r="276" spans="1:21" s="37" customFormat="1">
      <c r="A276" s="4"/>
      <c r="B276" s="89"/>
      <c r="C276" s="2"/>
      <c r="D276" s="89"/>
      <c r="E276" s="89"/>
      <c r="F276" s="89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R276" s="19"/>
      <c r="S276" s="19"/>
      <c r="T276" s="19"/>
      <c r="U276" s="19"/>
    </row>
    <row r="277" spans="1:21" s="37" customFormat="1">
      <c r="A277" s="4"/>
      <c r="B277" s="89"/>
      <c r="C277" s="2"/>
      <c r="D277" s="89"/>
      <c r="E277" s="89"/>
      <c r="F277" s="89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R277" s="19"/>
      <c r="S277" s="19"/>
      <c r="T277" s="19"/>
      <c r="U277" s="19"/>
    </row>
    <row r="278" spans="1:21" s="37" customFormat="1">
      <c r="A278" s="4"/>
      <c r="B278" s="89"/>
      <c r="C278" s="2"/>
      <c r="D278" s="89"/>
      <c r="E278" s="89"/>
      <c r="F278" s="89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R278" s="19"/>
      <c r="S278" s="19"/>
      <c r="T278" s="19"/>
      <c r="U278" s="19"/>
    </row>
    <row r="279" spans="1:21" s="37" customFormat="1">
      <c r="A279" s="4"/>
      <c r="B279" s="89"/>
      <c r="C279" s="2"/>
      <c r="D279" s="89"/>
      <c r="E279" s="89"/>
      <c r="F279" s="89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R279" s="19"/>
      <c r="S279" s="19"/>
      <c r="T279" s="19"/>
      <c r="U279" s="19"/>
    </row>
    <row r="280" spans="1:21" s="37" customFormat="1">
      <c r="A280" s="4"/>
      <c r="B280" s="89"/>
      <c r="C280" s="2"/>
      <c r="D280" s="89"/>
      <c r="E280" s="89"/>
      <c r="F280" s="89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R280" s="19"/>
      <c r="S280" s="19"/>
      <c r="T280" s="19"/>
      <c r="U280" s="19"/>
    </row>
    <row r="281" spans="1:21" s="37" customFormat="1">
      <c r="A281" s="4"/>
      <c r="B281" s="89"/>
      <c r="C281" s="2"/>
      <c r="D281" s="89"/>
      <c r="E281" s="89"/>
      <c r="F281" s="89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R281" s="19"/>
      <c r="S281" s="19"/>
      <c r="T281" s="19"/>
      <c r="U281" s="19"/>
    </row>
    <row r="282" spans="1:21" s="37" customFormat="1">
      <c r="A282" s="4"/>
      <c r="B282" s="89"/>
      <c r="C282" s="2"/>
      <c r="D282" s="89"/>
      <c r="E282" s="89"/>
      <c r="F282" s="89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R282" s="19"/>
      <c r="S282" s="19"/>
      <c r="T282" s="19"/>
      <c r="U282" s="19"/>
    </row>
    <row r="283" spans="1:21" s="37" customFormat="1">
      <c r="A283" s="4"/>
      <c r="B283" s="89"/>
      <c r="C283" s="2"/>
      <c r="D283" s="89"/>
      <c r="E283" s="89"/>
      <c r="F283" s="89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R283" s="19"/>
      <c r="S283" s="19"/>
      <c r="T283" s="19"/>
      <c r="U283" s="19"/>
    </row>
    <row r="284" spans="1:21" s="37" customFormat="1">
      <c r="A284" s="4"/>
      <c r="B284" s="89"/>
      <c r="C284" s="2"/>
      <c r="D284" s="89"/>
      <c r="E284" s="89"/>
      <c r="F284" s="89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R284" s="19"/>
      <c r="S284" s="19"/>
      <c r="T284" s="19"/>
      <c r="U284" s="19"/>
    </row>
    <row r="285" spans="1:21" s="37" customFormat="1">
      <c r="A285" s="4"/>
      <c r="B285" s="89"/>
      <c r="C285" s="2"/>
      <c r="D285" s="89"/>
      <c r="E285" s="89"/>
      <c r="F285" s="89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R285" s="19"/>
      <c r="S285" s="19"/>
      <c r="T285" s="19"/>
      <c r="U285" s="19"/>
    </row>
    <row r="286" spans="1:21" s="37" customFormat="1">
      <c r="A286" s="4"/>
      <c r="B286" s="89"/>
      <c r="C286" s="2"/>
      <c r="D286" s="89"/>
      <c r="E286" s="89"/>
      <c r="F286" s="89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R286" s="19"/>
      <c r="S286" s="19"/>
      <c r="T286" s="19"/>
      <c r="U286" s="19"/>
    </row>
    <row r="287" spans="1:21" s="37" customFormat="1">
      <c r="A287" s="4"/>
      <c r="B287" s="89"/>
      <c r="C287" s="2"/>
      <c r="D287" s="89"/>
      <c r="E287" s="89"/>
      <c r="F287" s="89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R287" s="19"/>
      <c r="S287" s="19"/>
      <c r="T287" s="19"/>
      <c r="U287" s="19"/>
    </row>
    <row r="288" spans="1:21" s="37" customFormat="1">
      <c r="A288" s="4"/>
      <c r="B288" s="89"/>
      <c r="C288" s="2"/>
      <c r="D288" s="89"/>
      <c r="E288" s="89"/>
      <c r="F288" s="89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R288" s="19"/>
      <c r="S288" s="19"/>
      <c r="T288" s="19"/>
      <c r="U288" s="19"/>
    </row>
    <row r="289" spans="1:21" s="37" customFormat="1">
      <c r="A289" s="4"/>
      <c r="B289" s="89"/>
      <c r="C289" s="2"/>
      <c r="D289" s="89"/>
      <c r="E289" s="89"/>
      <c r="F289" s="89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R289" s="19"/>
      <c r="S289" s="19"/>
      <c r="T289" s="19"/>
      <c r="U289" s="19"/>
    </row>
    <row r="290" spans="1:21" s="37" customFormat="1">
      <c r="A290" s="4"/>
      <c r="B290" s="89"/>
      <c r="C290" s="2"/>
      <c r="D290" s="89"/>
      <c r="E290" s="89"/>
      <c r="F290" s="89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R290" s="19"/>
      <c r="S290" s="19"/>
      <c r="T290" s="19"/>
      <c r="U290" s="19"/>
    </row>
    <row r="291" spans="1:21" s="37" customFormat="1">
      <c r="A291" s="4"/>
      <c r="B291" s="89"/>
      <c r="C291" s="2"/>
      <c r="D291" s="89"/>
      <c r="E291" s="89"/>
      <c r="F291" s="89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R291" s="19"/>
      <c r="S291" s="19"/>
      <c r="T291" s="19"/>
      <c r="U291" s="19"/>
    </row>
    <row r="292" spans="1:21" s="37" customFormat="1">
      <c r="A292" s="4"/>
      <c r="B292" s="89"/>
      <c r="C292" s="2"/>
      <c r="D292" s="89"/>
      <c r="E292" s="89"/>
      <c r="F292" s="89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R292" s="19"/>
      <c r="S292" s="19"/>
      <c r="T292" s="19"/>
      <c r="U292" s="19"/>
    </row>
    <row r="293" spans="1:21" s="37" customFormat="1">
      <c r="A293" s="4"/>
      <c r="B293" s="89"/>
      <c r="C293" s="2"/>
      <c r="D293" s="89"/>
      <c r="E293" s="89"/>
      <c r="F293" s="89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R293" s="19"/>
      <c r="S293" s="19"/>
      <c r="T293" s="19"/>
      <c r="U293" s="19"/>
    </row>
    <row r="294" spans="1:21" s="37" customFormat="1">
      <c r="A294" s="4"/>
      <c r="B294" s="89"/>
      <c r="C294" s="2"/>
      <c r="D294" s="89"/>
      <c r="E294" s="89"/>
      <c r="F294" s="89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R294" s="19"/>
      <c r="S294" s="19"/>
      <c r="T294" s="19"/>
      <c r="U294" s="19"/>
    </row>
    <row r="295" spans="1:21" s="37" customFormat="1">
      <c r="A295" s="4"/>
      <c r="B295" s="89"/>
      <c r="C295" s="2"/>
      <c r="D295" s="89"/>
      <c r="E295" s="89"/>
      <c r="F295" s="89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R295" s="19"/>
      <c r="S295" s="19"/>
      <c r="T295" s="19"/>
      <c r="U295" s="19"/>
    </row>
    <row r="296" spans="1:21" s="37" customFormat="1">
      <c r="A296" s="4"/>
      <c r="B296" s="89"/>
      <c r="C296" s="2"/>
      <c r="D296" s="89"/>
      <c r="E296" s="89"/>
      <c r="F296" s="89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R296" s="19"/>
      <c r="S296" s="19"/>
      <c r="T296" s="19"/>
      <c r="U296" s="19"/>
    </row>
    <row r="297" spans="1:21" s="37" customFormat="1">
      <c r="A297" s="4"/>
      <c r="B297" s="89"/>
      <c r="C297" s="2"/>
      <c r="D297" s="89"/>
      <c r="E297" s="89"/>
      <c r="F297" s="89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R297" s="19"/>
      <c r="S297" s="19"/>
      <c r="T297" s="19"/>
      <c r="U297" s="19"/>
    </row>
    <row r="298" spans="1:21" s="37" customFormat="1">
      <c r="A298" s="4"/>
      <c r="B298" s="89"/>
      <c r="C298" s="2"/>
      <c r="D298" s="89"/>
      <c r="E298" s="89"/>
      <c r="F298" s="89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R298" s="19"/>
      <c r="S298" s="19"/>
      <c r="T298" s="19"/>
      <c r="U298" s="19"/>
    </row>
    <row r="299" spans="1:21" s="37" customFormat="1">
      <c r="A299" s="4"/>
      <c r="B299" s="89"/>
      <c r="C299" s="2"/>
      <c r="D299" s="89"/>
      <c r="E299" s="89"/>
      <c r="F299" s="89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R299" s="19"/>
      <c r="S299" s="19"/>
      <c r="T299" s="19"/>
      <c r="U299" s="19"/>
    </row>
    <row r="300" spans="1:21" s="37" customFormat="1">
      <c r="A300" s="4"/>
      <c r="B300" s="89"/>
      <c r="C300" s="2"/>
      <c r="D300" s="89"/>
      <c r="E300" s="89"/>
      <c r="F300" s="89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R300" s="19"/>
      <c r="S300" s="19"/>
      <c r="T300" s="19"/>
      <c r="U300" s="19"/>
    </row>
    <row r="301" spans="1:21" s="37" customFormat="1">
      <c r="A301" s="4"/>
      <c r="B301" s="89"/>
      <c r="C301" s="2"/>
      <c r="D301" s="89"/>
      <c r="E301" s="89"/>
      <c r="F301" s="89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R301" s="19"/>
      <c r="S301" s="19"/>
      <c r="T301" s="19"/>
      <c r="U301" s="19"/>
    </row>
    <row r="302" spans="1:21" s="37" customFormat="1">
      <c r="A302" s="4"/>
      <c r="B302" s="89"/>
      <c r="C302" s="2"/>
      <c r="D302" s="89"/>
      <c r="E302" s="89"/>
      <c r="F302" s="89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R302" s="19"/>
      <c r="S302" s="19"/>
      <c r="T302" s="19"/>
      <c r="U302" s="19"/>
    </row>
    <row r="303" spans="1:21" s="37" customFormat="1">
      <c r="A303" s="4"/>
      <c r="B303" s="89"/>
      <c r="C303" s="2"/>
      <c r="D303" s="89"/>
      <c r="E303" s="89"/>
      <c r="F303" s="89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R303" s="19"/>
      <c r="S303" s="19"/>
      <c r="T303" s="19"/>
      <c r="U303" s="19"/>
    </row>
    <row r="304" spans="1:21" s="37" customFormat="1">
      <c r="A304" s="4"/>
      <c r="B304" s="89"/>
      <c r="C304" s="2"/>
      <c r="D304" s="89"/>
      <c r="E304" s="89"/>
      <c r="F304" s="89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R304" s="19"/>
      <c r="S304" s="19"/>
      <c r="T304" s="19"/>
      <c r="U304" s="19"/>
    </row>
    <row r="305" spans="1:21" s="37" customFormat="1">
      <c r="A305" s="4"/>
      <c r="B305" s="89"/>
      <c r="C305" s="2"/>
      <c r="D305" s="89"/>
      <c r="E305" s="89"/>
      <c r="F305" s="89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R305" s="19"/>
      <c r="S305" s="19"/>
      <c r="T305" s="19"/>
      <c r="U305" s="19"/>
    </row>
    <row r="306" spans="1:21" s="37" customFormat="1">
      <c r="A306" s="4"/>
      <c r="B306" s="89"/>
      <c r="C306" s="2"/>
      <c r="D306" s="89"/>
      <c r="E306" s="89"/>
      <c r="F306" s="89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R306" s="19"/>
      <c r="S306" s="19"/>
      <c r="T306" s="19"/>
      <c r="U306" s="19"/>
    </row>
    <row r="307" spans="1:21" s="37" customFormat="1">
      <c r="A307" s="4"/>
      <c r="B307" s="89"/>
      <c r="C307" s="2"/>
      <c r="D307" s="89"/>
      <c r="E307" s="89"/>
      <c r="F307" s="89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R307" s="19"/>
      <c r="S307" s="19"/>
      <c r="T307" s="19"/>
      <c r="U307" s="19"/>
    </row>
    <row r="308" spans="1:21" s="37" customFormat="1">
      <c r="A308" s="4"/>
      <c r="B308" s="89"/>
      <c r="C308" s="2"/>
      <c r="D308" s="89"/>
      <c r="E308" s="89"/>
      <c r="F308" s="89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R308" s="19"/>
      <c r="S308" s="19"/>
      <c r="T308" s="19"/>
      <c r="U308" s="19"/>
    </row>
    <row r="309" spans="1:21" s="37" customFormat="1">
      <c r="A309" s="4"/>
      <c r="B309" s="89"/>
      <c r="C309" s="2"/>
      <c r="D309" s="89"/>
      <c r="E309" s="89"/>
      <c r="F309" s="89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R309" s="19"/>
      <c r="S309" s="19"/>
      <c r="T309" s="19"/>
      <c r="U309" s="19"/>
    </row>
    <row r="310" spans="1:21" s="37" customFormat="1">
      <c r="A310" s="4"/>
      <c r="B310" s="89"/>
      <c r="C310" s="2"/>
      <c r="D310" s="89"/>
      <c r="E310" s="89"/>
      <c r="F310" s="89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R310" s="19"/>
      <c r="S310" s="19"/>
      <c r="T310" s="19"/>
      <c r="U310" s="19"/>
    </row>
    <row r="311" spans="1:21" s="37" customFormat="1">
      <c r="A311" s="4"/>
      <c r="B311" s="89"/>
      <c r="C311" s="2"/>
      <c r="D311" s="89"/>
      <c r="E311" s="89"/>
      <c r="F311" s="89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R311" s="19"/>
      <c r="S311" s="19"/>
      <c r="T311" s="19"/>
      <c r="U311" s="19"/>
    </row>
    <row r="312" spans="1:21" s="37" customFormat="1">
      <c r="A312" s="4"/>
      <c r="B312" s="89"/>
      <c r="C312" s="2"/>
      <c r="D312" s="89"/>
      <c r="E312" s="89"/>
      <c r="F312" s="89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R312" s="19"/>
      <c r="S312" s="19"/>
      <c r="T312" s="19"/>
      <c r="U312" s="19"/>
    </row>
    <row r="313" spans="1:21" s="37" customFormat="1">
      <c r="A313" s="4"/>
      <c r="B313" s="89"/>
      <c r="C313" s="2"/>
      <c r="D313" s="89"/>
      <c r="E313" s="89"/>
      <c r="F313" s="89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R313" s="19"/>
      <c r="S313" s="19"/>
      <c r="T313" s="19"/>
      <c r="U313" s="19"/>
    </row>
    <row r="314" spans="1:21" s="37" customFormat="1">
      <c r="A314" s="4"/>
      <c r="B314" s="89"/>
      <c r="C314" s="2"/>
      <c r="D314" s="89"/>
      <c r="E314" s="89"/>
      <c r="F314" s="89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R314" s="19"/>
      <c r="S314" s="19"/>
      <c r="T314" s="19"/>
      <c r="U314" s="19"/>
    </row>
    <row r="315" spans="1:21" s="37" customFormat="1">
      <c r="A315" s="4"/>
      <c r="B315" s="89"/>
      <c r="C315" s="2"/>
      <c r="D315" s="89"/>
      <c r="E315" s="89"/>
      <c r="F315" s="89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R315" s="19"/>
      <c r="S315" s="19"/>
      <c r="T315" s="19"/>
      <c r="U315" s="19"/>
    </row>
    <row r="316" spans="1:21" s="37" customFormat="1">
      <c r="A316" s="4"/>
      <c r="B316" s="89"/>
      <c r="C316" s="2"/>
      <c r="D316" s="89"/>
      <c r="E316" s="89"/>
      <c r="F316" s="89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R316" s="19"/>
      <c r="S316" s="19"/>
      <c r="T316" s="19"/>
      <c r="U316" s="19"/>
    </row>
    <row r="317" spans="1:21" s="37" customFormat="1">
      <c r="A317" s="4"/>
      <c r="B317" s="89"/>
      <c r="C317" s="2"/>
      <c r="D317" s="89"/>
      <c r="E317" s="89"/>
      <c r="F317" s="89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R317" s="19"/>
      <c r="S317" s="19"/>
      <c r="T317" s="19"/>
      <c r="U317" s="19"/>
    </row>
    <row r="318" spans="1:21" s="37" customFormat="1">
      <c r="A318" s="4"/>
      <c r="B318" s="89"/>
      <c r="C318" s="2"/>
      <c r="D318" s="89"/>
      <c r="E318" s="89"/>
      <c r="F318" s="89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R318" s="19"/>
      <c r="S318" s="19"/>
      <c r="T318" s="19"/>
      <c r="U318" s="19"/>
    </row>
    <row r="319" spans="1:21" s="37" customFormat="1">
      <c r="A319" s="177"/>
      <c r="B319" s="178"/>
      <c r="C319" s="179"/>
      <c r="D319" s="178"/>
      <c r="E319" s="178"/>
      <c r="F319" s="178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R319" s="19"/>
      <c r="S319" s="19"/>
      <c r="T319" s="19"/>
      <c r="U319" s="19"/>
    </row>
    <row r="320" spans="1:21" s="37" customFormat="1">
      <c r="A320" s="177"/>
      <c r="B320" s="178"/>
      <c r="C320" s="179"/>
      <c r="D320" s="178"/>
      <c r="E320" s="178"/>
      <c r="F320" s="178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R320" s="19"/>
      <c r="S320" s="19"/>
      <c r="T320" s="19"/>
      <c r="U320" s="19"/>
    </row>
  </sheetData>
  <mergeCells count="26">
    <mergeCell ref="B81:E81"/>
    <mergeCell ref="B88:E88"/>
    <mergeCell ref="B89:E89"/>
    <mergeCell ref="D96:O96"/>
    <mergeCell ref="B44:B49"/>
    <mergeCell ref="C44:C47"/>
    <mergeCell ref="E44:E47"/>
    <mergeCell ref="R47:R53"/>
    <mergeCell ref="B65:B66"/>
    <mergeCell ref="B80:E80"/>
    <mergeCell ref="B24:B28"/>
    <mergeCell ref="B31:B32"/>
    <mergeCell ref="C31:C32"/>
    <mergeCell ref="B38:B41"/>
    <mergeCell ref="C38:C39"/>
    <mergeCell ref="C40:C41"/>
    <mergeCell ref="A1:Q1"/>
    <mergeCell ref="A2:Q2"/>
    <mergeCell ref="A3:Q3"/>
    <mergeCell ref="A5:A6"/>
    <mergeCell ref="B5:B6"/>
    <mergeCell ref="C5:C6"/>
    <mergeCell ref="D5:D6"/>
    <mergeCell ref="E5:E6"/>
    <mergeCell ref="F5:F6"/>
    <mergeCell ref="G5:P5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2012/2013&amp;R&amp;P</oddFooter>
  </headerFooter>
  <rowBreaks count="3" manualBreakCount="3">
    <brk id="23" max="22" man="1"/>
    <brk id="54" max="22" man="1"/>
    <brk id="98" max="15" man="1"/>
  </rowBreaks>
  <colBreaks count="1" manualBreakCount="1">
    <brk id="16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X320"/>
  <sheetViews>
    <sheetView topLeftCell="A57" zoomScale="90" zoomScaleNormal="90" zoomScaleSheetLayoutView="90" workbookViewId="0">
      <selection activeCell="P33" sqref="P33"/>
    </sheetView>
  </sheetViews>
  <sheetFormatPr defaultColWidth="8.85546875" defaultRowHeight="15.75"/>
  <cols>
    <col min="1" max="1" width="7.28515625" style="177" customWidth="1"/>
    <col min="2" max="2" width="48.28515625" style="178" customWidth="1"/>
    <col min="3" max="3" width="16.85546875" style="179" customWidth="1"/>
    <col min="4" max="4" width="24.42578125" style="178" customWidth="1"/>
    <col min="5" max="5" width="14.7109375" style="178" customWidth="1"/>
    <col min="6" max="6" width="15.5703125" style="178" customWidth="1"/>
    <col min="7" max="7" width="7.85546875" style="19" customWidth="1"/>
    <col min="8" max="8" width="8.7109375" style="19" customWidth="1"/>
    <col min="9" max="9" width="8.140625" style="19" customWidth="1"/>
    <col min="10" max="10" width="8.7109375" style="19" customWidth="1"/>
    <col min="11" max="11" width="8.42578125" style="19" customWidth="1"/>
    <col min="12" max="12" width="8.7109375" style="19" customWidth="1"/>
    <col min="13" max="13" width="8.42578125" style="19" customWidth="1"/>
    <col min="14" max="14" width="9.140625" style="19" customWidth="1"/>
    <col min="15" max="15" width="8.42578125" style="19" customWidth="1"/>
    <col min="16" max="16" width="8.85546875" style="19" customWidth="1"/>
    <col min="17" max="17" width="7" style="37" customWidth="1"/>
    <col min="18" max="18" width="7.7109375" style="19" customWidth="1"/>
    <col min="19" max="19" width="7.140625" style="19" customWidth="1"/>
    <col min="20" max="20" width="6.85546875" style="19" customWidth="1"/>
    <col min="21" max="21" width="7" style="19" customWidth="1"/>
    <col min="22" max="22" width="6.42578125" style="19" customWidth="1"/>
    <col min="23" max="23" width="9" style="19" customWidth="1"/>
    <col min="24" max="24" width="8.5703125" style="19" customWidth="1"/>
    <col min="25" max="25" width="7.5703125" style="19" customWidth="1"/>
    <col min="26" max="26" width="9.7109375" style="19" customWidth="1"/>
    <col min="27" max="27" width="6.140625" style="19" customWidth="1"/>
    <col min="28" max="28" width="7.7109375" style="19" customWidth="1"/>
    <col min="29" max="29" width="8" style="19" customWidth="1"/>
    <col min="30" max="30" width="11.28515625" style="19" customWidth="1"/>
    <col min="31" max="31" width="13.85546875" style="19" customWidth="1"/>
    <col min="32" max="32" width="7.42578125" style="19" customWidth="1"/>
    <col min="33" max="33" width="5.7109375" style="19" customWidth="1"/>
    <col min="34" max="16384" width="8.85546875" style="19"/>
  </cols>
  <sheetData>
    <row r="1" spans="1:22" s="4" customFormat="1" ht="19.5" customHeight="1">
      <c r="A1" s="211" t="s">
        <v>0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3"/>
    </row>
    <row r="2" spans="1:22" s="1" customFormat="1" ht="19.5" customHeight="1">
      <c r="A2" s="212" t="s">
        <v>1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5"/>
    </row>
    <row r="3" spans="1:22" s="8" customFormat="1" ht="19.5" customHeight="1">
      <c r="A3" s="212" t="s">
        <v>2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212"/>
      <c r="Q3" s="212"/>
      <c r="R3" s="6"/>
      <c r="S3" s="7"/>
      <c r="T3" s="7"/>
      <c r="U3" s="7"/>
      <c r="V3" s="7"/>
    </row>
    <row r="4" spans="1:22" s="4" customFormat="1" ht="19.5" customHeight="1" thickBot="1">
      <c r="A4" s="9"/>
      <c r="B4" s="9"/>
      <c r="C4" s="9"/>
      <c r="D4" s="9"/>
      <c r="E4" s="9" t="s">
        <v>199</v>
      </c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3"/>
    </row>
    <row r="5" spans="1:22" s="12" customFormat="1" ht="15.95" customHeight="1" thickBot="1">
      <c r="A5" s="213" t="s">
        <v>3</v>
      </c>
      <c r="B5" s="215" t="s">
        <v>4</v>
      </c>
      <c r="C5" s="217" t="s">
        <v>5</v>
      </c>
      <c r="D5" s="213" t="s">
        <v>6</v>
      </c>
      <c r="E5" s="213" t="s">
        <v>7</v>
      </c>
      <c r="F5" s="219" t="s">
        <v>8</v>
      </c>
      <c r="G5" s="221" t="s">
        <v>9</v>
      </c>
      <c r="H5" s="222"/>
      <c r="I5" s="222"/>
      <c r="J5" s="222"/>
      <c r="K5" s="222"/>
      <c r="L5" s="222"/>
      <c r="M5" s="222"/>
      <c r="N5" s="222"/>
      <c r="O5" s="222"/>
      <c r="P5" s="223"/>
      <c r="Q5" s="11"/>
    </row>
    <row r="6" spans="1:22" ht="15.95" customHeight="1" thickBot="1">
      <c r="A6" s="214"/>
      <c r="B6" s="216"/>
      <c r="C6" s="218"/>
      <c r="D6" s="214"/>
      <c r="E6" s="214"/>
      <c r="F6" s="220"/>
      <c r="G6" s="13" t="s">
        <v>10</v>
      </c>
      <c r="H6" s="13" t="s">
        <v>11</v>
      </c>
      <c r="I6" s="13" t="s">
        <v>12</v>
      </c>
      <c r="J6" s="14" t="s">
        <v>13</v>
      </c>
      <c r="K6" s="108" t="s">
        <v>14</v>
      </c>
      <c r="L6" s="13" t="s">
        <v>15</v>
      </c>
      <c r="M6" s="16" t="s">
        <v>16</v>
      </c>
      <c r="N6" s="13" t="s">
        <v>17</v>
      </c>
      <c r="O6" s="16" t="s">
        <v>18</v>
      </c>
      <c r="P6" s="13" t="s">
        <v>19</v>
      </c>
      <c r="Q6" s="17"/>
      <c r="R6" s="18"/>
      <c r="S6" s="18"/>
      <c r="T6" s="18"/>
      <c r="U6" s="18"/>
    </row>
    <row r="7" spans="1:22" s="24" customFormat="1" ht="15.95" customHeight="1" thickBot="1">
      <c r="A7" s="20">
        <v>1</v>
      </c>
      <c r="B7" s="21">
        <f>A7+1</f>
        <v>2</v>
      </c>
      <c r="C7" s="21">
        <f t="shared" ref="C7:P7" si="0">B7+1</f>
        <v>3</v>
      </c>
      <c r="D7" s="21">
        <f t="shared" si="0"/>
        <v>4</v>
      </c>
      <c r="E7" s="21">
        <f t="shared" si="0"/>
        <v>5</v>
      </c>
      <c r="F7" s="21">
        <f t="shared" si="0"/>
        <v>6</v>
      </c>
      <c r="G7" s="21">
        <f t="shared" si="0"/>
        <v>7</v>
      </c>
      <c r="H7" s="21">
        <f t="shared" si="0"/>
        <v>8</v>
      </c>
      <c r="I7" s="21">
        <f t="shared" si="0"/>
        <v>9</v>
      </c>
      <c r="J7" s="21">
        <f t="shared" si="0"/>
        <v>10</v>
      </c>
      <c r="K7" s="21">
        <f t="shared" si="0"/>
        <v>11</v>
      </c>
      <c r="L7" s="21">
        <f t="shared" si="0"/>
        <v>12</v>
      </c>
      <c r="M7" s="21">
        <f t="shared" si="0"/>
        <v>13</v>
      </c>
      <c r="N7" s="21">
        <f t="shared" si="0"/>
        <v>14</v>
      </c>
      <c r="O7" s="21">
        <f t="shared" si="0"/>
        <v>15</v>
      </c>
      <c r="P7" s="21">
        <f t="shared" si="0"/>
        <v>16</v>
      </c>
      <c r="Q7" s="100">
        <v>17</v>
      </c>
      <c r="R7" s="101">
        <v>18</v>
      </c>
      <c r="S7" s="101">
        <v>19</v>
      </c>
      <c r="T7" s="23"/>
      <c r="U7" s="23"/>
    </row>
    <row r="8" spans="1:22" s="24" customFormat="1" ht="36.75" customHeight="1" thickBot="1">
      <c r="A8" s="25">
        <v>1</v>
      </c>
      <c r="B8" s="26" t="s">
        <v>20</v>
      </c>
      <c r="C8" s="27" t="s">
        <v>21</v>
      </c>
      <c r="D8" s="28" t="s">
        <v>22</v>
      </c>
      <c r="E8" s="109" t="s">
        <v>23</v>
      </c>
      <c r="F8" s="109">
        <v>30</v>
      </c>
      <c r="G8" s="29"/>
      <c r="H8" s="29"/>
      <c r="I8" s="30"/>
      <c r="J8" s="29"/>
      <c r="K8" s="29"/>
      <c r="L8" s="29"/>
      <c r="M8" s="29">
        <v>0.3</v>
      </c>
      <c r="N8" s="29"/>
      <c r="O8" s="29"/>
      <c r="P8" s="29"/>
      <c r="Q8" s="102">
        <f>SUM(G8:P8)</f>
        <v>0.3</v>
      </c>
      <c r="R8" s="113"/>
      <c r="S8" s="114">
        <v>2</v>
      </c>
      <c r="T8" s="23"/>
      <c r="U8" s="23"/>
    </row>
    <row r="9" spans="1:22" s="24" customFormat="1" ht="41.25" customHeight="1" thickBot="1">
      <c r="A9" s="115">
        <v>2</v>
      </c>
      <c r="B9" s="28" t="s">
        <v>24</v>
      </c>
      <c r="C9" s="116" t="s">
        <v>25</v>
      </c>
      <c r="D9" s="31" t="s">
        <v>26</v>
      </c>
      <c r="E9" s="105" t="s">
        <v>27</v>
      </c>
      <c r="F9" s="105">
        <v>30</v>
      </c>
      <c r="G9" s="32"/>
      <c r="H9" s="33"/>
      <c r="I9" s="30"/>
      <c r="J9" s="33"/>
      <c r="K9" s="32"/>
      <c r="L9" s="33"/>
      <c r="M9" s="32">
        <v>4.16</v>
      </c>
      <c r="N9" s="33"/>
      <c r="O9" s="29"/>
      <c r="P9" s="34"/>
      <c r="Q9" s="102">
        <f t="shared" ref="Q9:Q66" si="1">SUM(G9:P9)</f>
        <v>4.16</v>
      </c>
      <c r="R9" s="114"/>
      <c r="S9" s="114">
        <v>4.16</v>
      </c>
      <c r="T9" s="23"/>
      <c r="U9" s="23"/>
    </row>
    <row r="10" spans="1:22" s="24" customFormat="1" ht="41.25" customHeight="1" thickBot="1">
      <c r="A10" s="115">
        <v>3</v>
      </c>
      <c r="B10" s="28" t="s">
        <v>28</v>
      </c>
      <c r="C10" s="35" t="s">
        <v>216</v>
      </c>
      <c r="D10" s="28" t="s">
        <v>29</v>
      </c>
      <c r="E10" s="117" t="s">
        <v>30</v>
      </c>
      <c r="F10" s="105">
        <v>5</v>
      </c>
      <c r="G10" s="32"/>
      <c r="H10" s="33"/>
      <c r="I10" s="30"/>
      <c r="J10" s="33"/>
      <c r="K10" s="32"/>
      <c r="L10" s="33"/>
      <c r="M10" s="32">
        <v>1.2</v>
      </c>
      <c r="N10" s="33"/>
      <c r="O10" s="29"/>
      <c r="P10" s="34"/>
      <c r="Q10" s="102">
        <f t="shared" si="1"/>
        <v>1.2</v>
      </c>
      <c r="R10" s="114"/>
      <c r="S10" s="114">
        <v>2.5</v>
      </c>
      <c r="T10" s="23"/>
      <c r="U10" s="23"/>
    </row>
    <row r="11" spans="1:22" s="37" customFormat="1" ht="32.25" thickBot="1">
      <c r="A11" s="25">
        <v>4</v>
      </c>
      <c r="B11" s="116" t="s">
        <v>31</v>
      </c>
      <c r="C11" s="118" t="s">
        <v>32</v>
      </c>
      <c r="D11" s="36" t="s">
        <v>33</v>
      </c>
      <c r="E11" s="117" t="s">
        <v>30</v>
      </c>
      <c r="F11" s="117">
        <v>5</v>
      </c>
      <c r="G11" s="117"/>
      <c r="H11" s="117"/>
      <c r="I11" s="117"/>
      <c r="J11" s="117"/>
      <c r="K11" s="117"/>
      <c r="L11" s="117"/>
      <c r="M11" s="117"/>
      <c r="N11" s="107">
        <v>0.21</v>
      </c>
      <c r="O11" s="29"/>
      <c r="P11" s="29"/>
      <c r="Q11" s="102">
        <f t="shared" si="1"/>
        <v>0.21</v>
      </c>
      <c r="R11" s="85"/>
      <c r="S11" s="85">
        <v>0.5</v>
      </c>
      <c r="T11" s="19"/>
      <c r="U11" s="19"/>
    </row>
    <row r="12" spans="1:22" s="37" customFormat="1" ht="32.25" thickBot="1">
      <c r="A12" s="25">
        <v>5</v>
      </c>
      <c r="B12" s="116" t="s">
        <v>31</v>
      </c>
      <c r="C12" s="118" t="s">
        <v>34</v>
      </c>
      <c r="D12" s="36" t="s">
        <v>35</v>
      </c>
      <c r="E12" s="117" t="s">
        <v>36</v>
      </c>
      <c r="F12" s="117">
        <v>45</v>
      </c>
      <c r="G12" s="117"/>
      <c r="H12" s="117"/>
      <c r="I12" s="117"/>
      <c r="J12" s="117"/>
      <c r="K12" s="117"/>
      <c r="L12" s="117"/>
      <c r="M12" s="117">
        <v>0.33</v>
      </c>
      <c r="N12" s="107"/>
      <c r="O12" s="29"/>
      <c r="P12" s="29"/>
      <c r="Q12" s="102">
        <f t="shared" si="1"/>
        <v>0.33</v>
      </c>
      <c r="R12" s="85"/>
      <c r="S12" s="85">
        <v>0.8</v>
      </c>
      <c r="T12" s="19"/>
      <c r="U12" s="19"/>
    </row>
    <row r="13" spans="1:22" s="37" customFormat="1" ht="32.25" thickBot="1">
      <c r="A13" s="25">
        <v>6</v>
      </c>
      <c r="B13" s="116" t="s">
        <v>31</v>
      </c>
      <c r="C13" s="118" t="s">
        <v>37</v>
      </c>
      <c r="D13" s="36" t="s">
        <v>38</v>
      </c>
      <c r="E13" s="117" t="s">
        <v>36</v>
      </c>
      <c r="F13" s="117">
        <v>45</v>
      </c>
      <c r="G13" s="117"/>
      <c r="H13" s="117"/>
      <c r="I13" s="117"/>
      <c r="J13" s="117"/>
      <c r="K13" s="117"/>
      <c r="L13" s="117"/>
      <c r="M13" s="117">
        <v>1.4</v>
      </c>
      <c r="N13" s="107"/>
      <c r="O13" s="29"/>
      <c r="P13" s="29"/>
      <c r="Q13" s="102">
        <f t="shared" si="1"/>
        <v>1.4</v>
      </c>
      <c r="R13" s="85"/>
      <c r="S13" s="85">
        <v>2</v>
      </c>
      <c r="T13" s="19"/>
      <c r="U13" s="19"/>
    </row>
    <row r="14" spans="1:22" s="37" customFormat="1" ht="32.25" thickBot="1">
      <c r="A14" s="25">
        <v>7</v>
      </c>
      <c r="B14" s="116" t="s">
        <v>31</v>
      </c>
      <c r="C14" s="118" t="s">
        <v>39</v>
      </c>
      <c r="D14" s="36" t="s">
        <v>40</v>
      </c>
      <c r="E14" s="117" t="s">
        <v>36</v>
      </c>
      <c r="F14" s="117">
        <v>45</v>
      </c>
      <c r="G14" s="117"/>
      <c r="H14" s="117"/>
      <c r="I14" s="117"/>
      <c r="J14" s="117"/>
      <c r="K14" s="117"/>
      <c r="L14" s="117"/>
      <c r="M14" s="117"/>
      <c r="N14" s="107">
        <v>2.9</v>
      </c>
      <c r="O14" s="29"/>
      <c r="P14" s="29"/>
      <c r="Q14" s="102">
        <f t="shared" si="1"/>
        <v>2.9</v>
      </c>
      <c r="R14" s="85"/>
      <c r="S14" s="85">
        <v>6</v>
      </c>
      <c r="T14" s="19"/>
      <c r="U14" s="19"/>
    </row>
    <row r="15" spans="1:22" s="37" customFormat="1" ht="32.25" thickBot="1">
      <c r="A15" s="25">
        <v>8</v>
      </c>
      <c r="B15" s="116" t="s">
        <v>31</v>
      </c>
      <c r="C15" s="118" t="s">
        <v>41</v>
      </c>
      <c r="D15" s="36" t="s">
        <v>42</v>
      </c>
      <c r="E15" s="117" t="s">
        <v>36</v>
      </c>
      <c r="F15" s="117">
        <v>45</v>
      </c>
      <c r="G15" s="117"/>
      <c r="H15" s="117"/>
      <c r="I15" s="117"/>
      <c r="J15" s="117"/>
      <c r="K15" s="117"/>
      <c r="L15" s="117"/>
      <c r="M15" s="117">
        <v>0.88</v>
      </c>
      <c r="N15" s="107"/>
      <c r="O15" s="29"/>
      <c r="P15" s="29"/>
      <c r="Q15" s="102">
        <f t="shared" si="1"/>
        <v>0.88</v>
      </c>
      <c r="R15" s="85"/>
      <c r="S15" s="85">
        <v>1.5</v>
      </c>
      <c r="T15" s="19"/>
      <c r="U15" s="19"/>
    </row>
    <row r="16" spans="1:22" s="37" customFormat="1" ht="32.25" thickBot="1">
      <c r="A16" s="25">
        <v>9</v>
      </c>
      <c r="B16" s="116" t="s">
        <v>31</v>
      </c>
      <c r="C16" s="118" t="s">
        <v>43</v>
      </c>
      <c r="D16" s="36" t="s">
        <v>44</v>
      </c>
      <c r="E16" s="117" t="s">
        <v>36</v>
      </c>
      <c r="F16" s="117">
        <v>45</v>
      </c>
      <c r="G16" s="117"/>
      <c r="H16" s="117"/>
      <c r="I16" s="117"/>
      <c r="J16" s="117"/>
      <c r="K16" s="117"/>
      <c r="L16" s="117"/>
      <c r="M16" s="117">
        <v>2.09</v>
      </c>
      <c r="N16" s="107"/>
      <c r="O16" s="29"/>
      <c r="P16" s="29"/>
      <c r="Q16" s="102">
        <f t="shared" si="1"/>
        <v>2.09</v>
      </c>
      <c r="R16" s="85"/>
      <c r="S16" s="85">
        <v>3.5</v>
      </c>
      <c r="T16" s="19"/>
      <c r="U16" s="19"/>
    </row>
    <row r="17" spans="1:21" s="37" customFormat="1" ht="32.25" thickBot="1">
      <c r="A17" s="25">
        <v>10</v>
      </c>
      <c r="B17" s="116" t="s">
        <v>31</v>
      </c>
      <c r="C17" s="118" t="s">
        <v>45</v>
      </c>
      <c r="D17" s="36" t="s">
        <v>46</v>
      </c>
      <c r="E17" s="117" t="s">
        <v>36</v>
      </c>
      <c r="F17" s="117">
        <v>45</v>
      </c>
      <c r="G17" s="117"/>
      <c r="H17" s="117"/>
      <c r="I17" s="117"/>
      <c r="J17" s="117"/>
      <c r="K17" s="117"/>
      <c r="L17" s="117"/>
      <c r="M17" s="117">
        <v>2.9</v>
      </c>
      <c r="N17" s="107"/>
      <c r="O17" s="29"/>
      <c r="P17" s="29"/>
      <c r="Q17" s="102">
        <f t="shared" si="1"/>
        <v>2.9</v>
      </c>
      <c r="R17" s="85"/>
      <c r="S17" s="85">
        <v>5.6</v>
      </c>
      <c r="T17" s="19"/>
      <c r="U17" s="19"/>
    </row>
    <row r="18" spans="1:21" s="37" customFormat="1" ht="32.25" thickBot="1">
      <c r="A18" s="25">
        <v>11</v>
      </c>
      <c r="B18" s="116" t="s">
        <v>31</v>
      </c>
      <c r="C18" s="118" t="s">
        <v>47</v>
      </c>
      <c r="D18" s="36" t="s">
        <v>48</v>
      </c>
      <c r="E18" s="117" t="s">
        <v>36</v>
      </c>
      <c r="F18" s="117">
        <v>45</v>
      </c>
      <c r="G18" s="117"/>
      <c r="H18" s="117"/>
      <c r="I18" s="117"/>
      <c r="J18" s="117"/>
      <c r="K18" s="117"/>
      <c r="L18" s="117"/>
      <c r="M18" s="117"/>
      <c r="N18" s="107">
        <v>0.09</v>
      </c>
      <c r="O18" s="29"/>
      <c r="P18" s="29"/>
      <c r="Q18" s="102">
        <f t="shared" si="1"/>
        <v>0.09</v>
      </c>
      <c r="R18" s="85"/>
      <c r="S18" s="85">
        <v>0.6</v>
      </c>
      <c r="T18" s="19"/>
      <c r="U18" s="19"/>
    </row>
    <row r="19" spans="1:21" s="37" customFormat="1" ht="32.25" thickBot="1">
      <c r="A19" s="25">
        <v>12</v>
      </c>
      <c r="B19" s="116" t="s">
        <v>31</v>
      </c>
      <c r="C19" s="118" t="s">
        <v>49</v>
      </c>
      <c r="D19" s="36" t="s">
        <v>50</v>
      </c>
      <c r="E19" s="117" t="s">
        <v>36</v>
      </c>
      <c r="F19" s="117">
        <v>45</v>
      </c>
      <c r="G19" s="117"/>
      <c r="H19" s="117"/>
      <c r="I19" s="17"/>
      <c r="J19" s="117"/>
      <c r="K19" s="117"/>
      <c r="L19" s="117"/>
      <c r="M19" s="117"/>
      <c r="N19" s="107"/>
      <c r="O19" s="117"/>
      <c r="P19" s="29">
        <v>1.49</v>
      </c>
      <c r="Q19" s="102">
        <f t="shared" si="1"/>
        <v>1.49</v>
      </c>
      <c r="R19" s="85"/>
      <c r="S19" s="85">
        <v>2.4</v>
      </c>
      <c r="T19" s="19"/>
      <c r="U19" s="19"/>
    </row>
    <row r="20" spans="1:21" s="37" customFormat="1" ht="32.25" thickBot="1">
      <c r="A20" s="25">
        <v>13</v>
      </c>
      <c r="B20" s="112" t="s">
        <v>51</v>
      </c>
      <c r="C20" s="119" t="s">
        <v>52</v>
      </c>
      <c r="D20" s="120" t="s">
        <v>53</v>
      </c>
      <c r="E20" s="105" t="s">
        <v>54</v>
      </c>
      <c r="F20" s="105">
        <v>20</v>
      </c>
      <c r="G20" s="32"/>
      <c r="H20" s="33"/>
      <c r="I20" s="30"/>
      <c r="J20" s="33">
        <v>0.31</v>
      </c>
      <c r="K20" s="32"/>
      <c r="L20" s="33"/>
      <c r="M20" s="32"/>
      <c r="N20" s="33"/>
      <c r="O20" s="32"/>
      <c r="P20" s="33"/>
      <c r="Q20" s="102">
        <f t="shared" si="1"/>
        <v>0.31</v>
      </c>
      <c r="R20" s="85"/>
      <c r="S20" s="85">
        <v>1.95</v>
      </c>
      <c r="T20" s="19"/>
      <c r="U20" s="19"/>
    </row>
    <row r="21" spans="1:21" s="37" customFormat="1" ht="42" customHeight="1" thickBot="1">
      <c r="A21" s="25">
        <v>14</v>
      </c>
      <c r="B21" s="116" t="s">
        <v>55</v>
      </c>
      <c r="C21" s="121" t="s">
        <v>56</v>
      </c>
      <c r="D21" s="122" t="s">
        <v>57</v>
      </c>
      <c r="E21" s="117" t="s">
        <v>54</v>
      </c>
      <c r="F21" s="117">
        <v>40</v>
      </c>
      <c r="G21" s="117"/>
      <c r="H21" s="117"/>
      <c r="I21" s="117"/>
      <c r="J21" s="117"/>
      <c r="K21" s="117"/>
      <c r="L21" s="117"/>
      <c r="M21" s="117"/>
      <c r="N21" s="107">
        <v>3.03</v>
      </c>
      <c r="O21" s="29"/>
      <c r="P21" s="29"/>
      <c r="Q21" s="102">
        <f t="shared" si="1"/>
        <v>3.03</v>
      </c>
      <c r="R21" s="85"/>
      <c r="S21" s="85">
        <v>3</v>
      </c>
      <c r="T21" s="19"/>
      <c r="U21" s="19"/>
    </row>
    <row r="22" spans="1:21" s="37" customFormat="1" ht="24" customHeight="1" thickBot="1">
      <c r="A22" s="25">
        <v>15</v>
      </c>
      <c r="B22" s="110" t="s">
        <v>58</v>
      </c>
      <c r="C22" s="119" t="s">
        <v>59</v>
      </c>
      <c r="D22" s="31" t="s">
        <v>60</v>
      </c>
      <c r="E22" s="105" t="s">
        <v>30</v>
      </c>
      <c r="F22" s="105">
        <v>5</v>
      </c>
      <c r="G22" s="34"/>
      <c r="H22" s="34"/>
      <c r="I22" s="33"/>
      <c r="J22" s="33"/>
      <c r="K22" s="34"/>
      <c r="L22" s="33"/>
      <c r="M22" s="34">
        <v>0</v>
      </c>
      <c r="N22" s="33"/>
      <c r="O22" s="33"/>
      <c r="P22" s="34"/>
      <c r="Q22" s="102">
        <f t="shared" si="1"/>
        <v>0</v>
      </c>
      <c r="R22" s="85"/>
      <c r="S22" s="85">
        <v>2.5</v>
      </c>
      <c r="T22" s="19"/>
      <c r="U22" s="19"/>
    </row>
    <row r="23" spans="1:21" s="37" customFormat="1" ht="32.25" thickBot="1">
      <c r="A23" s="25">
        <v>16</v>
      </c>
      <c r="B23" s="38" t="s">
        <v>61</v>
      </c>
      <c r="C23" s="28" t="s">
        <v>62</v>
      </c>
      <c r="D23" s="123" t="s">
        <v>63</v>
      </c>
      <c r="E23" s="109" t="s">
        <v>36</v>
      </c>
      <c r="F23" s="109">
        <v>30</v>
      </c>
      <c r="G23" s="124"/>
      <c r="H23" s="29"/>
      <c r="I23" s="29"/>
      <c r="J23" s="29"/>
      <c r="K23" s="29"/>
      <c r="L23" s="29"/>
      <c r="M23" s="29"/>
      <c r="N23" s="29">
        <v>0</v>
      </c>
      <c r="O23" s="29"/>
      <c r="P23" s="29"/>
      <c r="Q23" s="102">
        <f t="shared" si="1"/>
        <v>0</v>
      </c>
      <c r="R23" s="85"/>
      <c r="S23" s="85">
        <v>4</v>
      </c>
      <c r="T23" s="19"/>
      <c r="U23" s="19"/>
    </row>
    <row r="24" spans="1:21" s="37" customFormat="1" ht="19.5" customHeight="1" thickBot="1">
      <c r="A24" s="25">
        <v>17</v>
      </c>
      <c r="B24" s="233" t="s">
        <v>64</v>
      </c>
      <c r="C24" s="125" t="s">
        <v>65</v>
      </c>
      <c r="D24" s="126" t="s">
        <v>66</v>
      </c>
      <c r="E24" s="39" t="s">
        <v>67</v>
      </c>
      <c r="F24" s="39">
        <v>5</v>
      </c>
      <c r="G24" s="127"/>
      <c r="H24" s="40"/>
      <c r="I24" s="127"/>
      <c r="J24" s="40"/>
      <c r="K24" s="127"/>
      <c r="L24" s="40"/>
      <c r="M24" s="127"/>
      <c r="N24" s="40"/>
      <c r="O24" s="127">
        <v>1.1399999999999999</v>
      </c>
      <c r="P24" s="40"/>
      <c r="Q24" s="102">
        <f t="shared" si="1"/>
        <v>1.1399999999999999</v>
      </c>
      <c r="R24" s="85"/>
      <c r="S24" s="85">
        <v>2</v>
      </c>
      <c r="T24" s="19"/>
      <c r="U24" s="19"/>
    </row>
    <row r="25" spans="1:21" s="37" customFormat="1" ht="43.5" customHeight="1" thickBot="1">
      <c r="A25" s="25">
        <v>18</v>
      </c>
      <c r="B25" s="234"/>
      <c r="C25" s="128" t="s">
        <v>65</v>
      </c>
      <c r="D25" s="129" t="s">
        <v>68</v>
      </c>
      <c r="E25" s="130" t="s">
        <v>69</v>
      </c>
      <c r="F25" s="130">
        <v>30</v>
      </c>
      <c r="G25" s="131"/>
      <c r="H25" s="132"/>
      <c r="I25" s="131"/>
      <c r="J25" s="132"/>
      <c r="K25" s="131"/>
      <c r="L25" s="132"/>
      <c r="M25" s="131"/>
      <c r="N25" s="132"/>
      <c r="O25" s="131">
        <v>2.4700000000000002</v>
      </c>
      <c r="P25" s="132"/>
      <c r="Q25" s="102">
        <f t="shared" si="1"/>
        <v>2.4700000000000002</v>
      </c>
      <c r="R25" s="85"/>
      <c r="S25" s="85">
        <v>2</v>
      </c>
      <c r="T25" s="19"/>
      <c r="U25" s="19"/>
    </row>
    <row r="26" spans="1:21" s="37" customFormat="1" ht="16.5" customHeight="1" thickBot="1">
      <c r="A26" s="25">
        <v>19</v>
      </c>
      <c r="B26" s="234"/>
      <c r="C26" s="128" t="s">
        <v>70</v>
      </c>
      <c r="D26" s="129" t="s">
        <v>71</v>
      </c>
      <c r="E26" s="130" t="s">
        <v>69</v>
      </c>
      <c r="F26" s="130">
        <v>40</v>
      </c>
      <c r="G26" s="131"/>
      <c r="H26" s="132"/>
      <c r="I26" s="131"/>
      <c r="J26" s="132"/>
      <c r="K26" s="131"/>
      <c r="L26" s="132">
        <v>0.24</v>
      </c>
      <c r="M26" s="131"/>
      <c r="N26" s="132"/>
      <c r="O26" s="131"/>
      <c r="P26" s="132"/>
      <c r="Q26" s="102">
        <f t="shared" si="1"/>
        <v>0.24</v>
      </c>
      <c r="R26" s="85"/>
      <c r="S26" s="85">
        <v>0.5</v>
      </c>
      <c r="T26" s="19"/>
      <c r="U26" s="19"/>
    </row>
    <row r="27" spans="1:21" s="37" customFormat="1" ht="16.5" thickBot="1">
      <c r="A27" s="25">
        <v>20</v>
      </c>
      <c r="B27" s="234"/>
      <c r="C27" s="128" t="s">
        <v>72</v>
      </c>
      <c r="D27" s="133" t="s">
        <v>71</v>
      </c>
      <c r="E27" s="134" t="s">
        <v>67</v>
      </c>
      <c r="F27" s="134">
        <v>5</v>
      </c>
      <c r="G27" s="41"/>
      <c r="H27" s="42"/>
      <c r="I27" s="41"/>
      <c r="J27" s="42"/>
      <c r="K27" s="41"/>
      <c r="L27" s="42">
        <v>0.1</v>
      </c>
      <c r="M27" s="41"/>
      <c r="N27" s="42"/>
      <c r="O27" s="41"/>
      <c r="P27" s="42"/>
      <c r="Q27" s="102">
        <f t="shared" si="1"/>
        <v>0.1</v>
      </c>
      <c r="R27" s="85"/>
      <c r="S27" s="85">
        <v>0.2</v>
      </c>
      <c r="T27" s="19"/>
      <c r="U27" s="19"/>
    </row>
    <row r="28" spans="1:21" s="37" customFormat="1" ht="16.5" thickBot="1">
      <c r="A28" s="25">
        <v>21</v>
      </c>
      <c r="B28" s="235"/>
      <c r="C28" s="135" t="s">
        <v>73</v>
      </c>
      <c r="D28" s="136" t="s">
        <v>74</v>
      </c>
      <c r="E28" s="134" t="s">
        <v>67</v>
      </c>
      <c r="F28" s="43">
        <v>10</v>
      </c>
      <c r="G28" s="44"/>
      <c r="H28" s="45"/>
      <c r="I28" s="44"/>
      <c r="J28" s="45"/>
      <c r="K28" s="44"/>
      <c r="L28" s="45"/>
      <c r="M28" s="44"/>
      <c r="N28" s="45"/>
      <c r="O28" s="44"/>
      <c r="P28" s="45">
        <v>0.34</v>
      </c>
      <c r="Q28" s="102">
        <f t="shared" si="1"/>
        <v>0.34</v>
      </c>
      <c r="R28" s="85"/>
      <c r="S28" s="85">
        <v>3</v>
      </c>
      <c r="T28" s="19"/>
      <c r="U28" s="19"/>
    </row>
    <row r="29" spans="1:21" s="37" customFormat="1" ht="36.75" thickBot="1">
      <c r="A29" s="25">
        <v>22</v>
      </c>
      <c r="B29" s="137" t="s">
        <v>75</v>
      </c>
      <c r="C29" s="138" t="s">
        <v>76</v>
      </c>
      <c r="D29" s="35" t="s">
        <v>77</v>
      </c>
      <c r="E29" s="105" t="s">
        <v>78</v>
      </c>
      <c r="F29" s="105">
        <v>30</v>
      </c>
      <c r="G29" s="139"/>
      <c r="H29" s="139"/>
      <c r="I29" s="140"/>
      <c r="J29" s="141"/>
      <c r="K29" s="140"/>
      <c r="L29" s="141"/>
      <c r="M29" s="140">
        <v>1.397</v>
      </c>
      <c r="N29" s="141">
        <v>0.35399999999999998</v>
      </c>
      <c r="O29" s="140">
        <v>0.1</v>
      </c>
      <c r="P29" s="141">
        <v>0.1</v>
      </c>
      <c r="Q29" s="102">
        <f t="shared" si="1"/>
        <v>1.9510000000000001</v>
      </c>
      <c r="R29" s="85"/>
      <c r="S29" s="85">
        <v>2.85</v>
      </c>
      <c r="T29" s="19"/>
      <c r="U29" s="19"/>
    </row>
    <row r="30" spans="1:21" s="37" customFormat="1" ht="32.25" thickBot="1">
      <c r="A30" s="25">
        <v>23</v>
      </c>
      <c r="B30" s="142" t="s">
        <v>79</v>
      </c>
      <c r="C30" s="119" t="s">
        <v>80</v>
      </c>
      <c r="D30" s="28" t="s">
        <v>81</v>
      </c>
      <c r="E30" s="143" t="s">
        <v>54</v>
      </c>
      <c r="F30" s="143">
        <v>15</v>
      </c>
      <c r="G30" s="34"/>
      <c r="H30" s="34"/>
      <c r="I30" s="33"/>
      <c r="J30" s="33"/>
      <c r="K30" s="34"/>
      <c r="L30" s="33"/>
      <c r="M30" s="34"/>
      <c r="N30" s="33"/>
      <c r="O30" s="34"/>
      <c r="P30" s="34">
        <v>1.2</v>
      </c>
      <c r="Q30" s="102">
        <f t="shared" si="1"/>
        <v>1.2</v>
      </c>
      <c r="R30" s="85"/>
      <c r="S30" s="85">
        <v>1.2</v>
      </c>
      <c r="T30" s="19"/>
      <c r="U30" s="19"/>
    </row>
    <row r="31" spans="1:21" s="37" customFormat="1" ht="16.5" thickBot="1">
      <c r="A31" s="25">
        <v>24</v>
      </c>
      <c r="B31" s="236" t="s">
        <v>82</v>
      </c>
      <c r="C31" s="238" t="s">
        <v>83</v>
      </c>
      <c r="D31" s="46" t="s">
        <v>84</v>
      </c>
      <c r="E31" s="143" t="s">
        <v>54</v>
      </c>
      <c r="F31" s="39">
        <v>20</v>
      </c>
      <c r="G31" s="144"/>
      <c r="H31" s="127"/>
      <c r="I31" s="40"/>
      <c r="J31" s="127"/>
      <c r="K31" s="40"/>
      <c r="L31" s="127"/>
      <c r="M31" s="40"/>
      <c r="N31" s="127"/>
      <c r="O31" s="40"/>
      <c r="P31" s="144">
        <v>1</v>
      </c>
      <c r="Q31" s="102">
        <f t="shared" si="1"/>
        <v>1</v>
      </c>
      <c r="R31" s="85"/>
      <c r="S31" s="85">
        <v>1</v>
      </c>
      <c r="T31" s="19"/>
      <c r="U31" s="19"/>
    </row>
    <row r="32" spans="1:21" s="37" customFormat="1" ht="16.5" thickBot="1">
      <c r="A32" s="25">
        <v>25</v>
      </c>
      <c r="B32" s="237"/>
      <c r="C32" s="239"/>
      <c r="D32" s="47" t="s">
        <v>85</v>
      </c>
      <c r="E32" s="143" t="s">
        <v>54</v>
      </c>
      <c r="F32" s="48">
        <v>20</v>
      </c>
      <c r="G32" s="145"/>
      <c r="H32" s="146"/>
      <c r="I32" s="147"/>
      <c r="J32" s="146"/>
      <c r="K32" s="147"/>
      <c r="L32" s="146"/>
      <c r="M32" s="147"/>
      <c r="N32" s="146"/>
      <c r="O32" s="147"/>
      <c r="P32" s="145">
        <v>0</v>
      </c>
      <c r="Q32" s="102">
        <f t="shared" si="1"/>
        <v>0</v>
      </c>
      <c r="R32" s="85"/>
      <c r="S32" s="85">
        <v>1.5</v>
      </c>
      <c r="T32" s="19"/>
      <c r="U32" s="19"/>
    </row>
    <row r="33" spans="1:21" s="37" customFormat="1" ht="16.5" customHeight="1" thickBot="1">
      <c r="A33" s="148">
        <v>26</v>
      </c>
      <c r="B33" s="149" t="s">
        <v>86</v>
      </c>
      <c r="C33" s="150" t="s">
        <v>87</v>
      </c>
      <c r="D33" s="149" t="s">
        <v>88</v>
      </c>
      <c r="E33" s="39" t="s">
        <v>54</v>
      </c>
      <c r="F33" s="151">
        <v>30</v>
      </c>
      <c r="G33" s="106"/>
      <c r="H33" s="106"/>
      <c r="I33" s="106"/>
      <c r="J33" s="106"/>
      <c r="K33" s="106"/>
      <c r="L33" s="106"/>
      <c r="M33" s="49"/>
      <c r="N33" s="106"/>
      <c r="O33" s="106"/>
      <c r="P33" s="106">
        <v>0.55000000000000004</v>
      </c>
      <c r="Q33" s="102">
        <f t="shared" si="1"/>
        <v>0.55000000000000004</v>
      </c>
      <c r="R33" s="85"/>
      <c r="S33" s="85">
        <v>1</v>
      </c>
      <c r="T33" s="19"/>
      <c r="U33" s="19"/>
    </row>
    <row r="34" spans="1:21" s="37" customFormat="1" ht="32.25" thickBot="1">
      <c r="A34" s="152">
        <v>27</v>
      </c>
      <c r="B34" s="153" t="s">
        <v>86</v>
      </c>
      <c r="C34" s="154" t="s">
        <v>89</v>
      </c>
      <c r="D34" s="136" t="s">
        <v>90</v>
      </c>
      <c r="E34" s="43" t="s">
        <v>54</v>
      </c>
      <c r="F34" s="43">
        <v>40</v>
      </c>
      <c r="G34" s="127"/>
      <c r="H34" s="40"/>
      <c r="I34" s="127"/>
      <c r="J34" s="40"/>
      <c r="K34" s="127"/>
      <c r="L34" s="40"/>
      <c r="M34" s="127"/>
      <c r="N34" s="40">
        <v>2.33</v>
      </c>
      <c r="O34" s="40"/>
      <c r="P34" s="40"/>
      <c r="Q34" s="102">
        <f t="shared" si="1"/>
        <v>2.33</v>
      </c>
      <c r="R34" s="85"/>
      <c r="S34" s="85">
        <v>5</v>
      </c>
      <c r="T34" s="19"/>
      <c r="U34" s="19"/>
    </row>
    <row r="35" spans="1:21" s="37" customFormat="1" ht="16.5" thickBot="1">
      <c r="A35" s="25">
        <v>28</v>
      </c>
      <c r="B35" s="50" t="s">
        <v>91</v>
      </c>
      <c r="C35" s="155" t="s">
        <v>92</v>
      </c>
      <c r="D35" s="28" t="s">
        <v>93</v>
      </c>
      <c r="E35" s="29" t="s">
        <v>94</v>
      </c>
      <c r="F35" s="156">
        <v>5</v>
      </c>
      <c r="G35" s="29"/>
      <c r="H35" s="29"/>
      <c r="I35" s="29"/>
      <c r="J35" s="29">
        <v>0</v>
      </c>
      <c r="K35" s="29"/>
      <c r="L35" s="29"/>
      <c r="M35" s="29"/>
      <c r="N35" s="29"/>
      <c r="O35" s="29"/>
      <c r="P35" s="109"/>
      <c r="Q35" s="102">
        <f t="shared" si="1"/>
        <v>0</v>
      </c>
      <c r="R35" s="85"/>
      <c r="S35" s="85">
        <v>0.2</v>
      </c>
      <c r="T35" s="19"/>
      <c r="U35" s="19"/>
    </row>
    <row r="36" spans="1:21" s="37" customFormat="1" ht="32.25" thickBot="1">
      <c r="A36" s="25">
        <v>29</v>
      </c>
      <c r="B36" s="137" t="s">
        <v>91</v>
      </c>
      <c r="C36" s="51" t="s">
        <v>95</v>
      </c>
      <c r="D36" s="126" t="s">
        <v>96</v>
      </c>
      <c r="E36" s="39" t="s">
        <v>97</v>
      </c>
      <c r="F36" s="39">
        <v>5</v>
      </c>
      <c r="G36" s="144">
        <v>35</v>
      </c>
      <c r="H36" s="40"/>
      <c r="I36" s="40"/>
      <c r="J36" s="40"/>
      <c r="K36" s="127"/>
      <c r="L36" s="40"/>
      <c r="M36" s="127"/>
      <c r="N36" s="40"/>
      <c r="O36" s="127"/>
      <c r="P36" s="40"/>
      <c r="Q36" s="102">
        <f t="shared" si="1"/>
        <v>35</v>
      </c>
      <c r="R36" s="85"/>
      <c r="S36" s="85">
        <v>40</v>
      </c>
      <c r="T36" s="19"/>
      <c r="U36" s="19"/>
    </row>
    <row r="37" spans="1:21" s="37" customFormat="1" ht="32.25" thickBot="1">
      <c r="A37" s="25">
        <v>30</v>
      </c>
      <c r="B37" s="137" t="s">
        <v>91</v>
      </c>
      <c r="C37" s="155" t="s">
        <v>98</v>
      </c>
      <c r="D37" s="153" t="s">
        <v>99</v>
      </c>
      <c r="E37" s="39" t="s">
        <v>97</v>
      </c>
      <c r="F37" s="43">
        <v>5</v>
      </c>
      <c r="G37" s="45"/>
      <c r="H37" s="45">
        <v>35</v>
      </c>
      <c r="I37" s="45"/>
      <c r="J37" s="52"/>
      <c r="K37" s="52"/>
      <c r="L37" s="52"/>
      <c r="M37" s="52"/>
      <c r="N37" s="52"/>
      <c r="O37" s="52"/>
      <c r="P37" s="52"/>
      <c r="Q37" s="102">
        <f t="shared" si="1"/>
        <v>35</v>
      </c>
      <c r="R37" s="85"/>
      <c r="S37" s="85">
        <v>40</v>
      </c>
      <c r="T37" s="19"/>
      <c r="U37" s="19"/>
    </row>
    <row r="38" spans="1:21" s="37" customFormat="1" ht="33.75" customHeight="1" thickBot="1">
      <c r="A38" s="25">
        <v>31</v>
      </c>
      <c r="B38" s="233" t="s">
        <v>100</v>
      </c>
      <c r="C38" s="240" t="s">
        <v>101</v>
      </c>
      <c r="D38" s="46" t="s">
        <v>102</v>
      </c>
      <c r="E38" s="39" t="s">
        <v>97</v>
      </c>
      <c r="F38" s="109">
        <v>20</v>
      </c>
      <c r="G38" s="53"/>
      <c r="H38" s="53"/>
      <c r="I38" s="53">
        <v>0</v>
      </c>
      <c r="J38" s="53"/>
      <c r="K38" s="17"/>
      <c r="L38" s="53"/>
      <c r="M38" s="53"/>
      <c r="N38" s="53"/>
      <c r="O38" s="53"/>
      <c r="P38" s="53"/>
      <c r="Q38" s="102">
        <f t="shared" si="1"/>
        <v>0</v>
      </c>
      <c r="R38" s="85"/>
      <c r="S38" s="85">
        <v>12.5</v>
      </c>
      <c r="T38" s="19"/>
      <c r="U38" s="19"/>
    </row>
    <row r="39" spans="1:21" s="37" customFormat="1" ht="32.25" customHeight="1" thickBot="1">
      <c r="A39" s="25">
        <v>32</v>
      </c>
      <c r="B39" s="234"/>
      <c r="C39" s="241"/>
      <c r="D39" s="54" t="s">
        <v>103</v>
      </c>
      <c r="E39" s="39" t="s">
        <v>97</v>
      </c>
      <c r="F39" s="109">
        <v>20</v>
      </c>
      <c r="G39" s="53"/>
      <c r="H39" s="53"/>
      <c r="I39" s="53">
        <v>0</v>
      </c>
      <c r="J39" s="53"/>
      <c r="K39" s="53"/>
      <c r="L39" s="53"/>
      <c r="M39" s="53"/>
      <c r="N39" s="53"/>
      <c r="O39" s="53"/>
      <c r="P39" s="53"/>
      <c r="Q39" s="102">
        <f t="shared" si="1"/>
        <v>0</v>
      </c>
      <c r="R39" s="85"/>
      <c r="S39" s="85">
        <v>9</v>
      </c>
      <c r="T39" s="19"/>
      <c r="U39" s="19"/>
    </row>
    <row r="40" spans="1:21" s="37" customFormat="1" ht="32.25" thickBot="1">
      <c r="A40" s="25">
        <v>33</v>
      </c>
      <c r="B40" s="234"/>
      <c r="C40" s="240" t="s">
        <v>104</v>
      </c>
      <c r="D40" s="46" t="s">
        <v>105</v>
      </c>
      <c r="E40" s="39" t="s">
        <v>106</v>
      </c>
      <c r="F40" s="39">
        <v>20</v>
      </c>
      <c r="G40" s="40"/>
      <c r="H40" s="40"/>
      <c r="I40" s="55">
        <v>10.4</v>
      </c>
      <c r="J40" s="40"/>
      <c r="K40" s="40"/>
      <c r="L40" s="40"/>
      <c r="M40" s="40"/>
      <c r="N40" s="40"/>
      <c r="O40" s="40"/>
      <c r="P40" s="40"/>
      <c r="Q40" s="102">
        <f t="shared" si="1"/>
        <v>10.4</v>
      </c>
      <c r="R40" s="85"/>
      <c r="S40" s="85">
        <v>15</v>
      </c>
      <c r="T40" s="19"/>
      <c r="U40" s="19"/>
    </row>
    <row r="41" spans="1:21" s="37" customFormat="1" ht="40.5" customHeight="1" thickBot="1">
      <c r="A41" s="25">
        <v>34</v>
      </c>
      <c r="B41" s="235"/>
      <c r="C41" s="241"/>
      <c r="D41" s="54" t="s">
        <v>107</v>
      </c>
      <c r="E41" s="43" t="s">
        <v>106</v>
      </c>
      <c r="F41" s="43">
        <v>20</v>
      </c>
      <c r="G41" s="56"/>
      <c r="H41" s="57"/>
      <c r="I41" s="45">
        <v>0.26</v>
      </c>
      <c r="J41" s="44"/>
      <c r="K41" s="52"/>
      <c r="L41" s="57"/>
      <c r="M41" s="52"/>
      <c r="N41" s="57"/>
      <c r="O41" s="52"/>
      <c r="P41" s="56"/>
      <c r="Q41" s="102">
        <f t="shared" si="1"/>
        <v>0.26</v>
      </c>
      <c r="R41" s="85"/>
      <c r="S41" s="85">
        <v>1.6</v>
      </c>
      <c r="T41" s="19"/>
      <c r="U41" s="19"/>
    </row>
    <row r="42" spans="1:21" s="37" customFormat="1" ht="40.5" customHeight="1" thickBot="1">
      <c r="A42" s="25">
        <v>35</v>
      </c>
      <c r="B42" s="38" t="s">
        <v>100</v>
      </c>
      <c r="C42" s="28" t="s">
        <v>108</v>
      </c>
      <c r="D42" s="28" t="s">
        <v>109</v>
      </c>
      <c r="E42" s="43" t="s">
        <v>106</v>
      </c>
      <c r="F42" s="43">
        <v>20</v>
      </c>
      <c r="G42" s="29"/>
      <c r="H42" s="29"/>
      <c r="I42" s="53">
        <v>0.28999999999999998</v>
      </c>
      <c r="J42" s="53"/>
      <c r="K42" s="29"/>
      <c r="L42" s="29"/>
      <c r="M42" s="29"/>
      <c r="N42" s="29"/>
      <c r="O42" s="29"/>
      <c r="P42" s="29"/>
      <c r="Q42" s="102">
        <f t="shared" si="1"/>
        <v>0.28999999999999998</v>
      </c>
      <c r="R42" s="85"/>
      <c r="S42" s="85">
        <v>1.4</v>
      </c>
      <c r="T42" s="19"/>
      <c r="U42" s="19"/>
    </row>
    <row r="43" spans="1:21" s="37" customFormat="1" ht="40.5" customHeight="1" thickBot="1">
      <c r="A43" s="25">
        <v>36</v>
      </c>
      <c r="B43" s="38" t="s">
        <v>100</v>
      </c>
      <c r="C43" s="35" t="s">
        <v>110</v>
      </c>
      <c r="D43" s="28" t="s">
        <v>111</v>
      </c>
      <c r="E43" s="43" t="s">
        <v>106</v>
      </c>
      <c r="F43" s="43">
        <v>20</v>
      </c>
      <c r="G43" s="58"/>
      <c r="H43" s="29"/>
      <c r="I43" s="53"/>
      <c r="J43" s="53">
        <v>0</v>
      </c>
      <c r="K43" s="58">
        <v>0</v>
      </c>
      <c r="L43" s="29"/>
      <c r="M43" s="58"/>
      <c r="N43" s="29"/>
      <c r="O43" s="58"/>
      <c r="P43" s="29"/>
      <c r="Q43" s="102">
        <f t="shared" si="1"/>
        <v>0</v>
      </c>
      <c r="R43" s="85"/>
      <c r="S43" s="85">
        <v>1.4</v>
      </c>
      <c r="T43" s="19"/>
      <c r="U43" s="19"/>
    </row>
    <row r="44" spans="1:21" s="37" customFormat="1" ht="16.5" thickBot="1">
      <c r="A44" s="59">
        <v>37</v>
      </c>
      <c r="B44" s="242" t="s">
        <v>112</v>
      </c>
      <c r="C44" s="242" t="s">
        <v>113</v>
      </c>
      <c r="D44" s="157" t="s">
        <v>114</v>
      </c>
      <c r="E44" s="243" t="s">
        <v>115</v>
      </c>
      <c r="F44" s="158">
        <v>10</v>
      </c>
      <c r="G44" s="159"/>
      <c r="H44" s="160"/>
      <c r="I44" s="161"/>
      <c r="J44" s="160">
        <v>2.94</v>
      </c>
      <c r="K44" s="160"/>
      <c r="L44" s="160"/>
      <c r="M44" s="159"/>
      <c r="N44" s="160"/>
      <c r="O44" s="159"/>
      <c r="P44" s="160"/>
      <c r="Q44" s="102">
        <f t="shared" si="1"/>
        <v>2.94</v>
      </c>
      <c r="R44" s="85"/>
      <c r="S44" s="162">
        <v>4.0999999999999996</v>
      </c>
      <c r="T44" s="19"/>
      <c r="U44" s="19"/>
    </row>
    <row r="45" spans="1:21" s="37" customFormat="1" ht="16.5" thickBot="1">
      <c r="A45" s="25">
        <v>38</v>
      </c>
      <c r="B45" s="242"/>
      <c r="C45" s="242"/>
      <c r="D45" s="60" t="s">
        <v>116</v>
      </c>
      <c r="E45" s="243"/>
      <c r="F45" s="61">
        <v>10</v>
      </c>
      <c r="G45" s="62"/>
      <c r="H45" s="63"/>
      <c r="I45" s="62"/>
      <c r="J45" s="63"/>
      <c r="K45" s="63"/>
      <c r="L45" s="42"/>
      <c r="M45" s="41"/>
      <c r="N45" s="42"/>
      <c r="O45" s="41"/>
      <c r="P45" s="42"/>
      <c r="Q45" s="102">
        <f t="shared" si="1"/>
        <v>0</v>
      </c>
      <c r="R45" s="85"/>
      <c r="S45" s="85">
        <v>0</v>
      </c>
      <c r="T45" s="19"/>
      <c r="U45" s="19"/>
    </row>
    <row r="46" spans="1:21" s="37" customFormat="1" ht="16.5" thickBot="1">
      <c r="A46" s="25">
        <v>39</v>
      </c>
      <c r="B46" s="242"/>
      <c r="C46" s="242"/>
      <c r="D46" s="60" t="s">
        <v>117</v>
      </c>
      <c r="E46" s="243"/>
      <c r="F46" s="61">
        <v>10</v>
      </c>
      <c r="G46" s="62"/>
      <c r="H46" s="63"/>
      <c r="I46" s="62"/>
      <c r="J46" s="63"/>
      <c r="K46" s="63"/>
      <c r="L46" s="42"/>
      <c r="M46" s="41"/>
      <c r="N46" s="42"/>
      <c r="O46" s="41"/>
      <c r="P46" s="42"/>
      <c r="Q46" s="102">
        <f t="shared" si="1"/>
        <v>0</v>
      </c>
      <c r="R46" s="85"/>
      <c r="S46" s="85">
        <v>0</v>
      </c>
      <c r="T46" s="19"/>
      <c r="U46" s="19"/>
    </row>
    <row r="47" spans="1:21" s="37" customFormat="1" ht="16.5" thickBot="1">
      <c r="A47" s="25">
        <v>40</v>
      </c>
      <c r="B47" s="242"/>
      <c r="C47" s="242"/>
      <c r="D47" s="47" t="s">
        <v>118</v>
      </c>
      <c r="E47" s="243"/>
      <c r="F47" s="163">
        <v>10</v>
      </c>
      <c r="G47" s="64"/>
      <c r="H47" s="65"/>
      <c r="I47" s="64"/>
      <c r="J47" s="65">
        <v>10.34</v>
      </c>
      <c r="K47" s="65"/>
      <c r="L47" s="147"/>
      <c r="M47" s="146"/>
      <c r="N47" s="147"/>
      <c r="O47" s="146"/>
      <c r="P47" s="147"/>
      <c r="Q47" s="102">
        <f t="shared" si="1"/>
        <v>10.34</v>
      </c>
      <c r="R47" s="224"/>
      <c r="S47" s="85">
        <v>9</v>
      </c>
      <c r="T47" s="19"/>
      <c r="U47" s="19"/>
    </row>
    <row r="48" spans="1:21" s="37" customFormat="1" ht="16.5" thickBot="1">
      <c r="A48" s="25">
        <v>41</v>
      </c>
      <c r="B48" s="242"/>
      <c r="C48" s="26" t="s">
        <v>119</v>
      </c>
      <c r="D48" s="28" t="s">
        <v>120</v>
      </c>
      <c r="E48" s="109" t="s">
        <v>69</v>
      </c>
      <c r="F48" s="117">
        <v>30</v>
      </c>
      <c r="G48" s="29"/>
      <c r="H48" s="29"/>
      <c r="I48" s="29"/>
      <c r="J48" s="29">
        <v>0.45</v>
      </c>
      <c r="K48" s="29"/>
      <c r="L48" s="53"/>
      <c r="M48" s="53"/>
      <c r="N48" s="53"/>
      <c r="O48" s="53"/>
      <c r="P48" s="53"/>
      <c r="Q48" s="102">
        <f t="shared" si="1"/>
        <v>0.45</v>
      </c>
      <c r="R48" s="224"/>
      <c r="S48" s="85">
        <v>0.5</v>
      </c>
      <c r="T48" s="19"/>
      <c r="U48" s="19"/>
    </row>
    <row r="49" spans="1:24" s="37" customFormat="1" ht="16.5" thickBot="1">
      <c r="A49" s="25">
        <v>42</v>
      </c>
      <c r="B49" s="239"/>
      <c r="C49" s="135" t="s">
        <v>121</v>
      </c>
      <c r="D49" s="31" t="s">
        <v>122</v>
      </c>
      <c r="E49" s="105" t="s">
        <v>69</v>
      </c>
      <c r="F49" s="105">
        <v>30</v>
      </c>
      <c r="G49" s="32"/>
      <c r="H49" s="33"/>
      <c r="I49" s="32"/>
      <c r="J49" s="33"/>
      <c r="K49" s="32">
        <v>0.12</v>
      </c>
      <c r="L49" s="33"/>
      <c r="M49" s="32"/>
      <c r="N49" s="33"/>
      <c r="O49" s="32"/>
      <c r="P49" s="33"/>
      <c r="Q49" s="102">
        <f t="shared" si="1"/>
        <v>0.12</v>
      </c>
      <c r="R49" s="224"/>
      <c r="S49" s="85">
        <v>0.8</v>
      </c>
      <c r="T49" s="19"/>
      <c r="U49" s="19"/>
    </row>
    <row r="50" spans="1:24" s="37" customFormat="1" ht="16.5" thickBot="1">
      <c r="A50" s="25">
        <v>43</v>
      </c>
      <c r="B50" s="66" t="s">
        <v>123</v>
      </c>
      <c r="C50" s="51" t="s">
        <v>124</v>
      </c>
      <c r="D50" s="111" t="s">
        <v>125</v>
      </c>
      <c r="E50" s="104" t="s">
        <v>115</v>
      </c>
      <c r="F50" s="104">
        <v>40</v>
      </c>
      <c r="G50" s="49"/>
      <c r="H50" s="49"/>
      <c r="I50" s="67"/>
      <c r="J50" s="49">
        <v>0.8</v>
      </c>
      <c r="K50" s="49"/>
      <c r="L50" s="49"/>
      <c r="M50" s="49"/>
      <c r="N50" s="49"/>
      <c r="O50" s="49"/>
      <c r="P50" s="49"/>
      <c r="Q50" s="102">
        <f t="shared" si="1"/>
        <v>0.8</v>
      </c>
      <c r="R50" s="224"/>
      <c r="S50" s="85">
        <v>5.5</v>
      </c>
      <c r="T50" s="19"/>
      <c r="U50" s="19"/>
    </row>
    <row r="51" spans="1:24" s="37" customFormat="1" ht="16.5" thickBot="1">
      <c r="A51" s="115">
        <v>44</v>
      </c>
      <c r="B51" s="111" t="s">
        <v>126</v>
      </c>
      <c r="C51" s="164" t="s">
        <v>127</v>
      </c>
      <c r="D51" s="47" t="s">
        <v>128</v>
      </c>
      <c r="E51" s="48" t="s">
        <v>54</v>
      </c>
      <c r="F51" s="48">
        <v>40</v>
      </c>
      <c r="G51" s="145"/>
      <c r="H51" s="147"/>
      <c r="I51" s="147"/>
      <c r="J51" s="145">
        <v>0.56000000000000005</v>
      </c>
      <c r="K51" s="147">
        <v>0.87</v>
      </c>
      <c r="L51" s="145">
        <v>0.73599999999999999</v>
      </c>
      <c r="M51" s="146"/>
      <c r="N51" s="147"/>
      <c r="O51" s="146"/>
      <c r="P51" s="147"/>
      <c r="Q51" s="102">
        <f t="shared" si="1"/>
        <v>2.1660000000000004</v>
      </c>
      <c r="R51" s="224"/>
      <c r="S51" s="85">
        <v>4.5</v>
      </c>
      <c r="T51" s="19"/>
      <c r="U51" s="19"/>
    </row>
    <row r="52" spans="1:24" s="37" customFormat="1" ht="16.5" thickBot="1">
      <c r="A52" s="25">
        <v>45</v>
      </c>
      <c r="B52" s="68" t="s">
        <v>129</v>
      </c>
      <c r="C52" s="69" t="s">
        <v>130</v>
      </c>
      <c r="D52" s="36" t="s">
        <v>131</v>
      </c>
      <c r="E52" s="109" t="s">
        <v>132</v>
      </c>
      <c r="F52" s="109">
        <v>15</v>
      </c>
      <c r="G52" s="53"/>
      <c r="H52" s="53"/>
      <c r="I52" s="53"/>
      <c r="J52" s="53">
        <v>0</v>
      </c>
      <c r="K52" s="53"/>
      <c r="L52" s="53"/>
      <c r="M52" s="53"/>
      <c r="N52" s="53"/>
      <c r="O52" s="53"/>
      <c r="P52" s="53"/>
      <c r="Q52" s="102">
        <f t="shared" si="1"/>
        <v>0</v>
      </c>
      <c r="R52" s="224"/>
      <c r="S52" s="85">
        <v>0</v>
      </c>
      <c r="T52" s="19"/>
      <c r="U52" s="19"/>
    </row>
    <row r="53" spans="1:24" s="37" customFormat="1" ht="16.5" thickBot="1">
      <c r="A53" s="25">
        <v>46</v>
      </c>
      <c r="B53" s="26" t="s">
        <v>133</v>
      </c>
      <c r="C53" s="27" t="s">
        <v>134</v>
      </c>
      <c r="D53" s="28" t="s">
        <v>135</v>
      </c>
      <c r="E53" s="109" t="s">
        <v>115</v>
      </c>
      <c r="F53" s="109">
        <v>5</v>
      </c>
      <c r="G53" s="29"/>
      <c r="H53" s="29"/>
      <c r="I53" s="29"/>
      <c r="J53" s="29">
        <v>0</v>
      </c>
      <c r="K53" s="29"/>
      <c r="L53" s="29"/>
      <c r="M53" s="29"/>
      <c r="N53" s="29"/>
      <c r="O53" s="29"/>
      <c r="P53" s="29"/>
      <c r="Q53" s="102">
        <f t="shared" si="1"/>
        <v>0</v>
      </c>
      <c r="R53" s="224"/>
      <c r="S53" s="85">
        <v>1.5</v>
      </c>
      <c r="T53" s="19"/>
      <c r="U53" s="19"/>
    </row>
    <row r="54" spans="1:24" s="37" customFormat="1" ht="48" thickBot="1">
      <c r="A54" s="25">
        <v>47</v>
      </c>
      <c r="B54" s="27" t="s">
        <v>136</v>
      </c>
      <c r="C54" s="155" t="s">
        <v>137</v>
      </c>
      <c r="D54" s="35" t="s">
        <v>138</v>
      </c>
      <c r="E54" s="109" t="s">
        <v>54</v>
      </c>
      <c r="F54" s="109">
        <v>30</v>
      </c>
      <c r="G54" s="124"/>
      <c r="H54" s="124"/>
      <c r="I54" s="29"/>
      <c r="J54" s="124"/>
      <c r="K54" s="124"/>
      <c r="L54" s="29">
        <v>5.21</v>
      </c>
      <c r="M54" s="58"/>
      <c r="N54" s="29"/>
      <c r="O54" s="58"/>
      <c r="P54" s="29"/>
      <c r="Q54" s="102">
        <f t="shared" si="1"/>
        <v>5.21</v>
      </c>
      <c r="R54" s="85"/>
      <c r="S54" s="85">
        <v>10</v>
      </c>
      <c r="T54" s="19"/>
      <c r="U54" s="19"/>
    </row>
    <row r="55" spans="1:24" s="37" customFormat="1" ht="45" customHeight="1" thickBot="1">
      <c r="A55" s="59">
        <v>48</v>
      </c>
      <c r="B55" s="110" t="s">
        <v>139</v>
      </c>
      <c r="C55" s="70" t="s">
        <v>140</v>
      </c>
      <c r="D55" s="31" t="s">
        <v>141</v>
      </c>
      <c r="E55" s="71" t="s">
        <v>54</v>
      </c>
      <c r="F55" s="105">
        <v>30</v>
      </c>
      <c r="G55" s="34"/>
      <c r="H55" s="34"/>
      <c r="I55" s="33"/>
      <c r="J55" s="34"/>
      <c r="K55" s="165">
        <v>9.4</v>
      </c>
      <c r="L55" s="166">
        <v>17.940000000000001</v>
      </c>
      <c r="M55" s="166">
        <v>4.7</v>
      </c>
      <c r="N55" s="166">
        <v>8.4700000000000006</v>
      </c>
      <c r="O55" s="32"/>
      <c r="P55" s="33"/>
      <c r="Q55" s="102">
        <f t="shared" si="1"/>
        <v>40.510000000000005</v>
      </c>
      <c r="R55" s="85"/>
      <c r="S55" s="85">
        <v>85</v>
      </c>
      <c r="T55" s="19"/>
      <c r="U55" s="19"/>
    </row>
    <row r="56" spans="1:24" s="37" customFormat="1" ht="32.25" thickBot="1">
      <c r="A56" s="25">
        <v>49</v>
      </c>
      <c r="B56" s="116" t="s">
        <v>142</v>
      </c>
      <c r="C56" s="167" t="s">
        <v>143</v>
      </c>
      <c r="D56" s="168" t="s">
        <v>144</v>
      </c>
      <c r="E56" s="39" t="s">
        <v>27</v>
      </c>
      <c r="F56" s="39">
        <v>15</v>
      </c>
      <c r="G56" s="169"/>
      <c r="H56" s="170"/>
      <c r="I56" s="169"/>
      <c r="J56" s="170">
        <v>0.4</v>
      </c>
      <c r="K56" s="169"/>
      <c r="L56" s="170"/>
      <c r="M56" s="169"/>
      <c r="N56" s="170"/>
      <c r="O56" s="169"/>
      <c r="P56" s="170"/>
      <c r="Q56" s="102">
        <f t="shared" si="1"/>
        <v>0.4</v>
      </c>
      <c r="R56" s="85"/>
      <c r="S56" s="85">
        <v>0.69</v>
      </c>
      <c r="T56" s="19"/>
      <c r="U56" s="19"/>
    </row>
    <row r="57" spans="1:24" s="37" customFormat="1" ht="32.25" thickBot="1">
      <c r="A57" s="25">
        <v>50</v>
      </c>
      <c r="B57" s="28" t="s">
        <v>145</v>
      </c>
      <c r="C57" s="72" t="s">
        <v>146</v>
      </c>
      <c r="D57" s="28" t="s">
        <v>147</v>
      </c>
      <c r="E57" s="105" t="s">
        <v>115</v>
      </c>
      <c r="F57" s="71">
        <v>15</v>
      </c>
      <c r="G57" s="73"/>
      <c r="H57" s="74"/>
      <c r="I57" s="75"/>
      <c r="J57" s="73"/>
      <c r="K57" s="74">
        <v>4</v>
      </c>
      <c r="L57" s="75"/>
      <c r="M57" s="74"/>
      <c r="N57" s="75"/>
      <c r="O57" s="75"/>
      <c r="P57" s="73"/>
      <c r="Q57" s="102">
        <f t="shared" si="1"/>
        <v>4</v>
      </c>
      <c r="R57" s="85"/>
      <c r="S57" s="85">
        <v>4</v>
      </c>
      <c r="T57" s="19"/>
      <c r="U57" s="19"/>
      <c r="X57" s="37" t="s">
        <v>148</v>
      </c>
    </row>
    <row r="58" spans="1:24" s="37" customFormat="1" ht="32.25" thickBot="1">
      <c r="A58" s="25">
        <v>51</v>
      </c>
      <c r="B58" s="76" t="s">
        <v>149</v>
      </c>
      <c r="C58" s="27" t="s">
        <v>150</v>
      </c>
      <c r="D58" s="72" t="s">
        <v>151</v>
      </c>
      <c r="E58" s="109" t="s">
        <v>152</v>
      </c>
      <c r="F58" s="109">
        <v>5</v>
      </c>
      <c r="G58" s="29"/>
      <c r="H58" s="29"/>
      <c r="I58" s="29"/>
      <c r="J58" s="29">
        <v>0</v>
      </c>
      <c r="K58" s="29"/>
      <c r="L58" s="29"/>
      <c r="M58" s="29"/>
      <c r="N58" s="29"/>
      <c r="O58" s="29"/>
      <c r="P58" s="29"/>
      <c r="Q58" s="102">
        <f t="shared" si="1"/>
        <v>0</v>
      </c>
      <c r="R58" s="85"/>
      <c r="S58" s="85">
        <v>14</v>
      </c>
      <c r="T58" s="19"/>
      <c r="U58" s="19"/>
    </row>
    <row r="59" spans="1:24" s="37" customFormat="1" ht="16.5" thickBot="1">
      <c r="A59" s="25">
        <v>52</v>
      </c>
      <c r="B59" s="77" t="s">
        <v>153</v>
      </c>
      <c r="C59" s="78" t="s">
        <v>154</v>
      </c>
      <c r="D59" s="47" t="s">
        <v>155</v>
      </c>
      <c r="E59" s="48" t="s">
        <v>156</v>
      </c>
      <c r="F59" s="48">
        <v>20</v>
      </c>
      <c r="G59" s="64"/>
      <c r="H59" s="65"/>
      <c r="I59" s="64"/>
      <c r="J59" s="65"/>
      <c r="K59" s="64">
        <v>0</v>
      </c>
      <c r="L59" s="65"/>
      <c r="M59" s="64"/>
      <c r="N59" s="65"/>
      <c r="O59" s="64"/>
      <c r="P59" s="65"/>
      <c r="Q59" s="102">
        <f t="shared" si="1"/>
        <v>0</v>
      </c>
      <c r="R59" s="85"/>
      <c r="S59" s="85">
        <v>3</v>
      </c>
      <c r="T59" s="19"/>
      <c r="U59" s="19"/>
    </row>
    <row r="60" spans="1:24" s="37" customFormat="1" ht="16.5" thickBot="1">
      <c r="A60" s="25">
        <v>53</v>
      </c>
      <c r="B60" s="26" t="s">
        <v>157</v>
      </c>
      <c r="C60" s="27" t="s">
        <v>158</v>
      </c>
      <c r="D60" s="35" t="s">
        <v>159</v>
      </c>
      <c r="E60" s="109" t="s">
        <v>54</v>
      </c>
      <c r="F60" s="109">
        <v>20</v>
      </c>
      <c r="G60" s="58"/>
      <c r="H60" s="29"/>
      <c r="I60" s="58"/>
      <c r="J60" s="29"/>
      <c r="K60" s="58">
        <v>0.4</v>
      </c>
      <c r="L60" s="29"/>
      <c r="M60" s="58"/>
      <c r="N60" s="29"/>
      <c r="O60" s="58"/>
      <c r="P60" s="29"/>
      <c r="Q60" s="102">
        <f t="shared" si="1"/>
        <v>0.4</v>
      </c>
      <c r="R60" s="85"/>
      <c r="S60" s="85">
        <v>1.25</v>
      </c>
      <c r="T60" s="19"/>
      <c r="U60" s="19"/>
    </row>
    <row r="61" spans="1:24" s="37" customFormat="1" ht="16.5" thickBot="1">
      <c r="A61" s="25">
        <v>54</v>
      </c>
      <c r="B61" s="26" t="s">
        <v>157</v>
      </c>
      <c r="C61" s="27" t="s">
        <v>154</v>
      </c>
      <c r="D61" s="31" t="s">
        <v>160</v>
      </c>
      <c r="E61" s="105" t="s">
        <v>54</v>
      </c>
      <c r="F61" s="105">
        <v>20</v>
      </c>
      <c r="G61" s="32"/>
      <c r="H61" s="33"/>
      <c r="I61" s="32"/>
      <c r="J61" s="33"/>
      <c r="K61" s="32">
        <v>0.21</v>
      </c>
      <c r="L61" s="33"/>
      <c r="M61" s="32"/>
      <c r="N61" s="33"/>
      <c r="O61" s="32"/>
      <c r="P61" s="33"/>
      <c r="Q61" s="102">
        <f t="shared" si="1"/>
        <v>0.21</v>
      </c>
      <c r="R61" s="85"/>
      <c r="S61" s="85">
        <v>0.7</v>
      </c>
      <c r="T61" s="19"/>
      <c r="U61" s="19"/>
    </row>
    <row r="62" spans="1:24" s="37" customFormat="1" ht="16.5" thickBot="1">
      <c r="A62" s="25">
        <v>55</v>
      </c>
      <c r="B62" s="116" t="s">
        <v>161</v>
      </c>
      <c r="C62" s="118" t="s">
        <v>162</v>
      </c>
      <c r="D62" s="46" t="s">
        <v>163</v>
      </c>
      <c r="E62" s="117" t="s">
        <v>164</v>
      </c>
      <c r="F62" s="117">
        <v>15</v>
      </c>
      <c r="G62" s="117"/>
      <c r="H62" s="117"/>
      <c r="I62" s="117"/>
      <c r="J62" s="117"/>
      <c r="K62" s="117"/>
      <c r="L62" s="117"/>
      <c r="M62" s="117"/>
      <c r="N62" s="107"/>
      <c r="O62" s="29">
        <v>33.049999999999997</v>
      </c>
      <c r="P62" s="29"/>
      <c r="Q62" s="102">
        <f t="shared" si="1"/>
        <v>33.049999999999997</v>
      </c>
      <c r="R62" s="85"/>
      <c r="S62" s="85">
        <v>35</v>
      </c>
      <c r="T62" s="19"/>
      <c r="U62" s="19"/>
    </row>
    <row r="63" spans="1:24" s="37" customFormat="1" ht="32.25" thickBot="1">
      <c r="A63" s="25">
        <v>56</v>
      </c>
      <c r="B63" s="28" t="s">
        <v>165</v>
      </c>
      <c r="C63" s="46" t="s">
        <v>166</v>
      </c>
      <c r="D63" s="28" t="s">
        <v>167</v>
      </c>
      <c r="E63" s="48" t="s">
        <v>54</v>
      </c>
      <c r="F63" s="171">
        <v>20</v>
      </c>
      <c r="G63" s="172"/>
      <c r="H63" s="171"/>
      <c r="I63" s="172"/>
      <c r="J63" s="171"/>
      <c r="K63" s="172">
        <v>0.68</v>
      </c>
      <c r="L63" s="171"/>
      <c r="M63" s="172"/>
      <c r="N63" s="106"/>
      <c r="O63" s="173"/>
      <c r="P63" s="49"/>
      <c r="Q63" s="102">
        <f t="shared" si="1"/>
        <v>0.68</v>
      </c>
      <c r="R63" s="85"/>
      <c r="S63" s="85">
        <v>2.4</v>
      </c>
      <c r="T63" s="19"/>
      <c r="U63" s="19"/>
    </row>
    <row r="64" spans="1:24" s="37" customFormat="1" ht="32.25" thickBot="1">
      <c r="A64" s="25">
        <v>57</v>
      </c>
      <c r="B64" s="28" t="s">
        <v>168</v>
      </c>
      <c r="C64" s="174" t="s">
        <v>169</v>
      </c>
      <c r="D64" s="126" t="s">
        <v>170</v>
      </c>
      <c r="E64" s="39" t="s">
        <v>171</v>
      </c>
      <c r="F64" s="39">
        <v>20</v>
      </c>
      <c r="G64" s="127"/>
      <c r="H64" s="40"/>
      <c r="I64" s="127"/>
      <c r="J64" s="40"/>
      <c r="K64" s="127"/>
      <c r="L64" s="40"/>
      <c r="M64" s="127"/>
      <c r="N64" s="40"/>
      <c r="O64" s="127"/>
      <c r="P64" s="40">
        <v>19.5</v>
      </c>
      <c r="Q64" s="102">
        <f t="shared" si="1"/>
        <v>19.5</v>
      </c>
      <c r="R64" s="85"/>
      <c r="S64" s="85">
        <v>19.5</v>
      </c>
      <c r="T64" s="19"/>
      <c r="U64" s="19"/>
    </row>
    <row r="65" spans="1:24" s="37" customFormat="1" ht="16.5" thickBot="1">
      <c r="A65" s="25">
        <v>58</v>
      </c>
      <c r="B65" s="231" t="s">
        <v>172</v>
      </c>
      <c r="C65" s="164" t="s">
        <v>173</v>
      </c>
      <c r="D65" s="46" t="s">
        <v>174</v>
      </c>
      <c r="E65" s="39" t="s">
        <v>54</v>
      </c>
      <c r="F65" s="39">
        <v>30</v>
      </c>
      <c r="G65" s="127"/>
      <c r="H65" s="40"/>
      <c r="I65" s="127"/>
      <c r="J65" s="40"/>
      <c r="K65" s="127"/>
      <c r="L65" s="40"/>
      <c r="M65" s="127"/>
      <c r="N65" s="40"/>
      <c r="O65" s="144"/>
      <c r="P65" s="40">
        <v>1</v>
      </c>
      <c r="Q65" s="102">
        <f t="shared" si="1"/>
        <v>1</v>
      </c>
      <c r="R65" s="85"/>
      <c r="S65" s="85">
        <v>6</v>
      </c>
      <c r="T65" s="19"/>
      <c r="U65" s="19"/>
    </row>
    <row r="66" spans="1:24" s="37" customFormat="1" ht="15.75" customHeight="1" thickBot="1">
      <c r="A66" s="25">
        <v>59</v>
      </c>
      <c r="B66" s="232"/>
      <c r="C66" s="154" t="s">
        <v>175</v>
      </c>
      <c r="D66" s="175" t="s">
        <v>176</v>
      </c>
      <c r="E66" s="176" t="s">
        <v>54</v>
      </c>
      <c r="F66" s="176">
        <v>30</v>
      </c>
      <c r="G66" s="57"/>
      <c r="H66" s="52"/>
      <c r="I66" s="57"/>
      <c r="J66" s="52"/>
      <c r="K66" s="57"/>
      <c r="L66" s="52"/>
      <c r="M66" s="57"/>
      <c r="N66" s="52"/>
      <c r="O66" s="56"/>
      <c r="P66" s="52">
        <v>0.2</v>
      </c>
      <c r="Q66" s="102">
        <f t="shared" si="1"/>
        <v>0.2</v>
      </c>
      <c r="R66" s="85"/>
      <c r="S66" s="85">
        <v>3</v>
      </c>
      <c r="T66" s="19"/>
      <c r="U66" s="19"/>
    </row>
    <row r="67" spans="1:24" s="37" customFormat="1" ht="15.75" hidden="1" customHeight="1" thickBot="1">
      <c r="A67" s="25">
        <v>60</v>
      </c>
      <c r="B67" s="79"/>
      <c r="C67" s="80"/>
      <c r="D67" s="79"/>
      <c r="E67" s="50" t="s">
        <v>177</v>
      </c>
      <c r="F67" s="17"/>
      <c r="G67" s="81">
        <f t="shared" ref="G67:P67" si="2">SUM(G8:G66)</f>
        <v>35</v>
      </c>
      <c r="H67" s="81">
        <f t="shared" si="2"/>
        <v>35</v>
      </c>
      <c r="I67" s="81">
        <f t="shared" si="2"/>
        <v>10.95</v>
      </c>
      <c r="J67" s="81">
        <f t="shared" si="2"/>
        <v>15.8</v>
      </c>
      <c r="K67" s="81">
        <f t="shared" si="2"/>
        <v>15.680000000000001</v>
      </c>
      <c r="L67" s="81">
        <f t="shared" si="2"/>
        <v>24.225999999999999</v>
      </c>
      <c r="M67" s="81">
        <f t="shared" si="2"/>
        <v>19.357000000000003</v>
      </c>
      <c r="N67" s="81">
        <f t="shared" si="2"/>
        <v>17.384</v>
      </c>
      <c r="O67" s="81">
        <f t="shared" si="2"/>
        <v>36.76</v>
      </c>
      <c r="P67" s="81">
        <f t="shared" si="2"/>
        <v>25.38</v>
      </c>
      <c r="Q67" s="85"/>
      <c r="R67" s="85"/>
      <c r="S67" s="85"/>
      <c r="T67" s="19"/>
      <c r="U67" s="19"/>
      <c r="X67" s="82"/>
    </row>
    <row r="68" spans="1:24" s="37" customFormat="1" ht="16.5" hidden="1" thickBot="1">
      <c r="A68" s="25">
        <v>61</v>
      </c>
      <c r="B68" s="83" t="e">
        <f>#REF!/A67*100</f>
        <v>#REF!</v>
      </c>
      <c r="C68" s="80"/>
      <c r="D68" s="79"/>
      <c r="E68" s="79"/>
      <c r="F68" s="79" t="s">
        <v>178</v>
      </c>
      <c r="G68" s="81">
        <f>G10+G11+G22+G24+G27+G35+G36+G37+G53+G58</f>
        <v>35</v>
      </c>
      <c r="H68" s="81">
        <f t="shared" ref="H68:P68" si="3">H10+H11+H22+H24+H27+H35+H36+H37+H53+H58</f>
        <v>35</v>
      </c>
      <c r="I68" s="81">
        <f t="shared" si="3"/>
        <v>0</v>
      </c>
      <c r="J68" s="81">
        <f t="shared" si="3"/>
        <v>0</v>
      </c>
      <c r="K68" s="81">
        <f t="shared" si="3"/>
        <v>0</v>
      </c>
      <c r="L68" s="81">
        <f t="shared" si="3"/>
        <v>0.1</v>
      </c>
      <c r="M68" s="81">
        <f t="shared" si="3"/>
        <v>1.2</v>
      </c>
      <c r="N68" s="81">
        <f t="shared" si="3"/>
        <v>0.21</v>
      </c>
      <c r="O68" s="81">
        <f t="shared" si="3"/>
        <v>1.1399999999999999</v>
      </c>
      <c r="P68" s="81">
        <f t="shared" si="3"/>
        <v>0</v>
      </c>
      <c r="Q68" s="85"/>
      <c r="R68" s="85"/>
      <c r="S68" s="162"/>
      <c r="T68" s="19"/>
      <c r="U68" s="19"/>
    </row>
    <row r="69" spans="1:24" s="37" customFormat="1" ht="15.75" customHeight="1" thickBot="1">
      <c r="A69" s="25"/>
      <c r="B69" s="83"/>
      <c r="C69" s="80"/>
      <c r="D69" s="79"/>
      <c r="E69" s="79" t="s">
        <v>179</v>
      </c>
      <c r="F69" s="79" t="s">
        <v>178</v>
      </c>
      <c r="G69" s="81">
        <f>G11+G12+G23+G25+G28+G36+G37+G38+G54+G59</f>
        <v>35</v>
      </c>
      <c r="H69" s="81">
        <f>G69+H68</f>
        <v>70</v>
      </c>
      <c r="I69" s="81">
        <f t="shared" ref="I69:P69" si="4">H69+I68</f>
        <v>70</v>
      </c>
      <c r="J69" s="81">
        <f t="shared" si="4"/>
        <v>70</v>
      </c>
      <c r="K69" s="81">
        <f t="shared" si="4"/>
        <v>70</v>
      </c>
      <c r="L69" s="81">
        <f t="shared" si="4"/>
        <v>70.099999999999994</v>
      </c>
      <c r="M69" s="81">
        <f t="shared" si="4"/>
        <v>71.3</v>
      </c>
      <c r="N69" s="81">
        <f t="shared" si="4"/>
        <v>71.509999999999991</v>
      </c>
      <c r="O69" s="81">
        <f t="shared" si="4"/>
        <v>72.649999999999991</v>
      </c>
      <c r="P69" s="81">
        <f t="shared" si="4"/>
        <v>72.649999999999991</v>
      </c>
      <c r="Q69" s="85"/>
      <c r="R69" s="85"/>
      <c r="S69" s="162"/>
      <c r="T69" s="19"/>
      <c r="U69" s="19"/>
    </row>
    <row r="70" spans="1:24" s="37" customFormat="1" ht="16.5" hidden="1" thickBot="1">
      <c r="A70" s="25">
        <v>62</v>
      </c>
      <c r="B70" s="83" t="e">
        <f>#REF!/A67*100</f>
        <v>#REF!</v>
      </c>
      <c r="C70" s="80"/>
      <c r="D70" s="79"/>
      <c r="E70" s="79"/>
      <c r="F70" s="79" t="s">
        <v>180</v>
      </c>
      <c r="G70" s="81">
        <f>G20+G28+G30+G31+G32+G38+G39+G40+G41+G42+G43+G44+G45+G46+G47+G52+G52+G56+G57+G59+G60+G61+G62+G63+G64</f>
        <v>0</v>
      </c>
      <c r="H70" s="81">
        <f t="shared" ref="H70:P70" si="5">H20+H28+H30+H31+H32+H38+H39+H40+H41+H42+H43+H44+H45+H46+H47+H52+H52+H56+H57+H59+H60+H61+H62+H63+H64</f>
        <v>0</v>
      </c>
      <c r="I70" s="81">
        <f t="shared" si="5"/>
        <v>10.95</v>
      </c>
      <c r="J70" s="81">
        <f t="shared" si="5"/>
        <v>13.99</v>
      </c>
      <c r="K70" s="81">
        <f t="shared" si="5"/>
        <v>5.29</v>
      </c>
      <c r="L70" s="81">
        <f t="shared" si="5"/>
        <v>0</v>
      </c>
      <c r="M70" s="81">
        <f t="shared" si="5"/>
        <v>0</v>
      </c>
      <c r="N70" s="81">
        <f t="shared" si="5"/>
        <v>0</v>
      </c>
      <c r="O70" s="81">
        <f t="shared" si="5"/>
        <v>33.049999999999997</v>
      </c>
      <c r="P70" s="81">
        <f t="shared" si="5"/>
        <v>22.04</v>
      </c>
      <c r="Q70" s="85"/>
      <c r="R70" s="85"/>
      <c r="S70" s="85"/>
      <c r="T70" s="19"/>
      <c r="U70" s="19"/>
    </row>
    <row r="71" spans="1:24" s="37" customFormat="1" ht="16.5" thickBot="1">
      <c r="A71" s="25"/>
      <c r="B71" s="83"/>
      <c r="C71" s="80"/>
      <c r="D71" s="79"/>
      <c r="E71" s="79"/>
      <c r="F71" s="79" t="s">
        <v>180</v>
      </c>
      <c r="G71" s="81">
        <f>G21+G29+G31+G32+G33+G39+G40+G41+G42+G43+G44+G45+G46+G47+G48+G53+G53+G57+G58+G60+G61+G62+G63+G64+G65</f>
        <v>0</v>
      </c>
      <c r="H71" s="81">
        <f>H70+G71</f>
        <v>0</v>
      </c>
      <c r="I71" s="81">
        <f t="shared" ref="I71:P71" si="6">I70+H71</f>
        <v>10.95</v>
      </c>
      <c r="J71" s="81">
        <f t="shared" si="6"/>
        <v>24.939999999999998</v>
      </c>
      <c r="K71" s="81">
        <f t="shared" si="6"/>
        <v>30.229999999999997</v>
      </c>
      <c r="L71" s="81">
        <f t="shared" si="6"/>
        <v>30.229999999999997</v>
      </c>
      <c r="M71" s="81">
        <f t="shared" si="6"/>
        <v>30.229999999999997</v>
      </c>
      <c r="N71" s="81">
        <f t="shared" si="6"/>
        <v>30.229999999999997</v>
      </c>
      <c r="O71" s="81">
        <f t="shared" si="6"/>
        <v>63.279999999999994</v>
      </c>
      <c r="P71" s="81">
        <f t="shared" si="6"/>
        <v>85.32</v>
      </c>
      <c r="Q71" s="85"/>
      <c r="R71" s="85"/>
      <c r="S71" s="85"/>
      <c r="T71" s="19"/>
      <c r="U71" s="19"/>
    </row>
    <row r="72" spans="1:24" s="37" customFormat="1" ht="16.5" thickBot="1">
      <c r="A72" s="25"/>
      <c r="B72" s="83" t="e">
        <f>#REF!/A67*100</f>
        <v>#REF!</v>
      </c>
      <c r="C72" s="80"/>
      <c r="D72" s="79"/>
      <c r="E72" s="79"/>
      <c r="F72" s="79" t="s">
        <v>181</v>
      </c>
      <c r="G72" s="81">
        <f>G8+G9+G12+G13+G14+G15+G16+G17+G18+G19+G21+G23+G25+G26+G29+G33+G34+G48+G49+G50+G51+G54+G55+G65+G66</f>
        <v>0</v>
      </c>
      <c r="H72" s="81">
        <f t="shared" ref="H72:P72" si="7">H8+H9+H12+H13+H14+H15+H16+H17+H18+H19+H21+H23+H25+H26+H29+H33+H34+H48+H49+H50+H51+H54+H55+H65+H66</f>
        <v>0</v>
      </c>
      <c r="I72" s="81">
        <f t="shared" si="7"/>
        <v>0</v>
      </c>
      <c r="J72" s="81">
        <f t="shared" si="7"/>
        <v>1.81</v>
      </c>
      <c r="K72" s="81">
        <f t="shared" si="7"/>
        <v>10.39</v>
      </c>
      <c r="L72" s="81">
        <f t="shared" si="7"/>
        <v>24.126000000000001</v>
      </c>
      <c r="M72" s="81">
        <f t="shared" si="7"/>
        <v>18.157</v>
      </c>
      <c r="N72" s="81">
        <f t="shared" si="7"/>
        <v>17.173999999999999</v>
      </c>
      <c r="O72" s="81">
        <f t="shared" si="7"/>
        <v>2.5700000000000003</v>
      </c>
      <c r="P72" s="81">
        <f t="shared" si="7"/>
        <v>3.3400000000000003</v>
      </c>
      <c r="Q72" s="85"/>
      <c r="R72" s="85"/>
      <c r="S72" s="162"/>
      <c r="T72" s="19"/>
      <c r="U72" s="19"/>
    </row>
    <row r="73" spans="1:24" s="37" customFormat="1" ht="15.75" customHeight="1" thickBot="1">
      <c r="A73" s="25"/>
      <c r="B73" s="83"/>
      <c r="C73" s="80"/>
      <c r="D73" s="79"/>
      <c r="E73" s="79"/>
      <c r="F73" s="79" t="s">
        <v>182</v>
      </c>
      <c r="G73" s="81">
        <f>G76</f>
        <v>35</v>
      </c>
      <c r="H73" s="81">
        <f t="shared" ref="H73:P73" si="8">H76</f>
        <v>70</v>
      </c>
      <c r="I73" s="81">
        <f t="shared" si="8"/>
        <v>80.95</v>
      </c>
      <c r="J73" s="81">
        <f t="shared" si="8"/>
        <v>96.75</v>
      </c>
      <c r="K73" s="81">
        <f t="shared" si="8"/>
        <v>112.43</v>
      </c>
      <c r="L73" s="81">
        <f t="shared" si="8"/>
        <v>136.65600000000001</v>
      </c>
      <c r="M73" s="81">
        <f t="shared" si="8"/>
        <v>156.01300000000001</v>
      </c>
      <c r="N73" s="81">
        <f t="shared" si="8"/>
        <v>173.39699999999999</v>
      </c>
      <c r="O73" s="81">
        <f t="shared" si="8"/>
        <v>210.15699999999998</v>
      </c>
      <c r="P73" s="81">
        <f t="shared" si="8"/>
        <v>235.53699999999998</v>
      </c>
      <c r="Q73" s="85"/>
      <c r="R73" s="85"/>
      <c r="S73" s="162">
        <v>221.2</v>
      </c>
      <c r="T73" s="19">
        <v>235.2</v>
      </c>
      <c r="U73" s="19"/>
    </row>
    <row r="74" spans="1:24" s="37" customFormat="1" ht="16.5" hidden="1" thickBot="1">
      <c r="A74" s="25">
        <v>64</v>
      </c>
      <c r="B74" s="83" t="e">
        <f>#REF!/#REF!*100</f>
        <v>#REF!</v>
      </c>
      <c r="C74" s="80"/>
      <c r="D74" s="79"/>
      <c r="E74" s="79"/>
      <c r="F74" s="79" t="s">
        <v>183</v>
      </c>
      <c r="G74" s="81">
        <f>G10+G11+G22</f>
        <v>0</v>
      </c>
      <c r="H74" s="81">
        <f t="shared" ref="H74:P74" si="9">H10+H11+H22</f>
        <v>0</v>
      </c>
      <c r="I74" s="81">
        <f t="shared" si="9"/>
        <v>0</v>
      </c>
      <c r="J74" s="81">
        <f t="shared" si="9"/>
        <v>0</v>
      </c>
      <c r="K74" s="81">
        <f t="shared" si="9"/>
        <v>0</v>
      </c>
      <c r="L74" s="81">
        <f t="shared" si="9"/>
        <v>0</v>
      </c>
      <c r="M74" s="81">
        <f t="shared" si="9"/>
        <v>1.2</v>
      </c>
      <c r="N74" s="81">
        <f t="shared" si="9"/>
        <v>0.21</v>
      </c>
      <c r="O74" s="81">
        <f t="shared" si="9"/>
        <v>0</v>
      </c>
      <c r="P74" s="81">
        <f t="shared" si="9"/>
        <v>0</v>
      </c>
      <c r="Q74" s="85"/>
      <c r="R74" s="85"/>
      <c r="S74" s="85"/>
      <c r="T74" s="19"/>
      <c r="U74" s="19"/>
    </row>
    <row r="75" spans="1:24" s="37" customFormat="1" ht="15.75" customHeight="1" thickBot="1">
      <c r="A75" s="25"/>
      <c r="B75" s="83"/>
      <c r="C75" s="80"/>
      <c r="D75" s="79"/>
      <c r="E75" s="79"/>
      <c r="F75" s="79" t="s">
        <v>183</v>
      </c>
      <c r="G75" s="81">
        <f>G11+G12+G23</f>
        <v>0</v>
      </c>
      <c r="H75" s="81">
        <f>H74+G75</f>
        <v>0</v>
      </c>
      <c r="I75" s="81">
        <f t="shared" ref="I75:P75" si="10">I74+H75</f>
        <v>0</v>
      </c>
      <c r="J75" s="81">
        <f t="shared" si="10"/>
        <v>0</v>
      </c>
      <c r="K75" s="81">
        <f t="shared" si="10"/>
        <v>0</v>
      </c>
      <c r="L75" s="81">
        <f t="shared" si="10"/>
        <v>0</v>
      </c>
      <c r="M75" s="81">
        <f t="shared" si="10"/>
        <v>1.2</v>
      </c>
      <c r="N75" s="81">
        <f t="shared" si="10"/>
        <v>1.41</v>
      </c>
      <c r="O75" s="81">
        <f t="shared" si="10"/>
        <v>1.41</v>
      </c>
      <c r="P75" s="81">
        <f t="shared" si="10"/>
        <v>1.41</v>
      </c>
      <c r="Q75" s="85"/>
      <c r="R75" s="85"/>
      <c r="S75" s="85"/>
      <c r="T75" s="19"/>
      <c r="U75" s="19"/>
    </row>
    <row r="76" spans="1:24" s="37" customFormat="1" ht="16.5" hidden="1" thickBot="1">
      <c r="A76" s="25">
        <v>65</v>
      </c>
      <c r="B76" s="83" t="e">
        <f>#REF!+#REF!+#REF!</f>
        <v>#REF!</v>
      </c>
      <c r="C76" s="80"/>
      <c r="D76" s="79"/>
      <c r="E76" s="50" t="s">
        <v>184</v>
      </c>
      <c r="F76" s="50"/>
      <c r="G76" s="81">
        <f>G67</f>
        <v>35</v>
      </c>
      <c r="H76" s="81">
        <f t="shared" ref="H76:P76" si="11">G76+H67</f>
        <v>70</v>
      </c>
      <c r="I76" s="81">
        <f t="shared" si="11"/>
        <v>80.95</v>
      </c>
      <c r="J76" s="81">
        <f t="shared" si="11"/>
        <v>96.75</v>
      </c>
      <c r="K76" s="81">
        <f t="shared" si="11"/>
        <v>112.43</v>
      </c>
      <c r="L76" s="81">
        <f t="shared" si="11"/>
        <v>136.65600000000001</v>
      </c>
      <c r="M76" s="81">
        <f t="shared" si="11"/>
        <v>156.01300000000001</v>
      </c>
      <c r="N76" s="81">
        <f t="shared" si="11"/>
        <v>173.39699999999999</v>
      </c>
      <c r="O76" s="81">
        <f t="shared" si="11"/>
        <v>210.15699999999998</v>
      </c>
      <c r="P76" s="81">
        <f t="shared" si="11"/>
        <v>235.53699999999998</v>
      </c>
      <c r="Q76" s="85"/>
      <c r="R76" s="85"/>
      <c r="S76" s="85"/>
      <c r="T76" s="19"/>
      <c r="U76" s="19"/>
    </row>
    <row r="77" spans="1:24" s="37" customFormat="1" ht="2.25" hidden="1" customHeight="1" thickBot="1">
      <c r="A77" s="25">
        <v>66</v>
      </c>
      <c r="B77" s="79"/>
      <c r="C77" s="84"/>
      <c r="D77" s="79"/>
      <c r="E77" s="79"/>
      <c r="F77" s="79" t="s">
        <v>185</v>
      </c>
      <c r="G77" s="81">
        <v>39.479999999999997</v>
      </c>
      <c r="H77" s="81">
        <v>39.479999999999997</v>
      </c>
      <c r="I77" s="81">
        <v>39.479999999999997</v>
      </c>
      <c r="J77" s="81">
        <v>39.479999999999997</v>
      </c>
      <c r="K77" s="81">
        <v>39.479999999999997</v>
      </c>
      <c r="L77" s="81">
        <v>39.479999999999997</v>
      </c>
      <c r="M77" s="81">
        <v>39.479999999999997</v>
      </c>
      <c r="N77" s="81">
        <v>39.479999999999997</v>
      </c>
      <c r="O77" s="81">
        <v>39.479999999999997</v>
      </c>
      <c r="P77" s="81">
        <v>39.479999999999997</v>
      </c>
      <c r="Q77" s="85"/>
      <c r="R77" s="85"/>
      <c r="S77" s="85"/>
      <c r="T77" s="19"/>
      <c r="U77" s="19"/>
      <c r="X77" s="82"/>
    </row>
    <row r="78" spans="1:24" s="37" customFormat="1" ht="0.75" customHeight="1" thickBot="1">
      <c r="A78" s="25">
        <v>67</v>
      </c>
      <c r="B78" s="79"/>
      <c r="C78" s="84"/>
      <c r="D78" s="79"/>
      <c r="E78" s="79"/>
      <c r="F78" s="30"/>
      <c r="G78" s="81">
        <f t="shared" ref="G78:P78" si="12">G77-G67</f>
        <v>4.4799999999999969</v>
      </c>
      <c r="H78" s="81">
        <f t="shared" si="12"/>
        <v>4.4799999999999969</v>
      </c>
      <c r="I78" s="81">
        <f t="shared" si="12"/>
        <v>28.529999999999998</v>
      </c>
      <c r="J78" s="81">
        <f t="shared" si="12"/>
        <v>23.679999999999996</v>
      </c>
      <c r="K78" s="81">
        <f t="shared" si="12"/>
        <v>23.799999999999997</v>
      </c>
      <c r="L78" s="81">
        <f t="shared" si="12"/>
        <v>15.253999999999998</v>
      </c>
      <c r="M78" s="81">
        <f t="shared" si="12"/>
        <v>20.122999999999994</v>
      </c>
      <c r="N78" s="81">
        <f t="shared" si="12"/>
        <v>22.095999999999997</v>
      </c>
      <c r="O78" s="81">
        <f t="shared" si="12"/>
        <v>2.7199999999999989</v>
      </c>
      <c r="P78" s="81">
        <f t="shared" si="12"/>
        <v>14.099999999999998</v>
      </c>
      <c r="Q78" s="85"/>
      <c r="R78" s="85"/>
      <c r="S78" s="85"/>
      <c r="T78" s="19"/>
      <c r="U78" s="19"/>
    </row>
    <row r="79" spans="1:24" s="37" customFormat="1" ht="16.5" thickBot="1">
      <c r="A79" s="25"/>
      <c r="B79" s="25"/>
      <c r="C79" s="25"/>
      <c r="D79" s="25"/>
      <c r="E79" s="25"/>
      <c r="F79" s="85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85"/>
      <c r="R79" s="85"/>
      <c r="S79" s="85"/>
      <c r="T79" s="19"/>
      <c r="U79" s="19"/>
    </row>
    <row r="80" spans="1:24" s="37" customFormat="1" ht="16.5" hidden="1" thickBot="1">
      <c r="A80" s="25">
        <v>69</v>
      </c>
      <c r="B80" s="225" t="s">
        <v>186</v>
      </c>
      <c r="C80" s="226"/>
      <c r="D80" s="226"/>
      <c r="E80" s="227"/>
      <c r="F80" s="85" t="s">
        <v>178</v>
      </c>
      <c r="G80" s="29">
        <f>G10+G11+G22+G24+G27+G35+G36+G37</f>
        <v>35</v>
      </c>
      <c r="H80" s="29">
        <f t="shared" ref="H80:P80" si="13">H10+H11+H22+H24+H27+H35+H36+H37</f>
        <v>35</v>
      </c>
      <c r="I80" s="29">
        <f t="shared" si="13"/>
        <v>0</v>
      </c>
      <c r="J80" s="29">
        <f t="shared" si="13"/>
        <v>0</v>
      </c>
      <c r="K80" s="29">
        <f t="shared" si="13"/>
        <v>0</v>
      </c>
      <c r="L80" s="29">
        <f t="shared" si="13"/>
        <v>0.1</v>
      </c>
      <c r="M80" s="29">
        <f t="shared" si="13"/>
        <v>1.2</v>
      </c>
      <c r="N80" s="29">
        <f t="shared" si="13"/>
        <v>0.21</v>
      </c>
      <c r="O80" s="29">
        <f t="shared" si="13"/>
        <v>1.1399999999999999</v>
      </c>
      <c r="P80" s="29">
        <f t="shared" si="13"/>
        <v>0</v>
      </c>
      <c r="Q80" s="85"/>
      <c r="R80" s="85"/>
      <c r="S80" s="85"/>
      <c r="T80" s="19"/>
      <c r="U80" s="19"/>
    </row>
    <row r="81" spans="1:21" s="37" customFormat="1" ht="15" customHeight="1" thickBot="1">
      <c r="A81" s="25"/>
      <c r="B81" s="225" t="s">
        <v>186</v>
      </c>
      <c r="C81" s="228"/>
      <c r="D81" s="228"/>
      <c r="E81" s="229"/>
      <c r="F81" s="85" t="s">
        <v>178</v>
      </c>
      <c r="G81" s="29">
        <f>G80</f>
        <v>35</v>
      </c>
      <c r="H81" s="29">
        <f>H80+G81</f>
        <v>70</v>
      </c>
      <c r="I81" s="29">
        <f t="shared" ref="I81:P81" si="14">I80+H81</f>
        <v>70</v>
      </c>
      <c r="J81" s="29">
        <f t="shared" si="14"/>
        <v>70</v>
      </c>
      <c r="K81" s="29">
        <f t="shared" si="14"/>
        <v>70</v>
      </c>
      <c r="L81" s="29">
        <f t="shared" si="14"/>
        <v>70.099999999999994</v>
      </c>
      <c r="M81" s="29">
        <f t="shared" si="14"/>
        <v>71.3</v>
      </c>
      <c r="N81" s="29">
        <f t="shared" si="14"/>
        <v>71.509999999999991</v>
      </c>
      <c r="O81" s="29">
        <f t="shared" si="14"/>
        <v>72.649999999999991</v>
      </c>
      <c r="P81" s="29">
        <f t="shared" si="14"/>
        <v>72.649999999999991</v>
      </c>
      <c r="Q81" s="85"/>
      <c r="R81" s="85"/>
      <c r="S81" s="85"/>
      <c r="T81" s="19"/>
      <c r="U81" s="19"/>
    </row>
    <row r="82" spans="1:21" s="37" customFormat="1" ht="16.5" hidden="1" thickBot="1">
      <c r="A82" s="25">
        <v>70</v>
      </c>
      <c r="B82" s="25"/>
      <c r="C82" s="25"/>
      <c r="D82" s="25"/>
      <c r="E82" s="25"/>
      <c r="F82" s="85" t="s">
        <v>187</v>
      </c>
      <c r="G82" s="29">
        <f>G20+G28+G30+G31+G32</f>
        <v>0</v>
      </c>
      <c r="H82" s="29">
        <f t="shared" ref="H82:P82" si="15">H20+H28+H30+H31+H32</f>
        <v>0</v>
      </c>
      <c r="I82" s="29">
        <f t="shared" si="15"/>
        <v>0</v>
      </c>
      <c r="J82" s="29">
        <f t="shared" si="15"/>
        <v>0.31</v>
      </c>
      <c r="K82" s="29">
        <f t="shared" si="15"/>
        <v>0</v>
      </c>
      <c r="L82" s="29">
        <f t="shared" si="15"/>
        <v>0</v>
      </c>
      <c r="M82" s="29">
        <f t="shared" si="15"/>
        <v>0</v>
      </c>
      <c r="N82" s="29">
        <f t="shared" si="15"/>
        <v>0</v>
      </c>
      <c r="O82" s="29">
        <f t="shared" si="15"/>
        <v>0</v>
      </c>
      <c r="P82" s="29">
        <f t="shared" si="15"/>
        <v>2.54</v>
      </c>
      <c r="Q82" s="85"/>
      <c r="R82" s="85"/>
      <c r="S82" s="85"/>
      <c r="T82" s="19"/>
      <c r="U82" s="19"/>
    </row>
    <row r="83" spans="1:21" s="37" customFormat="1" ht="15.75" customHeight="1" thickBot="1">
      <c r="A83" s="25"/>
      <c r="B83" s="25"/>
      <c r="C83" s="25"/>
      <c r="D83" s="25"/>
      <c r="E83" s="25"/>
      <c r="F83" s="85" t="s">
        <v>187</v>
      </c>
      <c r="G83" s="29">
        <f>G82</f>
        <v>0</v>
      </c>
      <c r="H83" s="29">
        <f>H82+G83</f>
        <v>0</v>
      </c>
      <c r="I83" s="29">
        <f t="shared" ref="I83:P83" si="16">I82+H83</f>
        <v>0</v>
      </c>
      <c r="J83" s="29">
        <f t="shared" si="16"/>
        <v>0.31</v>
      </c>
      <c r="K83" s="29">
        <f t="shared" si="16"/>
        <v>0.31</v>
      </c>
      <c r="L83" s="29">
        <f t="shared" si="16"/>
        <v>0.31</v>
      </c>
      <c r="M83" s="29">
        <f t="shared" si="16"/>
        <v>0.31</v>
      </c>
      <c r="N83" s="29">
        <f t="shared" si="16"/>
        <v>0.31</v>
      </c>
      <c r="O83" s="29">
        <f t="shared" si="16"/>
        <v>0.31</v>
      </c>
      <c r="P83" s="29">
        <f t="shared" si="16"/>
        <v>2.85</v>
      </c>
      <c r="Q83" s="85"/>
      <c r="R83" s="85"/>
      <c r="S83" s="85"/>
      <c r="T83" s="19"/>
      <c r="U83" s="19"/>
    </row>
    <row r="84" spans="1:21" s="37" customFormat="1" ht="16.5" hidden="1" thickBot="1">
      <c r="A84" s="25">
        <v>71</v>
      </c>
      <c r="B84" s="25"/>
      <c r="C84" s="25"/>
      <c r="D84" s="25"/>
      <c r="E84" s="25"/>
      <c r="F84" s="85" t="s">
        <v>188</v>
      </c>
      <c r="G84" s="29">
        <f>SUM(G8:G37)</f>
        <v>35</v>
      </c>
      <c r="H84" s="29">
        <f t="shared" ref="H84:P84" si="17">SUM(H8:H37)</f>
        <v>35</v>
      </c>
      <c r="I84" s="29">
        <f t="shared" si="17"/>
        <v>0</v>
      </c>
      <c r="J84" s="29">
        <f t="shared" si="17"/>
        <v>0.31</v>
      </c>
      <c r="K84" s="29">
        <f t="shared" si="17"/>
        <v>0</v>
      </c>
      <c r="L84" s="29">
        <f t="shared" si="17"/>
        <v>0.33999999999999997</v>
      </c>
      <c r="M84" s="29">
        <f t="shared" si="17"/>
        <v>14.657000000000002</v>
      </c>
      <c r="N84" s="29">
        <f t="shared" si="17"/>
        <v>8.9139999999999997</v>
      </c>
      <c r="O84" s="29">
        <f t="shared" si="17"/>
        <v>3.7100000000000004</v>
      </c>
      <c r="P84" s="29">
        <f t="shared" si="17"/>
        <v>4.68</v>
      </c>
      <c r="Q84" s="85"/>
      <c r="R84" s="85"/>
      <c r="S84" s="85"/>
      <c r="T84" s="19"/>
      <c r="U84" s="19"/>
    </row>
    <row r="85" spans="1:21" s="37" customFormat="1" ht="16.5" thickBot="1">
      <c r="A85" s="25"/>
      <c r="B85" s="25"/>
      <c r="C85" s="25"/>
      <c r="D85" s="25"/>
      <c r="E85" s="25"/>
      <c r="F85" s="85" t="s">
        <v>188</v>
      </c>
      <c r="G85" s="29">
        <f>G84</f>
        <v>35</v>
      </c>
      <c r="H85" s="29">
        <f>H84+G85</f>
        <v>70</v>
      </c>
      <c r="I85" s="29">
        <f t="shared" ref="I85:P85" si="18">I84+H85</f>
        <v>70</v>
      </c>
      <c r="J85" s="29">
        <f t="shared" si="18"/>
        <v>70.31</v>
      </c>
      <c r="K85" s="29">
        <f t="shared" si="18"/>
        <v>70.31</v>
      </c>
      <c r="L85" s="29">
        <f t="shared" si="18"/>
        <v>70.650000000000006</v>
      </c>
      <c r="M85" s="29">
        <f t="shared" si="18"/>
        <v>85.307000000000002</v>
      </c>
      <c r="N85" s="29">
        <f t="shared" si="18"/>
        <v>94.221000000000004</v>
      </c>
      <c r="O85" s="29">
        <f t="shared" si="18"/>
        <v>97.930999999999997</v>
      </c>
      <c r="P85" s="29">
        <f t="shared" si="18"/>
        <v>102.61099999999999</v>
      </c>
      <c r="Q85" s="85"/>
      <c r="R85" s="85"/>
      <c r="S85" s="85"/>
      <c r="T85" s="19"/>
      <c r="U85" s="19"/>
    </row>
    <row r="86" spans="1:21" s="37" customFormat="1" ht="0.75" customHeight="1" thickBot="1">
      <c r="A86" s="25">
        <v>72</v>
      </c>
      <c r="B86" s="25"/>
      <c r="C86" s="25"/>
      <c r="D86" s="25"/>
      <c r="E86" s="25"/>
      <c r="F86" s="85" t="s">
        <v>183</v>
      </c>
      <c r="G86" s="29">
        <f>G10+G11+G22</f>
        <v>0</v>
      </c>
      <c r="H86" s="29">
        <f t="shared" ref="H86:P86" si="19">H10+H11+H22</f>
        <v>0</v>
      </c>
      <c r="I86" s="29">
        <f t="shared" si="19"/>
        <v>0</v>
      </c>
      <c r="J86" s="29">
        <f t="shared" si="19"/>
        <v>0</v>
      </c>
      <c r="K86" s="29">
        <f t="shared" si="19"/>
        <v>0</v>
      </c>
      <c r="L86" s="29">
        <f t="shared" si="19"/>
        <v>0</v>
      </c>
      <c r="M86" s="29">
        <f t="shared" si="19"/>
        <v>1.2</v>
      </c>
      <c r="N86" s="29">
        <f t="shared" si="19"/>
        <v>0.21</v>
      </c>
      <c r="O86" s="29">
        <f t="shared" si="19"/>
        <v>0</v>
      </c>
      <c r="P86" s="29">
        <f t="shared" si="19"/>
        <v>0</v>
      </c>
      <c r="Q86" s="85"/>
      <c r="R86" s="85"/>
      <c r="S86" s="85"/>
      <c r="T86" s="19"/>
      <c r="U86" s="19"/>
    </row>
    <row r="87" spans="1:21" s="37" customFormat="1" ht="16.5" customHeight="1" thickBot="1">
      <c r="A87" s="25"/>
      <c r="B87" s="86"/>
      <c r="C87" s="87"/>
      <c r="D87" s="87"/>
      <c r="E87" s="88"/>
      <c r="F87" s="85" t="s">
        <v>183</v>
      </c>
      <c r="G87" s="29">
        <f>G86</f>
        <v>0</v>
      </c>
      <c r="H87" s="29">
        <f>H86+G87</f>
        <v>0</v>
      </c>
      <c r="I87" s="29">
        <f t="shared" ref="I87:P87" si="20">I86+H87</f>
        <v>0</v>
      </c>
      <c r="J87" s="29">
        <f t="shared" si="20"/>
        <v>0</v>
      </c>
      <c r="K87" s="29">
        <f t="shared" si="20"/>
        <v>0</v>
      </c>
      <c r="L87" s="29">
        <f t="shared" si="20"/>
        <v>0</v>
      </c>
      <c r="M87" s="29">
        <f t="shared" si="20"/>
        <v>1.2</v>
      </c>
      <c r="N87" s="29">
        <f t="shared" si="20"/>
        <v>1.41</v>
      </c>
      <c r="O87" s="29">
        <f t="shared" si="20"/>
        <v>1.41</v>
      </c>
      <c r="P87" s="29">
        <f t="shared" si="20"/>
        <v>1.41</v>
      </c>
      <c r="Q87" s="85"/>
      <c r="R87" s="85"/>
      <c r="S87" s="85"/>
      <c r="T87" s="19"/>
      <c r="U87" s="19"/>
    </row>
    <row r="88" spans="1:21" s="37" customFormat="1" ht="16.5" hidden="1" thickBot="1">
      <c r="A88" s="25"/>
      <c r="B88" s="225" t="s">
        <v>189</v>
      </c>
      <c r="C88" s="226"/>
      <c r="D88" s="226"/>
      <c r="E88" s="227"/>
      <c r="F88" s="85" t="s">
        <v>178</v>
      </c>
      <c r="G88" s="29">
        <v>0</v>
      </c>
      <c r="H88" s="29">
        <v>0</v>
      </c>
      <c r="I88" s="29">
        <v>0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85"/>
      <c r="R88" s="85"/>
      <c r="S88" s="85"/>
      <c r="T88" s="19"/>
      <c r="U88" s="19"/>
    </row>
    <row r="89" spans="1:21" s="37" customFormat="1" ht="15.75" customHeight="1" thickBot="1">
      <c r="A89" s="25"/>
      <c r="B89" s="225" t="s">
        <v>189</v>
      </c>
      <c r="C89" s="228"/>
      <c r="D89" s="228"/>
      <c r="E89" s="229"/>
      <c r="F89" s="85" t="s">
        <v>178</v>
      </c>
      <c r="G89" s="29">
        <f>G88</f>
        <v>0</v>
      </c>
      <c r="H89" s="29">
        <f>H88+G89</f>
        <v>0</v>
      </c>
      <c r="I89" s="29">
        <f t="shared" ref="I89:P89" si="21">I88+H89</f>
        <v>0</v>
      </c>
      <c r="J89" s="29">
        <f t="shared" si="21"/>
        <v>0</v>
      </c>
      <c r="K89" s="29">
        <f t="shared" si="21"/>
        <v>0</v>
      </c>
      <c r="L89" s="29">
        <f t="shared" si="21"/>
        <v>0</v>
      </c>
      <c r="M89" s="29">
        <f t="shared" si="21"/>
        <v>0</v>
      </c>
      <c r="N89" s="29">
        <f t="shared" si="21"/>
        <v>0</v>
      </c>
      <c r="O89" s="29">
        <f t="shared" si="21"/>
        <v>0</v>
      </c>
      <c r="P89" s="29">
        <f t="shared" si="21"/>
        <v>0</v>
      </c>
      <c r="Q89" s="85"/>
      <c r="R89" s="85"/>
      <c r="S89" s="85"/>
      <c r="T89" s="19"/>
      <c r="U89" s="19"/>
    </row>
    <row r="90" spans="1:21" s="37" customFormat="1" ht="16.5" hidden="1" thickBot="1">
      <c r="A90" s="25"/>
      <c r="B90" s="25"/>
      <c r="C90" s="25"/>
      <c r="D90" s="25"/>
      <c r="E90" s="25"/>
      <c r="F90" s="85" t="s">
        <v>187</v>
      </c>
      <c r="G90" s="29">
        <f>G62+G63</f>
        <v>0</v>
      </c>
      <c r="H90" s="29">
        <f t="shared" ref="H90:P90" si="22">H62+H63</f>
        <v>0</v>
      </c>
      <c r="I90" s="29">
        <f t="shared" si="22"/>
        <v>0</v>
      </c>
      <c r="J90" s="29">
        <f t="shared" si="22"/>
        <v>0</v>
      </c>
      <c r="K90" s="29">
        <f t="shared" si="22"/>
        <v>0.68</v>
      </c>
      <c r="L90" s="29">
        <f t="shared" si="22"/>
        <v>0</v>
      </c>
      <c r="M90" s="29">
        <f t="shared" si="22"/>
        <v>0</v>
      </c>
      <c r="N90" s="29">
        <f t="shared" si="22"/>
        <v>0</v>
      </c>
      <c r="O90" s="29">
        <f t="shared" si="22"/>
        <v>33.049999999999997</v>
      </c>
      <c r="P90" s="29">
        <f t="shared" si="22"/>
        <v>0</v>
      </c>
      <c r="Q90" s="85"/>
      <c r="R90" s="85"/>
      <c r="S90" s="85"/>
      <c r="T90" s="19"/>
      <c r="U90" s="19"/>
    </row>
    <row r="91" spans="1:21" s="37" customFormat="1" ht="16.5" thickBot="1">
      <c r="A91" s="25"/>
      <c r="B91" s="25"/>
      <c r="C91" s="25"/>
      <c r="D91" s="25"/>
      <c r="E91" s="25"/>
      <c r="F91" s="85" t="s">
        <v>187</v>
      </c>
      <c r="G91" s="29">
        <f>G90</f>
        <v>0</v>
      </c>
      <c r="H91" s="29">
        <f>H90+G91</f>
        <v>0</v>
      </c>
      <c r="I91" s="29">
        <f t="shared" ref="I91:P91" si="23">I90+H91</f>
        <v>0</v>
      </c>
      <c r="J91" s="29">
        <f t="shared" si="23"/>
        <v>0</v>
      </c>
      <c r="K91" s="29">
        <f t="shared" si="23"/>
        <v>0.68</v>
      </c>
      <c r="L91" s="29">
        <f t="shared" si="23"/>
        <v>0.68</v>
      </c>
      <c r="M91" s="29">
        <f t="shared" si="23"/>
        <v>0.68</v>
      </c>
      <c r="N91" s="29">
        <f t="shared" si="23"/>
        <v>0.68</v>
      </c>
      <c r="O91" s="29">
        <f t="shared" si="23"/>
        <v>33.729999999999997</v>
      </c>
      <c r="P91" s="29">
        <f t="shared" si="23"/>
        <v>33.729999999999997</v>
      </c>
      <c r="Q91" s="85"/>
      <c r="R91" s="85"/>
      <c r="S91" s="85"/>
      <c r="T91" s="19"/>
      <c r="U91" s="19"/>
    </row>
    <row r="92" spans="1:21" s="37" customFormat="1" ht="16.5" hidden="1" thickBot="1">
      <c r="A92" s="25"/>
      <c r="B92" s="25"/>
      <c r="C92" s="25"/>
      <c r="D92" s="25"/>
      <c r="E92" s="25"/>
      <c r="F92" s="85" t="s">
        <v>188</v>
      </c>
      <c r="G92" s="29">
        <f>G62+G63</f>
        <v>0</v>
      </c>
      <c r="H92" s="29">
        <f t="shared" ref="H92:P92" si="24">H62+H63</f>
        <v>0</v>
      </c>
      <c r="I92" s="29">
        <f t="shared" si="24"/>
        <v>0</v>
      </c>
      <c r="J92" s="29">
        <f t="shared" si="24"/>
        <v>0</v>
      </c>
      <c r="K92" s="29">
        <f t="shared" si="24"/>
        <v>0.68</v>
      </c>
      <c r="L92" s="29">
        <f t="shared" si="24"/>
        <v>0</v>
      </c>
      <c r="M92" s="29">
        <f t="shared" si="24"/>
        <v>0</v>
      </c>
      <c r="N92" s="29">
        <f t="shared" si="24"/>
        <v>0</v>
      </c>
      <c r="O92" s="29">
        <f t="shared" si="24"/>
        <v>33.049999999999997</v>
      </c>
      <c r="P92" s="29">
        <f t="shared" si="24"/>
        <v>0</v>
      </c>
      <c r="Q92" s="85"/>
      <c r="R92" s="85"/>
      <c r="S92" s="85"/>
      <c r="T92" s="19"/>
      <c r="U92" s="19"/>
    </row>
    <row r="93" spans="1:21" s="37" customFormat="1" ht="16.5" thickBot="1">
      <c r="A93" s="25"/>
      <c r="B93" s="25"/>
      <c r="C93" s="25"/>
      <c r="D93" s="25"/>
      <c r="E93" s="25"/>
      <c r="F93" s="85" t="s">
        <v>188</v>
      </c>
      <c r="G93" s="29">
        <f>G92</f>
        <v>0</v>
      </c>
      <c r="H93" s="29">
        <f>H92+G93</f>
        <v>0</v>
      </c>
      <c r="I93" s="29">
        <f t="shared" ref="I93:P93" si="25">I92+H93</f>
        <v>0</v>
      </c>
      <c r="J93" s="29">
        <f t="shared" si="25"/>
        <v>0</v>
      </c>
      <c r="K93" s="29">
        <f t="shared" si="25"/>
        <v>0.68</v>
      </c>
      <c r="L93" s="29">
        <f t="shared" si="25"/>
        <v>0.68</v>
      </c>
      <c r="M93" s="29">
        <f t="shared" si="25"/>
        <v>0.68</v>
      </c>
      <c r="N93" s="29">
        <f t="shared" si="25"/>
        <v>0.68</v>
      </c>
      <c r="O93" s="29">
        <f t="shared" si="25"/>
        <v>33.729999999999997</v>
      </c>
      <c r="P93" s="29">
        <f t="shared" si="25"/>
        <v>33.729999999999997</v>
      </c>
      <c r="Q93" s="85"/>
      <c r="R93" s="85"/>
      <c r="S93" s="85"/>
      <c r="T93" s="19"/>
      <c r="U93" s="19"/>
    </row>
    <row r="94" spans="1:21" s="37" customFormat="1" ht="0.75" customHeight="1" thickBot="1">
      <c r="A94" s="25"/>
      <c r="B94" s="25"/>
      <c r="C94" s="25"/>
      <c r="D94" s="25"/>
      <c r="E94" s="25"/>
      <c r="F94" s="85" t="s">
        <v>183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85"/>
      <c r="R94" s="85"/>
      <c r="S94" s="85"/>
      <c r="T94" s="19"/>
      <c r="U94" s="19"/>
    </row>
    <row r="95" spans="1:21" s="37" customFormat="1" ht="16.5" thickBot="1">
      <c r="A95" s="25"/>
      <c r="B95" s="25"/>
      <c r="C95" s="25"/>
      <c r="D95" s="25"/>
      <c r="E95" s="25"/>
      <c r="F95" s="85" t="s">
        <v>183</v>
      </c>
      <c r="G95" s="29">
        <f>G94</f>
        <v>0</v>
      </c>
      <c r="H95" s="29">
        <f>H94+G95</f>
        <v>0</v>
      </c>
      <c r="I95" s="29">
        <f t="shared" ref="I95:P95" si="26">I94+H95</f>
        <v>0</v>
      </c>
      <c r="J95" s="29">
        <f t="shared" si="26"/>
        <v>0</v>
      </c>
      <c r="K95" s="29">
        <f t="shared" si="26"/>
        <v>0</v>
      </c>
      <c r="L95" s="29">
        <f t="shared" si="26"/>
        <v>0</v>
      </c>
      <c r="M95" s="29">
        <f t="shared" si="26"/>
        <v>0</v>
      </c>
      <c r="N95" s="29">
        <f t="shared" si="26"/>
        <v>0</v>
      </c>
      <c r="O95" s="29">
        <f t="shared" si="26"/>
        <v>0</v>
      </c>
      <c r="P95" s="29">
        <f t="shared" si="26"/>
        <v>0</v>
      </c>
      <c r="Q95" s="85"/>
      <c r="R95" s="85"/>
      <c r="S95" s="85"/>
      <c r="T95" s="19"/>
      <c r="U95" s="19"/>
    </row>
    <row r="96" spans="1:21" s="37" customFormat="1">
      <c r="A96" s="4"/>
      <c r="B96" s="89"/>
      <c r="C96" s="2"/>
      <c r="D96" s="230"/>
      <c r="E96" s="230"/>
      <c r="F96" s="230"/>
      <c r="G96" s="230"/>
      <c r="H96" s="230"/>
      <c r="I96" s="230"/>
      <c r="J96" s="230"/>
      <c r="K96" s="230"/>
      <c r="L96" s="230"/>
      <c r="M96" s="230"/>
      <c r="N96" s="230"/>
      <c r="O96" s="230"/>
      <c r="P96" s="90"/>
      <c r="R96" s="19"/>
      <c r="S96" s="19"/>
      <c r="T96" s="19"/>
      <c r="U96" s="19"/>
    </row>
    <row r="97" spans="1:21" s="37" customFormat="1">
      <c r="A97" s="4"/>
      <c r="B97" s="22" t="s">
        <v>190</v>
      </c>
      <c r="C97" s="2"/>
      <c r="D97" s="89"/>
      <c r="E97" s="89"/>
      <c r="F97" s="89"/>
      <c r="G97" s="18"/>
      <c r="H97" s="18"/>
      <c r="I97" s="18"/>
      <c r="J97" s="18"/>
      <c r="K97" s="18"/>
      <c r="L97" s="18"/>
      <c r="M97" s="18"/>
      <c r="N97" s="18"/>
      <c r="O97" s="18"/>
      <c r="P97" s="18"/>
      <c r="R97" s="19"/>
      <c r="S97" s="19"/>
      <c r="T97" s="19"/>
      <c r="U97" s="19"/>
    </row>
    <row r="98" spans="1:21" s="37" customFormat="1">
      <c r="A98" s="4"/>
      <c r="B98" s="89"/>
      <c r="C98" s="2"/>
      <c r="D98" s="89"/>
      <c r="E98" s="89"/>
      <c r="F98" s="89"/>
      <c r="G98" s="18"/>
      <c r="H98" s="18"/>
      <c r="I98" s="18"/>
      <c r="J98" s="18"/>
      <c r="K98" s="18"/>
      <c r="L98" s="18"/>
      <c r="M98" s="18"/>
      <c r="N98" s="18"/>
      <c r="O98" s="18"/>
      <c r="P98" s="18"/>
      <c r="R98" s="19"/>
      <c r="S98" s="19"/>
      <c r="T98" s="19"/>
      <c r="U98" s="19"/>
    </row>
    <row r="99" spans="1:21" s="37" customFormat="1">
      <c r="A99" s="4"/>
      <c r="B99" s="89"/>
      <c r="C99" s="2"/>
      <c r="D99" s="89"/>
      <c r="E99" s="89"/>
      <c r="F99" s="89"/>
      <c r="G99" s="18"/>
      <c r="H99" s="18"/>
      <c r="I99" s="18"/>
      <c r="J99" s="18"/>
      <c r="K99" s="18"/>
      <c r="L99" s="18"/>
      <c r="M99" s="18"/>
      <c r="N99" s="18"/>
      <c r="O99" s="18"/>
      <c r="P99" s="18"/>
      <c r="R99" s="19"/>
      <c r="S99" s="19"/>
      <c r="T99" s="19"/>
      <c r="U99" s="19"/>
    </row>
    <row r="100" spans="1:21" s="37" customFormat="1">
      <c r="A100" s="4"/>
      <c r="B100" s="89"/>
      <c r="C100" s="2"/>
      <c r="D100" s="89"/>
      <c r="E100" s="89"/>
      <c r="F100" s="89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R100" s="19"/>
      <c r="S100" s="19"/>
      <c r="T100" s="19"/>
      <c r="U100" s="19"/>
    </row>
    <row r="101" spans="1:21" s="37" customFormat="1">
      <c r="A101" s="4"/>
      <c r="B101" s="89"/>
      <c r="C101" s="2"/>
      <c r="D101" s="89"/>
      <c r="E101" s="89"/>
      <c r="F101" s="89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R101" s="19"/>
      <c r="S101" s="19"/>
      <c r="T101" s="19"/>
      <c r="U101" s="19"/>
    </row>
    <row r="102" spans="1:21" s="37" customFormat="1">
      <c r="A102" s="4"/>
      <c r="B102" s="89"/>
      <c r="C102" s="2"/>
      <c r="D102" s="89"/>
      <c r="E102" s="89"/>
      <c r="F102" s="89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R102" s="19"/>
      <c r="S102" s="19"/>
      <c r="T102" s="19"/>
      <c r="U102" s="19"/>
    </row>
    <row r="103" spans="1:21" s="37" customFormat="1">
      <c r="A103" s="4"/>
      <c r="B103" s="89"/>
      <c r="C103" s="2"/>
      <c r="D103" s="89"/>
      <c r="E103" s="89"/>
      <c r="F103" s="89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R103" s="19"/>
      <c r="S103" s="19"/>
      <c r="T103" s="19"/>
      <c r="U103" s="19"/>
    </row>
    <row r="104" spans="1:21" s="37" customFormat="1">
      <c r="A104" s="4"/>
      <c r="B104" s="89"/>
      <c r="C104" s="2"/>
      <c r="D104" s="89"/>
      <c r="E104" s="89"/>
      <c r="F104" s="89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R104" s="19"/>
      <c r="S104" s="19"/>
      <c r="T104" s="19"/>
      <c r="U104" s="19"/>
    </row>
    <row r="105" spans="1:21" s="37" customFormat="1">
      <c r="A105" s="4"/>
      <c r="B105" s="89"/>
      <c r="C105" s="2"/>
      <c r="D105" s="89"/>
      <c r="E105" s="89"/>
      <c r="F105" s="89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R105" s="19"/>
      <c r="S105" s="19"/>
      <c r="T105" s="19"/>
      <c r="U105" s="19"/>
    </row>
    <row r="106" spans="1:21" s="37" customFormat="1">
      <c r="A106" s="4"/>
      <c r="B106" s="89"/>
      <c r="C106" s="2"/>
      <c r="D106" s="89"/>
      <c r="E106" s="89"/>
      <c r="F106" s="89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R106" s="19"/>
      <c r="S106" s="19"/>
      <c r="T106" s="19"/>
      <c r="U106" s="19"/>
    </row>
    <row r="107" spans="1:21" s="37" customFormat="1">
      <c r="A107" s="4"/>
      <c r="B107" s="89"/>
      <c r="C107" s="2"/>
      <c r="D107" s="89"/>
      <c r="E107" s="89"/>
      <c r="F107" s="89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R107" s="19"/>
      <c r="S107" s="19"/>
      <c r="T107" s="19"/>
      <c r="U107" s="19"/>
    </row>
    <row r="108" spans="1:21" s="37" customFormat="1">
      <c r="A108" s="4"/>
      <c r="B108" s="89"/>
      <c r="C108" s="2"/>
      <c r="D108" s="89"/>
      <c r="E108" s="89"/>
      <c r="F108" s="89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R108" s="19"/>
      <c r="S108" s="19"/>
      <c r="T108" s="19"/>
      <c r="U108" s="19"/>
    </row>
    <row r="109" spans="1:21" s="37" customFormat="1">
      <c r="A109" s="4"/>
      <c r="B109" s="89"/>
      <c r="C109" s="2"/>
      <c r="D109" s="89"/>
      <c r="E109" s="89"/>
      <c r="F109" s="89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R109" s="19"/>
      <c r="S109" s="19"/>
      <c r="T109" s="19"/>
      <c r="U109" s="19"/>
    </row>
    <row r="110" spans="1:21" s="37" customFormat="1">
      <c r="A110" s="4"/>
      <c r="B110" s="89"/>
      <c r="C110" s="2"/>
      <c r="D110" s="89"/>
      <c r="E110" s="89"/>
      <c r="F110" s="89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R110" s="19"/>
      <c r="S110" s="19"/>
      <c r="T110" s="19"/>
      <c r="U110" s="19"/>
    </row>
    <row r="111" spans="1:21" s="37" customFormat="1">
      <c r="A111" s="4"/>
      <c r="B111" s="89"/>
      <c r="C111" s="2"/>
      <c r="D111" s="89"/>
      <c r="E111" s="89"/>
      <c r="F111" s="89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R111" s="19"/>
      <c r="S111" s="19"/>
      <c r="T111" s="19"/>
      <c r="U111" s="19"/>
    </row>
    <row r="112" spans="1:21" s="37" customFormat="1">
      <c r="A112" s="4"/>
      <c r="B112" s="89"/>
      <c r="C112" s="2"/>
      <c r="D112" s="89"/>
      <c r="E112" s="89"/>
      <c r="F112" s="89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R112" s="19"/>
      <c r="S112" s="19"/>
      <c r="T112" s="19"/>
      <c r="U112" s="19"/>
    </row>
    <row r="113" spans="1:21" s="37" customFormat="1">
      <c r="A113" s="4"/>
      <c r="B113" s="89"/>
      <c r="C113" s="2"/>
      <c r="D113" s="89"/>
      <c r="E113" s="89"/>
      <c r="F113" s="89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R113" s="19"/>
      <c r="S113" s="19"/>
      <c r="T113" s="19"/>
      <c r="U113" s="19"/>
    </row>
    <row r="114" spans="1:21" s="37" customFormat="1">
      <c r="A114" s="4"/>
      <c r="B114" s="89"/>
      <c r="C114" s="2"/>
      <c r="D114" s="89"/>
      <c r="E114" s="89"/>
      <c r="F114" s="89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R114" s="19"/>
      <c r="S114" s="19"/>
      <c r="T114" s="19"/>
      <c r="U114" s="19"/>
    </row>
    <row r="115" spans="1:21" s="37" customFormat="1">
      <c r="A115" s="4"/>
      <c r="B115" s="89"/>
      <c r="C115" s="2"/>
      <c r="D115" s="89"/>
      <c r="E115" s="89"/>
      <c r="F115" s="89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R115" s="19"/>
      <c r="S115" s="19"/>
      <c r="T115" s="19"/>
      <c r="U115" s="19"/>
    </row>
    <row r="116" spans="1:21" s="37" customFormat="1">
      <c r="A116" s="4"/>
      <c r="B116" s="89"/>
      <c r="C116" s="2"/>
      <c r="D116" s="89"/>
      <c r="E116" s="89"/>
      <c r="F116" s="89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R116" s="19"/>
      <c r="S116" s="19"/>
      <c r="T116" s="19"/>
      <c r="U116" s="19"/>
    </row>
    <row r="117" spans="1:21" s="37" customFormat="1">
      <c r="A117" s="4"/>
      <c r="B117" s="89"/>
      <c r="C117" s="2"/>
      <c r="D117" s="89"/>
      <c r="E117" s="89"/>
      <c r="F117" s="89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R117" s="19"/>
      <c r="S117" s="19"/>
      <c r="T117" s="19"/>
      <c r="U117" s="19"/>
    </row>
    <row r="118" spans="1:21" s="37" customFormat="1">
      <c r="A118" s="4"/>
      <c r="B118" s="89"/>
      <c r="C118" s="2"/>
      <c r="D118" s="89"/>
      <c r="E118" s="89"/>
      <c r="F118" s="89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R118" s="19"/>
      <c r="S118" s="19"/>
      <c r="T118" s="19"/>
      <c r="U118" s="19"/>
    </row>
    <row r="119" spans="1:21" s="37" customFormat="1">
      <c r="A119" s="4"/>
      <c r="B119" s="89"/>
      <c r="C119" s="2"/>
      <c r="D119" s="89"/>
      <c r="E119" s="89"/>
      <c r="F119" s="89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R119" s="19"/>
      <c r="S119" s="19"/>
      <c r="T119" s="19"/>
      <c r="U119" s="19"/>
    </row>
    <row r="120" spans="1:21" s="37" customFormat="1">
      <c r="A120" s="4"/>
      <c r="B120" s="89"/>
      <c r="C120" s="2"/>
      <c r="D120" s="89"/>
      <c r="E120" s="89"/>
      <c r="F120" s="89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R120" s="19"/>
      <c r="S120" s="19"/>
      <c r="T120" s="19"/>
      <c r="U120" s="19"/>
    </row>
    <row r="121" spans="1:21" s="37" customFormat="1">
      <c r="A121" s="4"/>
      <c r="B121" s="89"/>
      <c r="C121" s="2"/>
      <c r="D121" s="89"/>
      <c r="E121" s="89"/>
      <c r="F121" s="89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R121" s="19"/>
      <c r="S121" s="19"/>
      <c r="T121" s="19"/>
      <c r="U121" s="19"/>
    </row>
    <row r="122" spans="1:21" s="37" customFormat="1">
      <c r="A122" s="4"/>
      <c r="B122" s="89"/>
      <c r="C122" s="2"/>
      <c r="D122" s="89"/>
      <c r="E122" s="89"/>
      <c r="F122" s="89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R122" s="19"/>
      <c r="S122" s="19"/>
      <c r="T122" s="19"/>
      <c r="U122" s="19"/>
    </row>
    <row r="123" spans="1:21" s="37" customFormat="1">
      <c r="A123" s="4"/>
      <c r="B123" s="89"/>
      <c r="C123" s="2"/>
      <c r="D123" s="89"/>
      <c r="E123" s="89"/>
      <c r="F123" s="89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R123" s="19"/>
      <c r="S123" s="19"/>
      <c r="T123" s="19"/>
      <c r="U123" s="19"/>
    </row>
    <row r="124" spans="1:21" s="37" customFormat="1">
      <c r="A124" s="4"/>
      <c r="B124" s="89"/>
      <c r="C124" s="2"/>
      <c r="D124" s="89"/>
      <c r="E124" s="89"/>
      <c r="F124" s="89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R124" s="19"/>
      <c r="S124" s="19"/>
      <c r="T124" s="19"/>
      <c r="U124" s="19"/>
    </row>
    <row r="125" spans="1:21" s="37" customFormat="1">
      <c r="A125" s="4"/>
      <c r="B125" s="89"/>
      <c r="C125" s="2"/>
      <c r="D125" s="89"/>
      <c r="E125" s="89"/>
      <c r="F125" s="89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R125" s="19"/>
      <c r="S125" s="19"/>
      <c r="T125" s="19"/>
      <c r="U125" s="19"/>
    </row>
    <row r="126" spans="1:21" s="37" customFormat="1">
      <c r="A126" s="4"/>
      <c r="B126" s="89"/>
      <c r="C126" s="2"/>
      <c r="D126" s="89"/>
      <c r="E126" s="89"/>
      <c r="F126" s="89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R126" s="19"/>
      <c r="S126" s="19"/>
      <c r="T126" s="19"/>
      <c r="U126" s="19"/>
    </row>
    <row r="127" spans="1:21" s="37" customFormat="1">
      <c r="A127" s="4"/>
      <c r="B127" s="89"/>
      <c r="C127" s="2"/>
      <c r="D127" s="89"/>
      <c r="E127" s="89"/>
      <c r="F127" s="89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R127" s="19"/>
      <c r="S127" s="19"/>
      <c r="T127" s="19"/>
      <c r="U127" s="19"/>
    </row>
    <row r="128" spans="1:21" s="37" customFormat="1">
      <c r="A128" s="4"/>
      <c r="B128" s="89"/>
      <c r="C128" s="2"/>
      <c r="D128" s="89"/>
      <c r="E128" s="89"/>
      <c r="F128" s="89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R128" s="19"/>
      <c r="S128" s="19"/>
      <c r="T128" s="19"/>
      <c r="U128" s="19"/>
    </row>
    <row r="129" spans="1:21" s="37" customFormat="1">
      <c r="A129" s="4"/>
      <c r="B129" s="89"/>
      <c r="C129" s="2"/>
      <c r="D129" s="89"/>
      <c r="E129" s="89"/>
      <c r="F129" s="89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R129" s="19"/>
      <c r="S129" s="19"/>
      <c r="T129" s="19"/>
      <c r="U129" s="19"/>
    </row>
    <row r="130" spans="1:21" s="37" customFormat="1">
      <c r="A130" s="4"/>
      <c r="B130" s="89"/>
      <c r="C130" s="2"/>
      <c r="D130" s="89"/>
      <c r="E130" s="89"/>
      <c r="F130" s="89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R130" s="19"/>
      <c r="S130" s="19"/>
      <c r="T130" s="19"/>
      <c r="U130" s="19"/>
    </row>
    <row r="131" spans="1:21" s="37" customFormat="1">
      <c r="A131" s="4"/>
      <c r="B131" s="89"/>
      <c r="C131" s="2"/>
      <c r="D131" s="89"/>
      <c r="E131" s="89"/>
      <c r="F131" s="89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R131" s="19"/>
      <c r="S131" s="19"/>
      <c r="T131" s="19"/>
      <c r="U131" s="19"/>
    </row>
    <row r="132" spans="1:21" s="37" customFormat="1">
      <c r="A132" s="4"/>
      <c r="B132" s="89"/>
      <c r="C132" s="2"/>
      <c r="D132" s="89"/>
      <c r="E132" s="89"/>
      <c r="F132" s="89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R132" s="19"/>
      <c r="S132" s="19"/>
      <c r="T132" s="19"/>
      <c r="U132" s="19"/>
    </row>
    <row r="133" spans="1:21" s="37" customFormat="1">
      <c r="A133" s="4"/>
      <c r="B133" s="89"/>
      <c r="C133" s="2"/>
      <c r="D133" s="89"/>
      <c r="E133" s="89"/>
      <c r="F133" s="89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R133" s="19"/>
      <c r="S133" s="19"/>
      <c r="T133" s="19"/>
      <c r="U133" s="19"/>
    </row>
    <row r="134" spans="1:21" s="37" customFormat="1">
      <c r="A134" s="4"/>
      <c r="B134" s="89"/>
      <c r="C134" s="2"/>
      <c r="D134" s="89"/>
      <c r="E134" s="89"/>
      <c r="F134" s="89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R134" s="19"/>
      <c r="S134" s="19"/>
      <c r="T134" s="19"/>
      <c r="U134" s="19"/>
    </row>
    <row r="135" spans="1:21" s="37" customFormat="1">
      <c r="A135" s="4"/>
      <c r="B135" s="89"/>
      <c r="C135" s="2"/>
      <c r="D135" s="89"/>
      <c r="E135" s="89"/>
      <c r="F135" s="89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R135" s="19"/>
      <c r="S135" s="19"/>
      <c r="T135" s="19"/>
      <c r="U135" s="19"/>
    </row>
    <row r="136" spans="1:21" s="37" customFormat="1">
      <c r="A136" s="4"/>
      <c r="B136" s="89"/>
      <c r="C136" s="2"/>
      <c r="D136" s="89"/>
      <c r="E136" s="89"/>
      <c r="F136" s="89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R136" s="19"/>
      <c r="S136" s="19"/>
      <c r="T136" s="19"/>
      <c r="U136" s="19"/>
    </row>
    <row r="137" spans="1:21" s="37" customFormat="1">
      <c r="A137" s="4"/>
      <c r="B137" s="89"/>
      <c r="C137" s="2"/>
      <c r="D137" s="89"/>
      <c r="E137" s="89"/>
      <c r="F137" s="89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R137" s="19"/>
      <c r="S137" s="19"/>
      <c r="T137" s="19"/>
      <c r="U137" s="19"/>
    </row>
    <row r="138" spans="1:21" s="37" customFormat="1">
      <c r="A138" s="4"/>
      <c r="B138" s="89"/>
      <c r="C138" s="2"/>
      <c r="D138" s="89"/>
      <c r="E138" s="89"/>
      <c r="F138" s="89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R138" s="19"/>
      <c r="S138" s="19"/>
      <c r="T138" s="19"/>
      <c r="U138" s="19"/>
    </row>
    <row r="139" spans="1:21" s="37" customFormat="1">
      <c r="A139" s="4"/>
      <c r="B139" s="89"/>
      <c r="C139" s="2"/>
      <c r="D139" s="89"/>
      <c r="E139" s="89"/>
      <c r="F139" s="89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R139" s="19"/>
      <c r="S139" s="19"/>
      <c r="T139" s="19"/>
      <c r="U139" s="19"/>
    </row>
    <row r="140" spans="1:21" s="37" customFormat="1">
      <c r="A140" s="4"/>
      <c r="B140" s="89"/>
      <c r="C140" s="2"/>
      <c r="D140" s="89"/>
      <c r="E140" s="89"/>
      <c r="F140" s="89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R140" s="19"/>
      <c r="S140" s="19"/>
      <c r="T140" s="19"/>
      <c r="U140" s="19"/>
    </row>
    <row r="141" spans="1:21" s="37" customFormat="1">
      <c r="A141" s="4"/>
      <c r="B141" s="89"/>
      <c r="C141" s="2"/>
      <c r="D141" s="89"/>
      <c r="E141" s="89"/>
      <c r="F141" s="89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R141" s="19"/>
      <c r="S141" s="19"/>
      <c r="T141" s="19"/>
      <c r="U141" s="19"/>
    </row>
    <row r="142" spans="1:21" s="37" customFormat="1">
      <c r="A142" s="4"/>
      <c r="B142" s="89"/>
      <c r="C142" s="2"/>
      <c r="D142" s="89"/>
      <c r="E142" s="89"/>
      <c r="F142" s="89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R142" s="19"/>
      <c r="S142" s="19"/>
      <c r="T142" s="19"/>
      <c r="U142" s="19"/>
    </row>
    <row r="143" spans="1:21" s="37" customFormat="1">
      <c r="A143" s="4"/>
      <c r="B143" s="89"/>
      <c r="C143" s="2"/>
      <c r="D143" s="89"/>
      <c r="E143" s="89"/>
      <c r="F143" s="89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R143" s="19"/>
      <c r="S143" s="19"/>
      <c r="T143" s="19"/>
      <c r="U143" s="19"/>
    </row>
    <row r="144" spans="1:21" s="37" customFormat="1">
      <c r="A144" s="4"/>
      <c r="B144" s="89"/>
      <c r="C144" s="2"/>
      <c r="D144" s="89"/>
      <c r="E144" s="89"/>
      <c r="F144" s="89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R144" s="19"/>
      <c r="S144" s="19"/>
      <c r="T144" s="19"/>
      <c r="U144" s="19"/>
    </row>
    <row r="145" spans="1:21" s="37" customFormat="1">
      <c r="A145" s="4"/>
      <c r="B145" s="89"/>
      <c r="C145" s="2"/>
      <c r="D145" s="89"/>
      <c r="E145" s="89"/>
      <c r="F145" s="89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R145" s="19"/>
      <c r="S145" s="19"/>
      <c r="T145" s="19"/>
      <c r="U145" s="19"/>
    </row>
    <row r="146" spans="1:21" s="37" customFormat="1">
      <c r="A146" s="4"/>
      <c r="B146" s="89"/>
      <c r="C146" s="2"/>
      <c r="D146" s="89"/>
      <c r="E146" s="89"/>
      <c r="F146" s="89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R146" s="19"/>
      <c r="S146" s="19"/>
      <c r="T146" s="19"/>
      <c r="U146" s="19"/>
    </row>
    <row r="147" spans="1:21" s="37" customFormat="1">
      <c r="A147" s="4"/>
      <c r="B147" s="89"/>
      <c r="C147" s="2"/>
      <c r="D147" s="89"/>
      <c r="E147" s="89"/>
      <c r="F147" s="89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R147" s="19"/>
      <c r="S147" s="19"/>
      <c r="T147" s="19"/>
      <c r="U147" s="19"/>
    </row>
    <row r="148" spans="1:21" s="37" customFormat="1">
      <c r="A148" s="4"/>
      <c r="B148" s="89"/>
      <c r="C148" s="2"/>
      <c r="D148" s="89"/>
      <c r="E148" s="89"/>
      <c r="F148" s="89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R148" s="19"/>
      <c r="S148" s="19"/>
      <c r="T148" s="19"/>
      <c r="U148" s="19"/>
    </row>
    <row r="149" spans="1:21" s="37" customFormat="1">
      <c r="A149" s="4"/>
      <c r="B149" s="89"/>
      <c r="C149" s="2"/>
      <c r="D149" s="89"/>
      <c r="E149" s="89"/>
      <c r="F149" s="89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R149" s="19"/>
      <c r="S149" s="19"/>
      <c r="T149" s="19"/>
      <c r="U149" s="19"/>
    </row>
    <row r="150" spans="1:21" s="37" customFormat="1">
      <c r="A150" s="4"/>
      <c r="B150" s="89"/>
      <c r="C150" s="2"/>
      <c r="D150" s="89"/>
      <c r="E150" s="89"/>
      <c r="F150" s="8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R150" s="19"/>
      <c r="S150" s="19"/>
      <c r="T150" s="19"/>
      <c r="U150" s="19"/>
    </row>
    <row r="151" spans="1:21" s="37" customFormat="1">
      <c r="A151" s="4"/>
      <c r="B151" s="89"/>
      <c r="C151" s="2"/>
      <c r="D151" s="89"/>
      <c r="E151" s="89"/>
      <c r="F151" s="89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R151" s="19"/>
      <c r="S151" s="19"/>
      <c r="T151" s="19"/>
      <c r="U151" s="19"/>
    </row>
    <row r="152" spans="1:21" s="37" customFormat="1">
      <c r="A152" s="4"/>
      <c r="B152" s="89"/>
      <c r="C152" s="2"/>
      <c r="D152" s="89"/>
      <c r="E152" s="89"/>
      <c r="F152" s="89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R152" s="19"/>
      <c r="S152" s="19"/>
      <c r="T152" s="19"/>
      <c r="U152" s="19"/>
    </row>
    <row r="153" spans="1:21" s="37" customFormat="1">
      <c r="A153" s="4"/>
      <c r="B153" s="89"/>
      <c r="C153" s="2"/>
      <c r="D153" s="89"/>
      <c r="E153" s="89"/>
      <c r="F153" s="89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R153" s="19"/>
      <c r="S153" s="19"/>
      <c r="T153" s="19"/>
      <c r="U153" s="19"/>
    </row>
    <row r="154" spans="1:21" s="37" customFormat="1">
      <c r="A154" s="4"/>
      <c r="B154" s="89"/>
      <c r="C154" s="2"/>
      <c r="D154" s="89"/>
      <c r="E154" s="89"/>
      <c r="F154" s="89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R154" s="19"/>
      <c r="S154" s="19"/>
      <c r="T154" s="19"/>
      <c r="U154" s="19"/>
    </row>
    <row r="155" spans="1:21" s="37" customFormat="1">
      <c r="A155" s="4"/>
      <c r="B155" s="89"/>
      <c r="C155" s="2"/>
      <c r="D155" s="89"/>
      <c r="E155" s="89"/>
      <c r="F155" s="89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R155" s="19"/>
      <c r="S155" s="19"/>
      <c r="T155" s="19"/>
      <c r="U155" s="19"/>
    </row>
    <row r="156" spans="1:21" s="37" customFormat="1">
      <c r="A156" s="4"/>
      <c r="B156" s="89"/>
      <c r="C156" s="2"/>
      <c r="D156" s="89"/>
      <c r="E156" s="89"/>
      <c r="F156" s="89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R156" s="19"/>
      <c r="S156" s="19"/>
      <c r="T156" s="19"/>
      <c r="U156" s="19"/>
    </row>
    <row r="157" spans="1:21" s="37" customFormat="1">
      <c r="A157" s="4"/>
      <c r="B157" s="89"/>
      <c r="C157" s="2"/>
      <c r="D157" s="89"/>
      <c r="E157" s="89"/>
      <c r="F157" s="89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R157" s="19"/>
      <c r="S157" s="19"/>
      <c r="T157" s="19"/>
      <c r="U157" s="19"/>
    </row>
    <row r="158" spans="1:21" s="37" customFormat="1">
      <c r="A158" s="4"/>
      <c r="B158" s="89"/>
      <c r="C158" s="2"/>
      <c r="D158" s="89"/>
      <c r="E158" s="89"/>
      <c r="F158" s="89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R158" s="19"/>
      <c r="S158" s="19"/>
      <c r="T158" s="19"/>
      <c r="U158" s="19"/>
    </row>
    <row r="159" spans="1:21" s="37" customFormat="1">
      <c r="A159" s="4"/>
      <c r="B159" s="89"/>
      <c r="C159" s="2"/>
      <c r="D159" s="89"/>
      <c r="E159" s="89"/>
      <c r="F159" s="89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R159" s="19"/>
      <c r="S159" s="19"/>
      <c r="T159" s="19"/>
      <c r="U159" s="19"/>
    </row>
    <row r="160" spans="1:21" s="37" customFormat="1">
      <c r="A160" s="4"/>
      <c r="B160" s="89"/>
      <c r="C160" s="2"/>
      <c r="D160" s="89"/>
      <c r="E160" s="89"/>
      <c r="F160" s="8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R160" s="19"/>
      <c r="S160" s="19"/>
      <c r="T160" s="19"/>
      <c r="U160" s="19"/>
    </row>
    <row r="161" spans="1:21" s="37" customFormat="1">
      <c r="A161" s="4"/>
      <c r="B161" s="89"/>
      <c r="C161" s="2"/>
      <c r="D161" s="89"/>
      <c r="E161" s="89"/>
      <c r="F161" s="89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R161" s="19"/>
      <c r="S161" s="19"/>
      <c r="T161" s="19"/>
      <c r="U161" s="19"/>
    </row>
    <row r="162" spans="1:21" s="37" customFormat="1">
      <c r="A162" s="4"/>
      <c r="B162" s="89"/>
      <c r="C162" s="2"/>
      <c r="D162" s="89"/>
      <c r="E162" s="89"/>
      <c r="F162" s="89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R162" s="19"/>
      <c r="S162" s="19"/>
      <c r="T162" s="19"/>
      <c r="U162" s="19"/>
    </row>
    <row r="163" spans="1:21" s="37" customFormat="1">
      <c r="A163" s="4"/>
      <c r="B163" s="89"/>
      <c r="C163" s="2"/>
      <c r="D163" s="89"/>
      <c r="E163" s="89"/>
      <c r="F163" s="89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R163" s="19"/>
      <c r="S163" s="19"/>
      <c r="T163" s="19"/>
      <c r="U163" s="19"/>
    </row>
    <row r="164" spans="1:21" s="37" customFormat="1">
      <c r="A164" s="4"/>
      <c r="B164" s="89"/>
      <c r="C164" s="2"/>
      <c r="D164" s="89"/>
      <c r="E164" s="89"/>
      <c r="F164" s="89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R164" s="19"/>
      <c r="S164" s="19"/>
      <c r="T164" s="19"/>
      <c r="U164" s="19"/>
    </row>
    <row r="165" spans="1:21" s="37" customFormat="1">
      <c r="A165" s="4"/>
      <c r="B165" s="89"/>
      <c r="C165" s="2"/>
      <c r="D165" s="89"/>
      <c r="E165" s="89"/>
      <c r="F165" s="89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R165" s="19"/>
      <c r="S165" s="19"/>
      <c r="T165" s="19"/>
      <c r="U165" s="19"/>
    </row>
    <row r="166" spans="1:21" s="37" customFormat="1">
      <c r="A166" s="4"/>
      <c r="B166" s="89"/>
      <c r="C166" s="2"/>
      <c r="D166" s="89"/>
      <c r="E166" s="89"/>
      <c r="F166" s="89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R166" s="19"/>
      <c r="S166" s="19"/>
      <c r="T166" s="19"/>
      <c r="U166" s="19"/>
    </row>
    <row r="167" spans="1:21" s="37" customFormat="1">
      <c r="A167" s="4"/>
      <c r="B167" s="89"/>
      <c r="C167" s="2"/>
      <c r="D167" s="89"/>
      <c r="E167" s="89"/>
      <c r="F167" s="89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R167" s="19"/>
      <c r="S167" s="19"/>
      <c r="T167" s="19"/>
      <c r="U167" s="19"/>
    </row>
    <row r="168" spans="1:21" s="37" customFormat="1">
      <c r="A168" s="4"/>
      <c r="B168" s="89"/>
      <c r="C168" s="2"/>
      <c r="D168" s="89"/>
      <c r="E168" s="89"/>
      <c r="F168" s="89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R168" s="19"/>
      <c r="S168" s="19"/>
      <c r="T168" s="19"/>
      <c r="U168" s="19"/>
    </row>
    <row r="169" spans="1:21" s="37" customFormat="1">
      <c r="A169" s="4"/>
      <c r="B169" s="89"/>
      <c r="C169" s="2"/>
      <c r="D169" s="89"/>
      <c r="E169" s="89"/>
      <c r="F169" s="89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R169" s="19"/>
      <c r="S169" s="19"/>
      <c r="T169" s="19"/>
      <c r="U169" s="19"/>
    </row>
    <row r="170" spans="1:21" s="37" customFormat="1">
      <c r="A170" s="4"/>
      <c r="B170" s="89"/>
      <c r="C170" s="2"/>
      <c r="D170" s="89"/>
      <c r="E170" s="89"/>
      <c r="F170" s="89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R170" s="19"/>
      <c r="S170" s="19"/>
      <c r="T170" s="19"/>
      <c r="U170" s="19"/>
    </row>
    <row r="171" spans="1:21" s="37" customFormat="1">
      <c r="A171" s="4"/>
      <c r="B171" s="89"/>
      <c r="C171" s="2"/>
      <c r="D171" s="89"/>
      <c r="E171" s="89"/>
      <c r="F171" s="89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R171" s="19"/>
      <c r="S171" s="19"/>
      <c r="T171" s="19"/>
      <c r="U171" s="19"/>
    </row>
    <row r="172" spans="1:21" s="37" customFormat="1">
      <c r="A172" s="4"/>
      <c r="B172" s="89"/>
      <c r="C172" s="2"/>
      <c r="D172" s="89"/>
      <c r="E172" s="89"/>
      <c r="F172" s="89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R172" s="19"/>
      <c r="S172" s="19"/>
      <c r="T172" s="19"/>
      <c r="U172" s="19"/>
    </row>
    <row r="173" spans="1:21" s="37" customFormat="1">
      <c r="A173" s="4"/>
      <c r="B173" s="89"/>
      <c r="C173" s="2"/>
      <c r="D173" s="89"/>
      <c r="E173" s="89"/>
      <c r="F173" s="89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R173" s="19"/>
      <c r="S173" s="19"/>
      <c r="T173" s="19"/>
      <c r="U173" s="19"/>
    </row>
    <row r="174" spans="1:21" s="37" customFormat="1">
      <c r="A174" s="4"/>
      <c r="B174" s="89"/>
      <c r="C174" s="2"/>
      <c r="D174" s="89"/>
      <c r="E174" s="89"/>
      <c r="F174" s="89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R174" s="19"/>
      <c r="S174" s="19"/>
      <c r="T174" s="19"/>
      <c r="U174" s="19"/>
    </row>
    <row r="175" spans="1:21" s="37" customFormat="1">
      <c r="A175" s="4"/>
      <c r="B175" s="89"/>
      <c r="C175" s="2"/>
      <c r="D175" s="89"/>
      <c r="E175" s="89"/>
      <c r="F175" s="89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R175" s="19"/>
      <c r="S175" s="19"/>
      <c r="T175" s="19"/>
      <c r="U175" s="19"/>
    </row>
    <row r="176" spans="1:21" s="37" customFormat="1">
      <c r="A176" s="4"/>
      <c r="B176" s="89"/>
      <c r="C176" s="2"/>
      <c r="D176" s="89"/>
      <c r="E176" s="89"/>
      <c r="F176" s="89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R176" s="19"/>
      <c r="S176" s="19"/>
      <c r="T176" s="19"/>
      <c r="U176" s="19"/>
    </row>
    <row r="177" spans="1:21" s="37" customFormat="1">
      <c r="A177" s="4"/>
      <c r="B177" s="89"/>
      <c r="C177" s="2"/>
      <c r="D177" s="89"/>
      <c r="E177" s="89"/>
      <c r="F177" s="89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R177" s="19"/>
      <c r="S177" s="19"/>
      <c r="T177" s="19"/>
      <c r="U177" s="19"/>
    </row>
    <row r="178" spans="1:21" s="37" customFormat="1">
      <c r="A178" s="4"/>
      <c r="B178" s="89"/>
      <c r="C178" s="2"/>
      <c r="D178" s="89"/>
      <c r="E178" s="89"/>
      <c r="F178" s="89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R178" s="19"/>
      <c r="S178" s="19"/>
      <c r="T178" s="19"/>
      <c r="U178" s="19"/>
    </row>
    <row r="179" spans="1:21" s="37" customFormat="1">
      <c r="A179" s="4"/>
      <c r="B179" s="89"/>
      <c r="C179" s="2"/>
      <c r="D179" s="89"/>
      <c r="E179" s="89"/>
      <c r="F179" s="89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R179" s="19"/>
      <c r="S179" s="19"/>
      <c r="T179" s="19"/>
      <c r="U179" s="19"/>
    </row>
    <row r="180" spans="1:21" s="37" customFormat="1">
      <c r="A180" s="4"/>
      <c r="B180" s="89"/>
      <c r="C180" s="2"/>
      <c r="D180" s="89"/>
      <c r="E180" s="89"/>
      <c r="F180" s="89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R180" s="19"/>
      <c r="S180" s="19"/>
      <c r="T180" s="19"/>
      <c r="U180" s="19"/>
    </row>
    <row r="181" spans="1:21" s="37" customFormat="1">
      <c r="A181" s="4"/>
      <c r="B181" s="89"/>
      <c r="C181" s="2"/>
      <c r="D181" s="89"/>
      <c r="E181" s="89"/>
      <c r="F181" s="89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R181" s="19"/>
      <c r="S181" s="19"/>
      <c r="T181" s="19"/>
      <c r="U181" s="19"/>
    </row>
    <row r="182" spans="1:21" s="37" customFormat="1">
      <c r="A182" s="4"/>
      <c r="B182" s="89"/>
      <c r="C182" s="2"/>
      <c r="D182" s="89"/>
      <c r="E182" s="89"/>
      <c r="F182" s="89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R182" s="19"/>
      <c r="S182" s="19"/>
      <c r="T182" s="19"/>
      <c r="U182" s="19"/>
    </row>
    <row r="183" spans="1:21" s="37" customFormat="1">
      <c r="A183" s="4"/>
      <c r="B183" s="89"/>
      <c r="C183" s="2"/>
      <c r="D183" s="89"/>
      <c r="E183" s="89"/>
      <c r="F183" s="89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R183" s="19"/>
      <c r="S183" s="19"/>
      <c r="T183" s="19"/>
      <c r="U183" s="19"/>
    </row>
    <row r="184" spans="1:21" s="37" customFormat="1">
      <c r="A184" s="4"/>
      <c r="B184" s="89"/>
      <c r="C184" s="2"/>
      <c r="D184" s="89"/>
      <c r="E184" s="89"/>
      <c r="F184" s="89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R184" s="19"/>
      <c r="S184" s="19"/>
      <c r="T184" s="19"/>
      <c r="U184" s="19"/>
    </row>
    <row r="185" spans="1:21" s="37" customFormat="1">
      <c r="A185" s="4"/>
      <c r="B185" s="89"/>
      <c r="C185" s="2"/>
      <c r="D185" s="89"/>
      <c r="E185" s="89"/>
      <c r="F185" s="89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R185" s="19"/>
      <c r="S185" s="19"/>
      <c r="T185" s="19"/>
      <c r="U185" s="19"/>
    </row>
    <row r="186" spans="1:21" s="37" customFormat="1">
      <c r="A186" s="4"/>
      <c r="B186" s="89"/>
      <c r="C186" s="2"/>
      <c r="D186" s="89"/>
      <c r="E186" s="89"/>
      <c r="F186" s="89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R186" s="19"/>
      <c r="S186" s="19"/>
      <c r="T186" s="19"/>
      <c r="U186" s="19"/>
    </row>
    <row r="187" spans="1:21" s="37" customFormat="1">
      <c r="A187" s="4"/>
      <c r="B187" s="89"/>
      <c r="C187" s="2"/>
      <c r="D187" s="89"/>
      <c r="E187" s="89"/>
      <c r="F187" s="89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R187" s="19"/>
      <c r="S187" s="19"/>
      <c r="T187" s="19"/>
      <c r="U187" s="19"/>
    </row>
    <row r="188" spans="1:21" s="37" customFormat="1">
      <c r="A188" s="4"/>
      <c r="B188" s="89"/>
      <c r="C188" s="2"/>
      <c r="D188" s="89"/>
      <c r="E188" s="89"/>
      <c r="F188" s="89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R188" s="19"/>
      <c r="S188" s="19"/>
      <c r="T188" s="19"/>
      <c r="U188" s="19"/>
    </row>
    <row r="189" spans="1:21" s="37" customFormat="1">
      <c r="A189" s="4"/>
      <c r="B189" s="89"/>
      <c r="C189" s="2"/>
      <c r="D189" s="89"/>
      <c r="E189" s="89"/>
      <c r="F189" s="89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R189" s="19"/>
      <c r="S189" s="19"/>
      <c r="T189" s="19"/>
      <c r="U189" s="19"/>
    </row>
    <row r="190" spans="1:21" s="37" customFormat="1">
      <c r="A190" s="4"/>
      <c r="B190" s="89"/>
      <c r="C190" s="2"/>
      <c r="D190" s="89"/>
      <c r="E190" s="89"/>
      <c r="F190" s="89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R190" s="19"/>
      <c r="S190" s="19"/>
      <c r="T190" s="19"/>
      <c r="U190" s="19"/>
    </row>
    <row r="191" spans="1:21" s="37" customFormat="1">
      <c r="A191" s="4"/>
      <c r="B191" s="89"/>
      <c r="C191" s="2"/>
      <c r="D191" s="89"/>
      <c r="E191" s="89"/>
      <c r="F191" s="89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R191" s="19"/>
      <c r="S191" s="19"/>
      <c r="T191" s="19"/>
      <c r="U191" s="19"/>
    </row>
    <row r="192" spans="1:21" s="37" customFormat="1">
      <c r="A192" s="4"/>
      <c r="B192" s="89"/>
      <c r="C192" s="2"/>
      <c r="D192" s="89"/>
      <c r="E192" s="89"/>
      <c r="F192" s="89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R192" s="19"/>
      <c r="S192" s="19"/>
      <c r="T192" s="19"/>
      <c r="U192" s="19"/>
    </row>
    <row r="193" spans="1:21" s="37" customFormat="1">
      <c r="A193" s="4"/>
      <c r="B193" s="89"/>
      <c r="C193" s="2"/>
      <c r="D193" s="89"/>
      <c r="E193" s="89"/>
      <c r="F193" s="89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R193" s="19"/>
      <c r="S193" s="19"/>
      <c r="T193" s="19"/>
      <c r="U193" s="19"/>
    </row>
    <row r="194" spans="1:21" s="37" customFormat="1">
      <c r="A194" s="4"/>
      <c r="B194" s="89"/>
      <c r="C194" s="2"/>
      <c r="D194" s="89"/>
      <c r="E194" s="89"/>
      <c r="F194" s="89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R194" s="19"/>
      <c r="S194" s="19"/>
      <c r="T194" s="19"/>
      <c r="U194" s="19"/>
    </row>
    <row r="195" spans="1:21" s="37" customFormat="1">
      <c r="A195" s="4"/>
      <c r="B195" s="89"/>
      <c r="C195" s="2"/>
      <c r="D195" s="89"/>
      <c r="E195" s="89"/>
      <c r="F195" s="89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R195" s="19"/>
      <c r="S195" s="19"/>
      <c r="T195" s="19"/>
      <c r="U195" s="19"/>
    </row>
    <row r="196" spans="1:21" s="37" customFormat="1">
      <c r="A196" s="4"/>
      <c r="B196" s="89"/>
      <c r="C196" s="2"/>
      <c r="D196" s="89"/>
      <c r="E196" s="89"/>
      <c r="F196" s="89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R196" s="19"/>
      <c r="S196" s="19"/>
      <c r="T196" s="19"/>
      <c r="U196" s="19"/>
    </row>
    <row r="197" spans="1:21" s="37" customFormat="1">
      <c r="A197" s="4"/>
      <c r="B197" s="89"/>
      <c r="C197" s="2"/>
      <c r="D197" s="89"/>
      <c r="E197" s="89"/>
      <c r="F197" s="89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R197" s="19"/>
      <c r="S197" s="19"/>
      <c r="T197" s="19"/>
      <c r="U197" s="19"/>
    </row>
    <row r="198" spans="1:21" s="37" customFormat="1">
      <c r="A198" s="4"/>
      <c r="B198" s="89"/>
      <c r="C198" s="2"/>
      <c r="D198" s="89"/>
      <c r="E198" s="89"/>
      <c r="F198" s="89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R198" s="19"/>
      <c r="S198" s="19"/>
      <c r="T198" s="19"/>
      <c r="U198" s="19"/>
    </row>
    <row r="199" spans="1:21" s="37" customFormat="1">
      <c r="A199" s="4"/>
      <c r="B199" s="89"/>
      <c r="C199" s="2"/>
      <c r="D199" s="89"/>
      <c r="E199" s="89"/>
      <c r="F199" s="89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R199" s="19"/>
      <c r="S199" s="19"/>
      <c r="T199" s="19"/>
      <c r="U199" s="19"/>
    </row>
    <row r="200" spans="1:21" s="37" customFormat="1">
      <c r="A200" s="4"/>
      <c r="B200" s="89"/>
      <c r="C200" s="2"/>
      <c r="D200" s="89"/>
      <c r="E200" s="89"/>
      <c r="F200" s="89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R200" s="19"/>
      <c r="S200" s="19"/>
      <c r="T200" s="19"/>
      <c r="U200" s="19"/>
    </row>
    <row r="201" spans="1:21" s="37" customFormat="1">
      <c r="A201" s="4"/>
      <c r="B201" s="89"/>
      <c r="C201" s="2"/>
      <c r="D201" s="89"/>
      <c r="E201" s="89"/>
      <c r="F201" s="89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R201" s="19"/>
      <c r="S201" s="19"/>
      <c r="T201" s="19"/>
      <c r="U201" s="19"/>
    </row>
    <row r="202" spans="1:21" s="37" customFormat="1">
      <c r="A202" s="4"/>
      <c r="B202" s="89"/>
      <c r="C202" s="2"/>
      <c r="D202" s="89"/>
      <c r="E202" s="89"/>
      <c r="F202" s="89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R202" s="19"/>
      <c r="S202" s="19"/>
      <c r="T202" s="19"/>
      <c r="U202" s="19"/>
    </row>
    <row r="203" spans="1:21" s="37" customFormat="1">
      <c r="A203" s="4"/>
      <c r="B203" s="89"/>
      <c r="C203" s="2"/>
      <c r="D203" s="89"/>
      <c r="E203" s="89"/>
      <c r="F203" s="89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R203" s="19"/>
      <c r="S203" s="19"/>
      <c r="T203" s="19"/>
      <c r="U203" s="19"/>
    </row>
    <row r="204" spans="1:21" s="37" customFormat="1">
      <c r="A204" s="4"/>
      <c r="B204" s="89"/>
      <c r="C204" s="2"/>
      <c r="D204" s="89"/>
      <c r="E204" s="89"/>
      <c r="F204" s="89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R204" s="19"/>
      <c r="S204" s="19"/>
      <c r="T204" s="19"/>
      <c r="U204" s="19"/>
    </row>
    <row r="205" spans="1:21" s="37" customFormat="1">
      <c r="A205" s="4"/>
      <c r="B205" s="89"/>
      <c r="C205" s="2"/>
      <c r="D205" s="89"/>
      <c r="E205" s="89"/>
      <c r="F205" s="89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R205" s="19"/>
      <c r="S205" s="19"/>
      <c r="T205" s="19"/>
      <c r="U205" s="19"/>
    </row>
    <row r="206" spans="1:21" s="37" customFormat="1">
      <c r="A206" s="4"/>
      <c r="B206" s="89"/>
      <c r="C206" s="2"/>
      <c r="D206" s="89"/>
      <c r="E206" s="89"/>
      <c r="F206" s="89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R206" s="19"/>
      <c r="S206" s="19"/>
      <c r="T206" s="19"/>
      <c r="U206" s="19"/>
    </row>
    <row r="207" spans="1:21" s="37" customFormat="1">
      <c r="A207" s="4"/>
      <c r="B207" s="89"/>
      <c r="C207" s="2"/>
      <c r="D207" s="89"/>
      <c r="E207" s="89"/>
      <c r="F207" s="89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R207" s="19"/>
      <c r="S207" s="19"/>
      <c r="T207" s="19"/>
      <c r="U207" s="19"/>
    </row>
    <row r="208" spans="1:21" s="37" customFormat="1">
      <c r="A208" s="4"/>
      <c r="B208" s="89"/>
      <c r="C208" s="2"/>
      <c r="D208" s="89"/>
      <c r="E208" s="89"/>
      <c r="F208" s="89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R208" s="19"/>
      <c r="S208" s="19"/>
      <c r="T208" s="19"/>
      <c r="U208" s="19"/>
    </row>
    <row r="209" spans="1:21" s="37" customFormat="1">
      <c r="A209" s="4"/>
      <c r="B209" s="89"/>
      <c r="C209" s="2"/>
      <c r="D209" s="89"/>
      <c r="E209" s="89"/>
      <c r="F209" s="89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R209" s="19"/>
      <c r="S209" s="19"/>
      <c r="T209" s="19"/>
      <c r="U209" s="19"/>
    </row>
    <row r="210" spans="1:21" s="37" customFormat="1">
      <c r="A210" s="4"/>
      <c r="B210" s="89"/>
      <c r="C210" s="2"/>
      <c r="D210" s="89"/>
      <c r="E210" s="89"/>
      <c r="F210" s="89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R210" s="19"/>
      <c r="S210" s="19"/>
      <c r="T210" s="19"/>
      <c r="U210" s="19"/>
    </row>
    <row r="211" spans="1:21" s="37" customFormat="1">
      <c r="A211" s="4"/>
      <c r="B211" s="89"/>
      <c r="C211" s="2"/>
      <c r="D211" s="89"/>
      <c r="E211" s="89"/>
      <c r="F211" s="89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R211" s="19"/>
      <c r="S211" s="19"/>
      <c r="T211" s="19"/>
      <c r="U211" s="19"/>
    </row>
    <row r="212" spans="1:21" s="37" customFormat="1">
      <c r="A212" s="4"/>
      <c r="B212" s="89"/>
      <c r="C212" s="2"/>
      <c r="D212" s="89"/>
      <c r="E212" s="89"/>
      <c r="F212" s="89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R212" s="19"/>
      <c r="S212" s="19"/>
      <c r="T212" s="19"/>
      <c r="U212" s="19"/>
    </row>
    <row r="213" spans="1:21" s="37" customFormat="1">
      <c r="A213" s="4"/>
      <c r="B213" s="89"/>
      <c r="C213" s="2"/>
      <c r="D213" s="89"/>
      <c r="E213" s="89"/>
      <c r="F213" s="89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R213" s="19"/>
      <c r="S213" s="19"/>
      <c r="T213" s="19"/>
      <c r="U213" s="19"/>
    </row>
    <row r="214" spans="1:21" s="37" customFormat="1">
      <c r="A214" s="4"/>
      <c r="B214" s="89"/>
      <c r="C214" s="2"/>
      <c r="D214" s="89"/>
      <c r="E214" s="89"/>
      <c r="F214" s="89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R214" s="19"/>
      <c r="S214" s="19"/>
      <c r="T214" s="19"/>
      <c r="U214" s="19"/>
    </row>
    <row r="215" spans="1:21" s="37" customFormat="1">
      <c r="A215" s="4"/>
      <c r="B215" s="89"/>
      <c r="C215" s="2"/>
      <c r="D215" s="89"/>
      <c r="E215" s="89"/>
      <c r="F215" s="89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R215" s="19"/>
      <c r="S215" s="19"/>
      <c r="T215" s="19"/>
      <c r="U215" s="19"/>
    </row>
    <row r="216" spans="1:21" s="37" customFormat="1">
      <c r="A216" s="4"/>
      <c r="B216" s="89"/>
      <c r="C216" s="2"/>
      <c r="D216" s="89"/>
      <c r="E216" s="89"/>
      <c r="F216" s="89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R216" s="19"/>
      <c r="S216" s="19"/>
      <c r="T216" s="19"/>
      <c r="U216" s="19"/>
    </row>
    <row r="217" spans="1:21" s="37" customFormat="1">
      <c r="A217" s="4"/>
      <c r="B217" s="89"/>
      <c r="C217" s="2"/>
      <c r="D217" s="89"/>
      <c r="E217" s="89"/>
      <c r="F217" s="89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R217" s="19"/>
      <c r="S217" s="19"/>
      <c r="T217" s="19"/>
      <c r="U217" s="19"/>
    </row>
    <row r="218" spans="1:21" s="37" customFormat="1">
      <c r="A218" s="4"/>
      <c r="B218" s="89"/>
      <c r="C218" s="2"/>
      <c r="D218" s="89"/>
      <c r="E218" s="89"/>
      <c r="F218" s="89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R218" s="19"/>
      <c r="S218" s="19"/>
      <c r="T218" s="19"/>
      <c r="U218" s="19"/>
    </row>
    <row r="219" spans="1:21" s="37" customFormat="1">
      <c r="A219" s="4"/>
      <c r="B219" s="89"/>
      <c r="C219" s="2"/>
      <c r="D219" s="89"/>
      <c r="E219" s="89"/>
      <c r="F219" s="89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R219" s="19"/>
      <c r="S219" s="19"/>
      <c r="T219" s="19"/>
      <c r="U219" s="19"/>
    </row>
    <row r="220" spans="1:21" s="37" customFormat="1">
      <c r="A220" s="4"/>
      <c r="B220" s="89"/>
      <c r="C220" s="2"/>
      <c r="D220" s="89"/>
      <c r="E220" s="89"/>
      <c r="F220" s="89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R220" s="19"/>
      <c r="S220" s="19"/>
      <c r="T220" s="19"/>
      <c r="U220" s="19"/>
    </row>
    <row r="221" spans="1:21" s="37" customFormat="1">
      <c r="A221" s="4"/>
      <c r="B221" s="89"/>
      <c r="C221" s="2"/>
      <c r="D221" s="89"/>
      <c r="E221" s="89"/>
      <c r="F221" s="89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R221" s="19"/>
      <c r="S221" s="19"/>
      <c r="T221" s="19"/>
      <c r="U221" s="19"/>
    </row>
    <row r="222" spans="1:21" s="37" customFormat="1">
      <c r="A222" s="4"/>
      <c r="B222" s="89"/>
      <c r="C222" s="2"/>
      <c r="D222" s="89"/>
      <c r="E222" s="89"/>
      <c r="F222" s="89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R222" s="19"/>
      <c r="S222" s="19"/>
      <c r="T222" s="19"/>
      <c r="U222" s="19"/>
    </row>
    <row r="223" spans="1:21" s="37" customFormat="1">
      <c r="A223" s="4"/>
      <c r="B223" s="89"/>
      <c r="C223" s="2"/>
      <c r="D223" s="89"/>
      <c r="E223" s="89"/>
      <c r="F223" s="89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R223" s="19"/>
      <c r="S223" s="19"/>
      <c r="T223" s="19"/>
      <c r="U223" s="19"/>
    </row>
    <row r="224" spans="1:21" s="37" customFormat="1">
      <c r="A224" s="4"/>
      <c r="B224" s="89"/>
      <c r="C224" s="2"/>
      <c r="D224" s="89"/>
      <c r="E224" s="89"/>
      <c r="F224" s="89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R224" s="19"/>
      <c r="S224" s="19"/>
      <c r="T224" s="19"/>
      <c r="U224" s="19"/>
    </row>
    <row r="225" spans="1:21" s="37" customFormat="1">
      <c r="A225" s="4"/>
      <c r="B225" s="89"/>
      <c r="C225" s="2"/>
      <c r="D225" s="89"/>
      <c r="E225" s="89"/>
      <c r="F225" s="89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R225" s="19"/>
      <c r="S225" s="19"/>
      <c r="T225" s="19"/>
      <c r="U225" s="19"/>
    </row>
    <row r="226" spans="1:21" s="37" customFormat="1">
      <c r="A226" s="4"/>
      <c r="B226" s="89"/>
      <c r="C226" s="2"/>
      <c r="D226" s="89"/>
      <c r="E226" s="89"/>
      <c r="F226" s="89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R226" s="19"/>
      <c r="S226" s="19"/>
      <c r="T226" s="19"/>
      <c r="U226" s="19"/>
    </row>
    <row r="227" spans="1:21" s="37" customFormat="1">
      <c r="A227" s="4"/>
      <c r="B227" s="89"/>
      <c r="C227" s="2"/>
      <c r="D227" s="89"/>
      <c r="E227" s="89"/>
      <c r="F227" s="89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R227" s="19"/>
      <c r="S227" s="19"/>
      <c r="T227" s="19"/>
      <c r="U227" s="19"/>
    </row>
    <row r="228" spans="1:21" s="37" customFormat="1">
      <c r="A228" s="4"/>
      <c r="B228" s="89"/>
      <c r="C228" s="2"/>
      <c r="D228" s="89"/>
      <c r="E228" s="89"/>
      <c r="F228" s="89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R228" s="19"/>
      <c r="S228" s="19"/>
      <c r="T228" s="19"/>
      <c r="U228" s="19"/>
    </row>
    <row r="229" spans="1:21" s="37" customFormat="1">
      <c r="A229" s="4"/>
      <c r="B229" s="89"/>
      <c r="C229" s="2"/>
      <c r="D229" s="89"/>
      <c r="E229" s="89"/>
      <c r="F229" s="89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R229" s="19"/>
      <c r="S229" s="19"/>
      <c r="T229" s="19"/>
      <c r="U229" s="19"/>
    </row>
    <row r="230" spans="1:21" s="37" customFormat="1">
      <c r="A230" s="4"/>
      <c r="B230" s="89"/>
      <c r="C230" s="2"/>
      <c r="D230" s="89"/>
      <c r="E230" s="89"/>
      <c r="F230" s="89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R230" s="19"/>
      <c r="S230" s="19"/>
      <c r="T230" s="19"/>
      <c r="U230" s="19"/>
    </row>
    <row r="231" spans="1:21" s="37" customFormat="1">
      <c r="A231" s="4"/>
      <c r="B231" s="89"/>
      <c r="C231" s="2"/>
      <c r="D231" s="89"/>
      <c r="E231" s="89"/>
      <c r="F231" s="89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R231" s="19"/>
      <c r="S231" s="19"/>
      <c r="T231" s="19"/>
      <c r="U231" s="19"/>
    </row>
    <row r="232" spans="1:21" s="37" customFormat="1">
      <c r="A232" s="4"/>
      <c r="B232" s="89"/>
      <c r="C232" s="2"/>
      <c r="D232" s="89"/>
      <c r="E232" s="89"/>
      <c r="F232" s="89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R232" s="19"/>
      <c r="S232" s="19"/>
      <c r="T232" s="19"/>
      <c r="U232" s="19"/>
    </row>
    <row r="233" spans="1:21" s="37" customFormat="1">
      <c r="A233" s="4"/>
      <c r="B233" s="89"/>
      <c r="C233" s="2"/>
      <c r="D233" s="89"/>
      <c r="E233" s="89"/>
      <c r="F233" s="89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R233" s="19"/>
      <c r="S233" s="19"/>
      <c r="T233" s="19"/>
      <c r="U233" s="19"/>
    </row>
    <row r="234" spans="1:21" s="37" customFormat="1">
      <c r="A234" s="4"/>
      <c r="B234" s="89"/>
      <c r="C234" s="2"/>
      <c r="D234" s="89"/>
      <c r="E234" s="89"/>
      <c r="F234" s="89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R234" s="19"/>
      <c r="S234" s="19"/>
      <c r="T234" s="19"/>
      <c r="U234" s="19"/>
    </row>
    <row r="235" spans="1:21" s="37" customFormat="1">
      <c r="A235" s="4"/>
      <c r="B235" s="89"/>
      <c r="C235" s="2"/>
      <c r="D235" s="89"/>
      <c r="E235" s="89"/>
      <c r="F235" s="89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R235" s="19"/>
      <c r="S235" s="19"/>
      <c r="T235" s="19"/>
      <c r="U235" s="19"/>
    </row>
    <row r="236" spans="1:21" s="37" customFormat="1">
      <c r="A236" s="4"/>
      <c r="B236" s="89"/>
      <c r="C236" s="2"/>
      <c r="D236" s="89"/>
      <c r="E236" s="89"/>
      <c r="F236" s="89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R236" s="19"/>
      <c r="S236" s="19"/>
      <c r="T236" s="19"/>
      <c r="U236" s="19"/>
    </row>
    <row r="237" spans="1:21" s="37" customFormat="1">
      <c r="A237" s="4"/>
      <c r="B237" s="89"/>
      <c r="C237" s="2"/>
      <c r="D237" s="89"/>
      <c r="E237" s="89"/>
      <c r="F237" s="89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R237" s="19"/>
      <c r="S237" s="19"/>
      <c r="T237" s="19"/>
      <c r="U237" s="19"/>
    </row>
    <row r="238" spans="1:21" s="37" customFormat="1">
      <c r="A238" s="4"/>
      <c r="B238" s="89"/>
      <c r="C238" s="2"/>
      <c r="D238" s="89"/>
      <c r="E238" s="89"/>
      <c r="F238" s="89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R238" s="19"/>
      <c r="S238" s="19"/>
      <c r="T238" s="19"/>
      <c r="U238" s="19"/>
    </row>
    <row r="239" spans="1:21" s="37" customFormat="1">
      <c r="A239" s="4"/>
      <c r="B239" s="89"/>
      <c r="C239" s="2"/>
      <c r="D239" s="89"/>
      <c r="E239" s="89"/>
      <c r="F239" s="89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R239" s="19"/>
      <c r="S239" s="19"/>
      <c r="T239" s="19"/>
      <c r="U239" s="19"/>
    </row>
    <row r="240" spans="1:21" s="37" customFormat="1">
      <c r="A240" s="4"/>
      <c r="B240" s="89"/>
      <c r="C240" s="2"/>
      <c r="D240" s="89"/>
      <c r="E240" s="89"/>
      <c r="F240" s="89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R240" s="19"/>
      <c r="S240" s="19"/>
      <c r="T240" s="19"/>
      <c r="U240" s="19"/>
    </row>
    <row r="241" spans="1:21" s="37" customFormat="1">
      <c r="A241" s="4"/>
      <c r="B241" s="89"/>
      <c r="C241" s="2"/>
      <c r="D241" s="89"/>
      <c r="E241" s="89"/>
      <c r="F241" s="89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R241" s="19"/>
      <c r="S241" s="19"/>
      <c r="T241" s="19"/>
      <c r="U241" s="19"/>
    </row>
    <row r="242" spans="1:21" s="37" customFormat="1">
      <c r="A242" s="4"/>
      <c r="B242" s="89"/>
      <c r="C242" s="2"/>
      <c r="D242" s="89"/>
      <c r="E242" s="89"/>
      <c r="F242" s="89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R242" s="19"/>
      <c r="S242" s="19"/>
      <c r="T242" s="19"/>
      <c r="U242" s="19"/>
    </row>
    <row r="243" spans="1:21" s="37" customFormat="1">
      <c r="A243" s="4"/>
      <c r="B243" s="89"/>
      <c r="C243" s="2"/>
      <c r="D243" s="89"/>
      <c r="E243" s="89"/>
      <c r="F243" s="89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R243" s="19"/>
      <c r="S243" s="19"/>
      <c r="T243" s="19"/>
      <c r="U243" s="19"/>
    </row>
    <row r="244" spans="1:21" s="37" customFormat="1">
      <c r="A244" s="4"/>
      <c r="B244" s="89"/>
      <c r="C244" s="2"/>
      <c r="D244" s="89"/>
      <c r="E244" s="89"/>
      <c r="F244" s="89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R244" s="19"/>
      <c r="S244" s="19"/>
      <c r="T244" s="19"/>
      <c r="U244" s="19"/>
    </row>
    <row r="245" spans="1:21" s="37" customFormat="1">
      <c r="A245" s="4"/>
      <c r="B245" s="89"/>
      <c r="C245" s="2"/>
      <c r="D245" s="89"/>
      <c r="E245" s="89"/>
      <c r="F245" s="89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R245" s="19"/>
      <c r="S245" s="19"/>
      <c r="T245" s="19"/>
      <c r="U245" s="19"/>
    </row>
    <row r="246" spans="1:21" s="37" customFormat="1">
      <c r="A246" s="4"/>
      <c r="B246" s="89"/>
      <c r="C246" s="2"/>
      <c r="D246" s="89"/>
      <c r="E246" s="89"/>
      <c r="F246" s="89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R246" s="19"/>
      <c r="S246" s="19"/>
      <c r="T246" s="19"/>
      <c r="U246" s="19"/>
    </row>
    <row r="247" spans="1:21" s="37" customFormat="1">
      <c r="A247" s="4"/>
      <c r="B247" s="89"/>
      <c r="C247" s="2"/>
      <c r="D247" s="89"/>
      <c r="E247" s="89"/>
      <c r="F247" s="89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R247" s="19"/>
      <c r="S247" s="19"/>
      <c r="T247" s="19"/>
      <c r="U247" s="19"/>
    </row>
    <row r="248" spans="1:21" s="37" customFormat="1">
      <c r="A248" s="4"/>
      <c r="B248" s="89"/>
      <c r="C248" s="2"/>
      <c r="D248" s="89"/>
      <c r="E248" s="89"/>
      <c r="F248" s="89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R248" s="19"/>
      <c r="S248" s="19"/>
      <c r="T248" s="19"/>
      <c r="U248" s="19"/>
    </row>
    <row r="249" spans="1:21" s="37" customFormat="1">
      <c r="A249" s="4"/>
      <c r="B249" s="89"/>
      <c r="C249" s="2"/>
      <c r="D249" s="89"/>
      <c r="E249" s="89"/>
      <c r="F249" s="89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R249" s="19"/>
      <c r="S249" s="19"/>
      <c r="T249" s="19"/>
      <c r="U249" s="19"/>
    </row>
    <row r="250" spans="1:21" s="37" customFormat="1">
      <c r="A250" s="4"/>
      <c r="B250" s="89"/>
      <c r="C250" s="2"/>
      <c r="D250" s="89"/>
      <c r="E250" s="89"/>
      <c r="F250" s="89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R250" s="19"/>
      <c r="S250" s="19"/>
      <c r="T250" s="19"/>
      <c r="U250" s="19"/>
    </row>
    <row r="251" spans="1:21" s="37" customFormat="1">
      <c r="A251" s="4"/>
      <c r="B251" s="89"/>
      <c r="C251" s="2"/>
      <c r="D251" s="89"/>
      <c r="E251" s="89"/>
      <c r="F251" s="89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R251" s="19"/>
      <c r="S251" s="19"/>
      <c r="T251" s="19"/>
      <c r="U251" s="19"/>
    </row>
    <row r="252" spans="1:21" s="37" customFormat="1">
      <c r="A252" s="4"/>
      <c r="B252" s="89"/>
      <c r="C252" s="2"/>
      <c r="D252" s="89"/>
      <c r="E252" s="89"/>
      <c r="F252" s="89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R252" s="19"/>
      <c r="S252" s="19"/>
      <c r="T252" s="19"/>
      <c r="U252" s="19"/>
    </row>
    <row r="253" spans="1:21" s="37" customFormat="1">
      <c r="A253" s="4"/>
      <c r="B253" s="89"/>
      <c r="C253" s="2"/>
      <c r="D253" s="89"/>
      <c r="E253" s="89"/>
      <c r="F253" s="89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R253" s="19"/>
      <c r="S253" s="19"/>
      <c r="T253" s="19"/>
      <c r="U253" s="19"/>
    </row>
    <row r="254" spans="1:21" s="37" customFormat="1">
      <c r="A254" s="4"/>
      <c r="B254" s="89"/>
      <c r="C254" s="2"/>
      <c r="D254" s="89"/>
      <c r="E254" s="89"/>
      <c r="F254" s="89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R254" s="19"/>
      <c r="S254" s="19"/>
      <c r="T254" s="19"/>
      <c r="U254" s="19"/>
    </row>
    <row r="255" spans="1:21" s="37" customFormat="1">
      <c r="A255" s="4"/>
      <c r="B255" s="89"/>
      <c r="C255" s="2"/>
      <c r="D255" s="89"/>
      <c r="E255" s="89"/>
      <c r="F255" s="89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R255" s="19"/>
      <c r="S255" s="19"/>
      <c r="T255" s="19"/>
      <c r="U255" s="19"/>
    </row>
    <row r="256" spans="1:21" s="37" customFormat="1">
      <c r="A256" s="4"/>
      <c r="B256" s="89"/>
      <c r="C256" s="2"/>
      <c r="D256" s="89"/>
      <c r="E256" s="89"/>
      <c r="F256" s="89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R256" s="19"/>
      <c r="S256" s="19"/>
      <c r="T256" s="19"/>
      <c r="U256" s="19"/>
    </row>
    <row r="257" spans="1:21" s="37" customFormat="1">
      <c r="A257" s="4"/>
      <c r="B257" s="89"/>
      <c r="C257" s="2"/>
      <c r="D257" s="89"/>
      <c r="E257" s="89"/>
      <c r="F257" s="89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R257" s="19"/>
      <c r="S257" s="19"/>
      <c r="T257" s="19"/>
      <c r="U257" s="19"/>
    </row>
    <row r="258" spans="1:21" s="37" customFormat="1">
      <c r="A258" s="4"/>
      <c r="B258" s="89"/>
      <c r="C258" s="2"/>
      <c r="D258" s="89"/>
      <c r="E258" s="89"/>
      <c r="F258" s="89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R258" s="19"/>
      <c r="S258" s="19"/>
      <c r="T258" s="19"/>
      <c r="U258" s="19"/>
    </row>
    <row r="259" spans="1:21" s="37" customFormat="1">
      <c r="A259" s="4"/>
      <c r="B259" s="89"/>
      <c r="C259" s="2"/>
      <c r="D259" s="89"/>
      <c r="E259" s="89"/>
      <c r="F259" s="89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R259" s="19"/>
      <c r="S259" s="19"/>
      <c r="T259" s="19"/>
      <c r="U259" s="19"/>
    </row>
    <row r="260" spans="1:21" s="37" customFormat="1">
      <c r="A260" s="4"/>
      <c r="B260" s="89"/>
      <c r="C260" s="2"/>
      <c r="D260" s="89"/>
      <c r="E260" s="89"/>
      <c r="F260" s="89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R260" s="19"/>
      <c r="S260" s="19"/>
      <c r="T260" s="19"/>
      <c r="U260" s="19"/>
    </row>
    <row r="261" spans="1:21" s="37" customFormat="1">
      <c r="A261" s="4"/>
      <c r="B261" s="89"/>
      <c r="C261" s="2"/>
      <c r="D261" s="89"/>
      <c r="E261" s="89"/>
      <c r="F261" s="89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R261" s="19"/>
      <c r="S261" s="19"/>
      <c r="T261" s="19"/>
      <c r="U261" s="19"/>
    </row>
    <row r="262" spans="1:21" s="37" customFormat="1">
      <c r="A262" s="4"/>
      <c r="B262" s="89"/>
      <c r="C262" s="2"/>
      <c r="D262" s="89"/>
      <c r="E262" s="89"/>
      <c r="F262" s="89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R262" s="19"/>
      <c r="S262" s="19"/>
      <c r="T262" s="19"/>
      <c r="U262" s="19"/>
    </row>
    <row r="263" spans="1:21" s="37" customFormat="1">
      <c r="A263" s="4"/>
      <c r="B263" s="89"/>
      <c r="C263" s="2"/>
      <c r="D263" s="89"/>
      <c r="E263" s="89"/>
      <c r="F263" s="89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R263" s="19"/>
      <c r="S263" s="19"/>
      <c r="T263" s="19"/>
      <c r="U263" s="19"/>
    </row>
    <row r="264" spans="1:21" s="37" customFormat="1">
      <c r="A264" s="4"/>
      <c r="B264" s="89"/>
      <c r="C264" s="2"/>
      <c r="D264" s="89"/>
      <c r="E264" s="89"/>
      <c r="F264" s="89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R264" s="19"/>
      <c r="S264" s="19"/>
      <c r="T264" s="19"/>
      <c r="U264" s="19"/>
    </row>
    <row r="265" spans="1:21" s="37" customFormat="1">
      <c r="A265" s="4"/>
      <c r="B265" s="89"/>
      <c r="C265" s="2"/>
      <c r="D265" s="89"/>
      <c r="E265" s="89"/>
      <c r="F265" s="89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R265" s="19"/>
      <c r="S265" s="19"/>
      <c r="T265" s="19"/>
      <c r="U265" s="19"/>
    </row>
    <row r="266" spans="1:21" s="37" customFormat="1">
      <c r="A266" s="4"/>
      <c r="B266" s="89"/>
      <c r="C266" s="2"/>
      <c r="D266" s="89"/>
      <c r="E266" s="89"/>
      <c r="F266" s="89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R266" s="19"/>
      <c r="S266" s="19"/>
      <c r="T266" s="19"/>
      <c r="U266" s="19"/>
    </row>
    <row r="267" spans="1:21" s="37" customFormat="1">
      <c r="A267" s="4"/>
      <c r="B267" s="89"/>
      <c r="C267" s="2"/>
      <c r="D267" s="89"/>
      <c r="E267" s="89"/>
      <c r="F267" s="89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R267" s="19"/>
      <c r="S267" s="19"/>
      <c r="T267" s="19"/>
      <c r="U267" s="19"/>
    </row>
    <row r="268" spans="1:21" s="37" customFormat="1">
      <c r="A268" s="4"/>
      <c r="B268" s="89"/>
      <c r="C268" s="2"/>
      <c r="D268" s="89"/>
      <c r="E268" s="89"/>
      <c r="F268" s="89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R268" s="19"/>
      <c r="S268" s="19"/>
      <c r="T268" s="19"/>
      <c r="U268" s="19"/>
    </row>
    <row r="269" spans="1:21" s="37" customFormat="1">
      <c r="A269" s="4"/>
      <c r="B269" s="89"/>
      <c r="C269" s="2"/>
      <c r="D269" s="89"/>
      <c r="E269" s="89"/>
      <c r="F269" s="89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R269" s="19"/>
      <c r="S269" s="19"/>
      <c r="T269" s="19"/>
      <c r="U269" s="19"/>
    </row>
    <row r="270" spans="1:21" s="37" customFormat="1">
      <c r="A270" s="4"/>
      <c r="B270" s="89"/>
      <c r="C270" s="2"/>
      <c r="D270" s="89"/>
      <c r="E270" s="89"/>
      <c r="F270" s="89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R270" s="19"/>
      <c r="S270" s="19"/>
      <c r="T270" s="19"/>
      <c r="U270" s="19"/>
    </row>
    <row r="271" spans="1:21" s="37" customFormat="1">
      <c r="A271" s="4"/>
      <c r="B271" s="89"/>
      <c r="C271" s="2"/>
      <c r="D271" s="89"/>
      <c r="E271" s="89"/>
      <c r="F271" s="89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R271" s="19"/>
      <c r="S271" s="19"/>
      <c r="T271" s="19"/>
      <c r="U271" s="19"/>
    </row>
    <row r="272" spans="1:21" s="37" customFormat="1">
      <c r="A272" s="4"/>
      <c r="B272" s="89"/>
      <c r="C272" s="2"/>
      <c r="D272" s="89"/>
      <c r="E272" s="89"/>
      <c r="F272" s="89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R272" s="19"/>
      <c r="S272" s="19"/>
      <c r="T272" s="19"/>
      <c r="U272" s="19"/>
    </row>
    <row r="273" spans="1:21" s="37" customFormat="1">
      <c r="A273" s="4"/>
      <c r="B273" s="89"/>
      <c r="C273" s="2"/>
      <c r="D273" s="89"/>
      <c r="E273" s="89"/>
      <c r="F273" s="89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R273" s="19"/>
      <c r="S273" s="19"/>
      <c r="T273" s="19"/>
      <c r="U273" s="19"/>
    </row>
    <row r="274" spans="1:21" s="37" customFormat="1">
      <c r="A274" s="4"/>
      <c r="B274" s="89"/>
      <c r="C274" s="2"/>
      <c r="D274" s="89"/>
      <c r="E274" s="89"/>
      <c r="F274" s="89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R274" s="19"/>
      <c r="S274" s="19"/>
      <c r="T274" s="19"/>
      <c r="U274" s="19"/>
    </row>
    <row r="275" spans="1:21" s="37" customFormat="1">
      <c r="A275" s="4"/>
      <c r="B275" s="89"/>
      <c r="C275" s="2"/>
      <c r="D275" s="89"/>
      <c r="E275" s="89"/>
      <c r="F275" s="89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R275" s="19"/>
      <c r="S275" s="19"/>
      <c r="T275" s="19"/>
      <c r="U275" s="19"/>
    </row>
    <row r="276" spans="1:21" s="37" customFormat="1">
      <c r="A276" s="4"/>
      <c r="B276" s="89"/>
      <c r="C276" s="2"/>
      <c r="D276" s="89"/>
      <c r="E276" s="89"/>
      <c r="F276" s="89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R276" s="19"/>
      <c r="S276" s="19"/>
      <c r="T276" s="19"/>
      <c r="U276" s="19"/>
    </row>
    <row r="277" spans="1:21" s="37" customFormat="1">
      <c r="A277" s="4"/>
      <c r="B277" s="89"/>
      <c r="C277" s="2"/>
      <c r="D277" s="89"/>
      <c r="E277" s="89"/>
      <c r="F277" s="89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R277" s="19"/>
      <c r="S277" s="19"/>
      <c r="T277" s="19"/>
      <c r="U277" s="19"/>
    </row>
    <row r="278" spans="1:21" s="37" customFormat="1">
      <c r="A278" s="4"/>
      <c r="B278" s="89"/>
      <c r="C278" s="2"/>
      <c r="D278" s="89"/>
      <c r="E278" s="89"/>
      <c r="F278" s="89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R278" s="19"/>
      <c r="S278" s="19"/>
      <c r="T278" s="19"/>
      <c r="U278" s="19"/>
    </row>
    <row r="279" spans="1:21" s="37" customFormat="1">
      <c r="A279" s="4"/>
      <c r="B279" s="89"/>
      <c r="C279" s="2"/>
      <c r="D279" s="89"/>
      <c r="E279" s="89"/>
      <c r="F279" s="89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R279" s="19"/>
      <c r="S279" s="19"/>
      <c r="T279" s="19"/>
      <c r="U279" s="19"/>
    </row>
    <row r="280" spans="1:21" s="37" customFormat="1">
      <c r="A280" s="4"/>
      <c r="B280" s="89"/>
      <c r="C280" s="2"/>
      <c r="D280" s="89"/>
      <c r="E280" s="89"/>
      <c r="F280" s="89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R280" s="19"/>
      <c r="S280" s="19"/>
      <c r="T280" s="19"/>
      <c r="U280" s="19"/>
    </row>
    <row r="281" spans="1:21" s="37" customFormat="1">
      <c r="A281" s="4"/>
      <c r="B281" s="89"/>
      <c r="C281" s="2"/>
      <c r="D281" s="89"/>
      <c r="E281" s="89"/>
      <c r="F281" s="89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R281" s="19"/>
      <c r="S281" s="19"/>
      <c r="T281" s="19"/>
      <c r="U281" s="19"/>
    </row>
    <row r="282" spans="1:21" s="37" customFormat="1">
      <c r="A282" s="4"/>
      <c r="B282" s="89"/>
      <c r="C282" s="2"/>
      <c r="D282" s="89"/>
      <c r="E282" s="89"/>
      <c r="F282" s="89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R282" s="19"/>
      <c r="S282" s="19"/>
      <c r="T282" s="19"/>
      <c r="U282" s="19"/>
    </row>
    <row r="283" spans="1:21" s="37" customFormat="1">
      <c r="A283" s="4"/>
      <c r="B283" s="89"/>
      <c r="C283" s="2"/>
      <c r="D283" s="89"/>
      <c r="E283" s="89"/>
      <c r="F283" s="89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R283" s="19"/>
      <c r="S283" s="19"/>
      <c r="T283" s="19"/>
      <c r="U283" s="19"/>
    </row>
    <row r="284" spans="1:21" s="37" customFormat="1">
      <c r="A284" s="4"/>
      <c r="B284" s="89"/>
      <c r="C284" s="2"/>
      <c r="D284" s="89"/>
      <c r="E284" s="89"/>
      <c r="F284" s="89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R284" s="19"/>
      <c r="S284" s="19"/>
      <c r="T284" s="19"/>
      <c r="U284" s="19"/>
    </row>
    <row r="285" spans="1:21" s="37" customFormat="1">
      <c r="A285" s="4"/>
      <c r="B285" s="89"/>
      <c r="C285" s="2"/>
      <c r="D285" s="89"/>
      <c r="E285" s="89"/>
      <c r="F285" s="89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R285" s="19"/>
      <c r="S285" s="19"/>
      <c r="T285" s="19"/>
      <c r="U285" s="19"/>
    </row>
    <row r="286" spans="1:21" s="37" customFormat="1">
      <c r="A286" s="4"/>
      <c r="B286" s="89"/>
      <c r="C286" s="2"/>
      <c r="D286" s="89"/>
      <c r="E286" s="89"/>
      <c r="F286" s="89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R286" s="19"/>
      <c r="S286" s="19"/>
      <c r="T286" s="19"/>
      <c r="U286" s="19"/>
    </row>
    <row r="287" spans="1:21" s="37" customFormat="1">
      <c r="A287" s="4"/>
      <c r="B287" s="89"/>
      <c r="C287" s="2"/>
      <c r="D287" s="89"/>
      <c r="E287" s="89"/>
      <c r="F287" s="89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R287" s="19"/>
      <c r="S287" s="19"/>
      <c r="T287" s="19"/>
      <c r="U287" s="19"/>
    </row>
    <row r="288" spans="1:21" s="37" customFormat="1">
      <c r="A288" s="4"/>
      <c r="B288" s="89"/>
      <c r="C288" s="2"/>
      <c r="D288" s="89"/>
      <c r="E288" s="89"/>
      <c r="F288" s="89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R288" s="19"/>
      <c r="S288" s="19"/>
      <c r="T288" s="19"/>
      <c r="U288" s="19"/>
    </row>
    <row r="289" spans="1:21" s="37" customFormat="1">
      <c r="A289" s="4"/>
      <c r="B289" s="89"/>
      <c r="C289" s="2"/>
      <c r="D289" s="89"/>
      <c r="E289" s="89"/>
      <c r="F289" s="89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R289" s="19"/>
      <c r="S289" s="19"/>
      <c r="T289" s="19"/>
      <c r="U289" s="19"/>
    </row>
    <row r="290" spans="1:21" s="37" customFormat="1">
      <c r="A290" s="4"/>
      <c r="B290" s="89"/>
      <c r="C290" s="2"/>
      <c r="D290" s="89"/>
      <c r="E290" s="89"/>
      <c r="F290" s="89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R290" s="19"/>
      <c r="S290" s="19"/>
      <c r="T290" s="19"/>
      <c r="U290" s="19"/>
    </row>
    <row r="291" spans="1:21" s="37" customFormat="1">
      <c r="A291" s="4"/>
      <c r="B291" s="89"/>
      <c r="C291" s="2"/>
      <c r="D291" s="89"/>
      <c r="E291" s="89"/>
      <c r="F291" s="89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R291" s="19"/>
      <c r="S291" s="19"/>
      <c r="T291" s="19"/>
      <c r="U291" s="19"/>
    </row>
    <row r="292" spans="1:21" s="37" customFormat="1">
      <c r="A292" s="4"/>
      <c r="B292" s="89"/>
      <c r="C292" s="2"/>
      <c r="D292" s="89"/>
      <c r="E292" s="89"/>
      <c r="F292" s="89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R292" s="19"/>
      <c r="S292" s="19"/>
      <c r="T292" s="19"/>
      <c r="U292" s="19"/>
    </row>
    <row r="293" spans="1:21" s="37" customFormat="1">
      <c r="A293" s="4"/>
      <c r="B293" s="89"/>
      <c r="C293" s="2"/>
      <c r="D293" s="89"/>
      <c r="E293" s="89"/>
      <c r="F293" s="89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R293" s="19"/>
      <c r="S293" s="19"/>
      <c r="T293" s="19"/>
      <c r="U293" s="19"/>
    </row>
    <row r="294" spans="1:21" s="37" customFormat="1">
      <c r="A294" s="4"/>
      <c r="B294" s="89"/>
      <c r="C294" s="2"/>
      <c r="D294" s="89"/>
      <c r="E294" s="89"/>
      <c r="F294" s="89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R294" s="19"/>
      <c r="S294" s="19"/>
      <c r="T294" s="19"/>
      <c r="U294" s="19"/>
    </row>
    <row r="295" spans="1:21" s="37" customFormat="1">
      <c r="A295" s="4"/>
      <c r="B295" s="89"/>
      <c r="C295" s="2"/>
      <c r="D295" s="89"/>
      <c r="E295" s="89"/>
      <c r="F295" s="89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R295" s="19"/>
      <c r="S295" s="19"/>
      <c r="T295" s="19"/>
      <c r="U295" s="19"/>
    </row>
    <row r="296" spans="1:21" s="37" customFormat="1">
      <c r="A296" s="4"/>
      <c r="B296" s="89"/>
      <c r="C296" s="2"/>
      <c r="D296" s="89"/>
      <c r="E296" s="89"/>
      <c r="F296" s="89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R296" s="19"/>
      <c r="S296" s="19"/>
      <c r="T296" s="19"/>
      <c r="U296" s="19"/>
    </row>
    <row r="297" spans="1:21" s="37" customFormat="1">
      <c r="A297" s="4"/>
      <c r="B297" s="89"/>
      <c r="C297" s="2"/>
      <c r="D297" s="89"/>
      <c r="E297" s="89"/>
      <c r="F297" s="89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R297" s="19"/>
      <c r="S297" s="19"/>
      <c r="T297" s="19"/>
      <c r="U297" s="19"/>
    </row>
    <row r="298" spans="1:21" s="37" customFormat="1">
      <c r="A298" s="4"/>
      <c r="B298" s="89"/>
      <c r="C298" s="2"/>
      <c r="D298" s="89"/>
      <c r="E298" s="89"/>
      <c r="F298" s="89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R298" s="19"/>
      <c r="S298" s="19"/>
      <c r="T298" s="19"/>
      <c r="U298" s="19"/>
    </row>
    <row r="299" spans="1:21" s="37" customFormat="1">
      <c r="A299" s="4"/>
      <c r="B299" s="89"/>
      <c r="C299" s="2"/>
      <c r="D299" s="89"/>
      <c r="E299" s="89"/>
      <c r="F299" s="89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R299" s="19"/>
      <c r="S299" s="19"/>
      <c r="T299" s="19"/>
      <c r="U299" s="19"/>
    </row>
    <row r="300" spans="1:21" s="37" customFormat="1">
      <c r="A300" s="4"/>
      <c r="B300" s="89"/>
      <c r="C300" s="2"/>
      <c r="D300" s="89"/>
      <c r="E300" s="89"/>
      <c r="F300" s="89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R300" s="19"/>
      <c r="S300" s="19"/>
      <c r="T300" s="19"/>
      <c r="U300" s="19"/>
    </row>
    <row r="301" spans="1:21" s="37" customFormat="1">
      <c r="A301" s="4"/>
      <c r="B301" s="89"/>
      <c r="C301" s="2"/>
      <c r="D301" s="89"/>
      <c r="E301" s="89"/>
      <c r="F301" s="89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R301" s="19"/>
      <c r="S301" s="19"/>
      <c r="T301" s="19"/>
      <c r="U301" s="19"/>
    </row>
    <row r="302" spans="1:21" s="37" customFormat="1">
      <c r="A302" s="4"/>
      <c r="B302" s="89"/>
      <c r="C302" s="2"/>
      <c r="D302" s="89"/>
      <c r="E302" s="89"/>
      <c r="F302" s="89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R302" s="19"/>
      <c r="S302" s="19"/>
      <c r="T302" s="19"/>
      <c r="U302" s="19"/>
    </row>
    <row r="303" spans="1:21" s="37" customFormat="1">
      <c r="A303" s="4"/>
      <c r="B303" s="89"/>
      <c r="C303" s="2"/>
      <c r="D303" s="89"/>
      <c r="E303" s="89"/>
      <c r="F303" s="89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R303" s="19"/>
      <c r="S303" s="19"/>
      <c r="T303" s="19"/>
      <c r="U303" s="19"/>
    </row>
    <row r="304" spans="1:21" s="37" customFormat="1">
      <c r="A304" s="4"/>
      <c r="B304" s="89"/>
      <c r="C304" s="2"/>
      <c r="D304" s="89"/>
      <c r="E304" s="89"/>
      <c r="F304" s="89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R304" s="19"/>
      <c r="S304" s="19"/>
      <c r="T304" s="19"/>
      <c r="U304" s="19"/>
    </row>
    <row r="305" spans="1:21" s="37" customFormat="1">
      <c r="A305" s="4"/>
      <c r="B305" s="89"/>
      <c r="C305" s="2"/>
      <c r="D305" s="89"/>
      <c r="E305" s="89"/>
      <c r="F305" s="89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R305" s="19"/>
      <c r="S305" s="19"/>
      <c r="T305" s="19"/>
      <c r="U305" s="19"/>
    </row>
    <row r="306" spans="1:21" s="37" customFormat="1">
      <c r="A306" s="4"/>
      <c r="B306" s="89"/>
      <c r="C306" s="2"/>
      <c r="D306" s="89"/>
      <c r="E306" s="89"/>
      <c r="F306" s="89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R306" s="19"/>
      <c r="S306" s="19"/>
      <c r="T306" s="19"/>
      <c r="U306" s="19"/>
    </row>
    <row r="307" spans="1:21" s="37" customFormat="1">
      <c r="A307" s="4"/>
      <c r="B307" s="89"/>
      <c r="C307" s="2"/>
      <c r="D307" s="89"/>
      <c r="E307" s="89"/>
      <c r="F307" s="89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R307" s="19"/>
      <c r="S307" s="19"/>
      <c r="T307" s="19"/>
      <c r="U307" s="19"/>
    </row>
    <row r="308" spans="1:21" s="37" customFormat="1">
      <c r="A308" s="4"/>
      <c r="B308" s="89"/>
      <c r="C308" s="2"/>
      <c r="D308" s="89"/>
      <c r="E308" s="89"/>
      <c r="F308" s="89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R308" s="19"/>
      <c r="S308" s="19"/>
      <c r="T308" s="19"/>
      <c r="U308" s="19"/>
    </row>
    <row r="309" spans="1:21" s="37" customFormat="1">
      <c r="A309" s="4"/>
      <c r="B309" s="89"/>
      <c r="C309" s="2"/>
      <c r="D309" s="89"/>
      <c r="E309" s="89"/>
      <c r="F309" s="89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R309" s="19"/>
      <c r="S309" s="19"/>
      <c r="T309" s="19"/>
      <c r="U309" s="19"/>
    </row>
    <row r="310" spans="1:21" s="37" customFormat="1">
      <c r="A310" s="4"/>
      <c r="B310" s="89"/>
      <c r="C310" s="2"/>
      <c r="D310" s="89"/>
      <c r="E310" s="89"/>
      <c r="F310" s="89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R310" s="19"/>
      <c r="S310" s="19"/>
      <c r="T310" s="19"/>
      <c r="U310" s="19"/>
    </row>
    <row r="311" spans="1:21" s="37" customFormat="1">
      <c r="A311" s="4"/>
      <c r="B311" s="89"/>
      <c r="C311" s="2"/>
      <c r="D311" s="89"/>
      <c r="E311" s="89"/>
      <c r="F311" s="89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R311" s="19"/>
      <c r="S311" s="19"/>
      <c r="T311" s="19"/>
      <c r="U311" s="19"/>
    </row>
    <row r="312" spans="1:21" s="37" customFormat="1">
      <c r="A312" s="4"/>
      <c r="B312" s="89"/>
      <c r="C312" s="2"/>
      <c r="D312" s="89"/>
      <c r="E312" s="89"/>
      <c r="F312" s="89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R312" s="19"/>
      <c r="S312" s="19"/>
      <c r="T312" s="19"/>
      <c r="U312" s="19"/>
    </row>
    <row r="313" spans="1:21" s="37" customFormat="1">
      <c r="A313" s="4"/>
      <c r="B313" s="89"/>
      <c r="C313" s="2"/>
      <c r="D313" s="89"/>
      <c r="E313" s="89"/>
      <c r="F313" s="89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R313" s="19"/>
      <c r="S313" s="19"/>
      <c r="T313" s="19"/>
      <c r="U313" s="19"/>
    </row>
    <row r="314" spans="1:21" s="37" customFormat="1">
      <c r="A314" s="4"/>
      <c r="B314" s="89"/>
      <c r="C314" s="2"/>
      <c r="D314" s="89"/>
      <c r="E314" s="89"/>
      <c r="F314" s="89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R314" s="19"/>
      <c r="S314" s="19"/>
      <c r="T314" s="19"/>
      <c r="U314" s="19"/>
    </row>
    <row r="315" spans="1:21" s="37" customFormat="1">
      <c r="A315" s="4"/>
      <c r="B315" s="89"/>
      <c r="C315" s="2"/>
      <c r="D315" s="89"/>
      <c r="E315" s="89"/>
      <c r="F315" s="89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R315" s="19"/>
      <c r="S315" s="19"/>
      <c r="T315" s="19"/>
      <c r="U315" s="19"/>
    </row>
    <row r="316" spans="1:21" s="37" customFormat="1">
      <c r="A316" s="4"/>
      <c r="B316" s="89"/>
      <c r="C316" s="2"/>
      <c r="D316" s="89"/>
      <c r="E316" s="89"/>
      <c r="F316" s="89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R316" s="19"/>
      <c r="S316" s="19"/>
      <c r="T316" s="19"/>
      <c r="U316" s="19"/>
    </row>
    <row r="317" spans="1:21" s="37" customFormat="1">
      <c r="A317" s="4"/>
      <c r="B317" s="89"/>
      <c r="C317" s="2"/>
      <c r="D317" s="89"/>
      <c r="E317" s="89"/>
      <c r="F317" s="89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R317" s="19"/>
      <c r="S317" s="19"/>
      <c r="T317" s="19"/>
      <c r="U317" s="19"/>
    </row>
    <row r="318" spans="1:21" s="37" customFormat="1">
      <c r="A318" s="4"/>
      <c r="B318" s="89"/>
      <c r="C318" s="2"/>
      <c r="D318" s="89"/>
      <c r="E318" s="89"/>
      <c r="F318" s="89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R318" s="19"/>
      <c r="S318" s="19"/>
      <c r="T318" s="19"/>
      <c r="U318" s="19"/>
    </row>
    <row r="319" spans="1:21" s="37" customFormat="1">
      <c r="A319" s="177"/>
      <c r="B319" s="178"/>
      <c r="C319" s="179"/>
      <c r="D319" s="178"/>
      <c r="E319" s="178"/>
      <c r="F319" s="178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R319" s="19"/>
      <c r="S319" s="19"/>
      <c r="T319" s="19"/>
      <c r="U319" s="19"/>
    </row>
    <row r="320" spans="1:21" s="37" customFormat="1">
      <c r="A320" s="177"/>
      <c r="B320" s="178"/>
      <c r="C320" s="179"/>
      <c r="D320" s="178"/>
      <c r="E320" s="178"/>
      <c r="F320" s="178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R320" s="19"/>
      <c r="S320" s="19"/>
      <c r="T320" s="19"/>
      <c r="U320" s="19"/>
    </row>
  </sheetData>
  <mergeCells count="26">
    <mergeCell ref="B81:E81"/>
    <mergeCell ref="B88:E88"/>
    <mergeCell ref="B89:E89"/>
    <mergeCell ref="D96:O96"/>
    <mergeCell ref="B44:B49"/>
    <mergeCell ref="C44:C47"/>
    <mergeCell ref="E44:E47"/>
    <mergeCell ref="R47:R53"/>
    <mergeCell ref="B65:B66"/>
    <mergeCell ref="B80:E80"/>
    <mergeCell ref="B24:B28"/>
    <mergeCell ref="B31:B32"/>
    <mergeCell ref="C31:C32"/>
    <mergeCell ref="B38:B41"/>
    <mergeCell ref="C38:C39"/>
    <mergeCell ref="C40:C41"/>
    <mergeCell ref="A1:Q1"/>
    <mergeCell ref="A2:Q2"/>
    <mergeCell ref="A3:Q3"/>
    <mergeCell ref="A5:A6"/>
    <mergeCell ref="B5:B6"/>
    <mergeCell ref="C5:C6"/>
    <mergeCell ref="D5:D6"/>
    <mergeCell ref="E5:E6"/>
    <mergeCell ref="F5:F6"/>
    <mergeCell ref="G5:P5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2012/2013&amp;R&amp;P</oddFooter>
  </headerFooter>
  <rowBreaks count="3" manualBreakCount="3">
    <brk id="23" max="22" man="1"/>
    <brk id="54" max="22" man="1"/>
    <brk id="98" max="15" man="1"/>
  </rowBreaks>
  <colBreaks count="1" manualBreakCount="1">
    <brk id="16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X320"/>
  <sheetViews>
    <sheetView topLeftCell="A61" zoomScale="90" zoomScaleNormal="90" zoomScaleSheetLayoutView="90" workbookViewId="0">
      <selection activeCell="P33" sqref="P33"/>
    </sheetView>
  </sheetViews>
  <sheetFormatPr defaultColWidth="8.85546875" defaultRowHeight="15.75"/>
  <cols>
    <col min="1" max="1" width="7.28515625" style="177" customWidth="1"/>
    <col min="2" max="2" width="48.28515625" style="178" customWidth="1"/>
    <col min="3" max="3" width="16.85546875" style="179" customWidth="1"/>
    <col min="4" max="4" width="24.42578125" style="178" customWidth="1"/>
    <col min="5" max="5" width="14.7109375" style="178" customWidth="1"/>
    <col min="6" max="6" width="15.5703125" style="178" customWidth="1"/>
    <col min="7" max="7" width="7.85546875" style="19" customWidth="1"/>
    <col min="8" max="8" width="8.7109375" style="19" customWidth="1"/>
    <col min="9" max="9" width="8.140625" style="19" customWidth="1"/>
    <col min="10" max="10" width="8.7109375" style="19" customWidth="1"/>
    <col min="11" max="11" width="8.42578125" style="19" customWidth="1"/>
    <col min="12" max="12" width="8.7109375" style="19" customWidth="1"/>
    <col min="13" max="13" width="8.42578125" style="19" customWidth="1"/>
    <col min="14" max="14" width="9.140625" style="19" customWidth="1"/>
    <col min="15" max="15" width="8.42578125" style="19" customWidth="1"/>
    <col min="16" max="16" width="8.85546875" style="19" customWidth="1"/>
    <col min="17" max="17" width="7" style="37" customWidth="1"/>
    <col min="18" max="18" width="7.7109375" style="19" customWidth="1"/>
    <col min="19" max="19" width="7.140625" style="19" customWidth="1"/>
    <col min="20" max="20" width="6.85546875" style="19" customWidth="1"/>
    <col min="21" max="21" width="7" style="19" customWidth="1"/>
    <col min="22" max="22" width="6.42578125" style="19" customWidth="1"/>
    <col min="23" max="23" width="9" style="19" customWidth="1"/>
    <col min="24" max="24" width="8.5703125" style="19" customWidth="1"/>
    <col min="25" max="25" width="7.5703125" style="19" customWidth="1"/>
    <col min="26" max="26" width="9.7109375" style="19" customWidth="1"/>
    <col min="27" max="27" width="6.140625" style="19" customWidth="1"/>
    <col min="28" max="28" width="7.7109375" style="19" customWidth="1"/>
    <col min="29" max="29" width="8" style="19" customWidth="1"/>
    <col min="30" max="30" width="11.28515625" style="19" customWidth="1"/>
    <col min="31" max="31" width="13.85546875" style="19" customWidth="1"/>
    <col min="32" max="32" width="7.42578125" style="19" customWidth="1"/>
    <col min="33" max="33" width="5.7109375" style="19" customWidth="1"/>
    <col min="34" max="16384" width="8.85546875" style="19"/>
  </cols>
  <sheetData>
    <row r="1" spans="1:22" s="4" customFormat="1" ht="19.5" customHeight="1">
      <c r="A1" s="211" t="s">
        <v>0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3"/>
    </row>
    <row r="2" spans="1:22" s="1" customFormat="1" ht="19.5" customHeight="1">
      <c r="A2" s="212" t="s">
        <v>1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5"/>
    </row>
    <row r="3" spans="1:22" s="8" customFormat="1" ht="19.5" customHeight="1">
      <c r="A3" s="212" t="s">
        <v>2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212"/>
      <c r="Q3" s="212"/>
      <c r="R3" s="6"/>
      <c r="S3" s="7"/>
      <c r="T3" s="7"/>
      <c r="U3" s="7"/>
      <c r="V3" s="7"/>
    </row>
    <row r="4" spans="1:22" s="4" customFormat="1" ht="19.5" customHeight="1" thickBot="1">
      <c r="A4" s="9"/>
      <c r="B4" s="9"/>
      <c r="C4" s="9"/>
      <c r="D4" s="9"/>
      <c r="E4" s="9" t="s">
        <v>200</v>
      </c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3"/>
    </row>
    <row r="5" spans="1:22" s="12" customFormat="1" ht="15.95" customHeight="1" thickBot="1">
      <c r="A5" s="213" t="s">
        <v>3</v>
      </c>
      <c r="B5" s="215" t="s">
        <v>4</v>
      </c>
      <c r="C5" s="217" t="s">
        <v>5</v>
      </c>
      <c r="D5" s="213" t="s">
        <v>6</v>
      </c>
      <c r="E5" s="213" t="s">
        <v>7</v>
      </c>
      <c r="F5" s="219" t="s">
        <v>8</v>
      </c>
      <c r="G5" s="221" t="s">
        <v>9</v>
      </c>
      <c r="H5" s="222"/>
      <c r="I5" s="222"/>
      <c r="J5" s="222"/>
      <c r="K5" s="222"/>
      <c r="L5" s="222"/>
      <c r="M5" s="222"/>
      <c r="N5" s="222"/>
      <c r="O5" s="222"/>
      <c r="P5" s="223"/>
      <c r="Q5" s="11"/>
    </row>
    <row r="6" spans="1:22" ht="15.95" customHeight="1" thickBot="1">
      <c r="A6" s="214"/>
      <c r="B6" s="216"/>
      <c r="C6" s="218"/>
      <c r="D6" s="214"/>
      <c r="E6" s="214"/>
      <c r="F6" s="220"/>
      <c r="G6" s="13" t="s">
        <v>10</v>
      </c>
      <c r="H6" s="13" t="s">
        <v>11</v>
      </c>
      <c r="I6" s="13" t="s">
        <v>12</v>
      </c>
      <c r="J6" s="14" t="s">
        <v>13</v>
      </c>
      <c r="K6" s="108" t="s">
        <v>14</v>
      </c>
      <c r="L6" s="13" t="s">
        <v>15</v>
      </c>
      <c r="M6" s="16" t="s">
        <v>16</v>
      </c>
      <c r="N6" s="13" t="s">
        <v>17</v>
      </c>
      <c r="O6" s="16" t="s">
        <v>18</v>
      </c>
      <c r="P6" s="13" t="s">
        <v>19</v>
      </c>
      <c r="Q6" s="17"/>
      <c r="R6" s="18"/>
      <c r="S6" s="18"/>
      <c r="T6" s="18"/>
      <c r="U6" s="18"/>
    </row>
    <row r="7" spans="1:22" s="24" customFormat="1" ht="15.95" customHeight="1" thickBot="1">
      <c r="A7" s="20">
        <v>1</v>
      </c>
      <c r="B7" s="21">
        <f>A7+1</f>
        <v>2</v>
      </c>
      <c r="C7" s="21">
        <f t="shared" ref="C7:P7" si="0">B7+1</f>
        <v>3</v>
      </c>
      <c r="D7" s="21">
        <f t="shared" si="0"/>
        <v>4</v>
      </c>
      <c r="E7" s="21">
        <f t="shared" si="0"/>
        <v>5</v>
      </c>
      <c r="F7" s="21">
        <f t="shared" si="0"/>
        <v>6</v>
      </c>
      <c r="G7" s="21">
        <f t="shared" si="0"/>
        <v>7</v>
      </c>
      <c r="H7" s="21">
        <f t="shared" si="0"/>
        <v>8</v>
      </c>
      <c r="I7" s="21">
        <f t="shared" si="0"/>
        <v>9</v>
      </c>
      <c r="J7" s="21">
        <f t="shared" si="0"/>
        <v>10</v>
      </c>
      <c r="K7" s="21">
        <f t="shared" si="0"/>
        <v>11</v>
      </c>
      <c r="L7" s="21">
        <f t="shared" si="0"/>
        <v>12</v>
      </c>
      <c r="M7" s="21">
        <f t="shared" si="0"/>
        <v>13</v>
      </c>
      <c r="N7" s="21">
        <f t="shared" si="0"/>
        <v>14</v>
      </c>
      <c r="O7" s="21">
        <f t="shared" si="0"/>
        <v>15</v>
      </c>
      <c r="P7" s="21">
        <f t="shared" si="0"/>
        <v>16</v>
      </c>
      <c r="Q7" s="100">
        <v>17</v>
      </c>
      <c r="R7" s="101">
        <v>18</v>
      </c>
      <c r="S7" s="101">
        <v>19</v>
      </c>
      <c r="T7" s="23"/>
      <c r="U7" s="23"/>
    </row>
    <row r="8" spans="1:22" s="24" customFormat="1" ht="36.75" customHeight="1" thickBot="1">
      <c r="A8" s="25">
        <v>1</v>
      </c>
      <c r="B8" s="26" t="s">
        <v>20</v>
      </c>
      <c r="C8" s="27" t="s">
        <v>21</v>
      </c>
      <c r="D8" s="28" t="s">
        <v>22</v>
      </c>
      <c r="E8" s="109" t="s">
        <v>23</v>
      </c>
      <c r="F8" s="109">
        <v>30</v>
      </c>
      <c r="G8" s="29"/>
      <c r="H8" s="29"/>
      <c r="I8" s="30"/>
      <c r="J8" s="29"/>
      <c r="K8" s="29"/>
      <c r="L8" s="29"/>
      <c r="M8" s="29">
        <v>0.35</v>
      </c>
      <c r="N8" s="29"/>
      <c r="O8" s="29"/>
      <c r="P8" s="29"/>
      <c r="Q8" s="102">
        <f>SUM(G8:P8)</f>
        <v>0.35</v>
      </c>
      <c r="R8" s="113"/>
      <c r="S8" s="114">
        <v>2</v>
      </c>
      <c r="T8" s="23"/>
      <c r="U8" s="23"/>
    </row>
    <row r="9" spans="1:22" s="24" customFormat="1" ht="41.25" customHeight="1" thickBot="1">
      <c r="A9" s="115">
        <v>2</v>
      </c>
      <c r="B9" s="28" t="s">
        <v>24</v>
      </c>
      <c r="C9" s="116" t="s">
        <v>25</v>
      </c>
      <c r="D9" s="31" t="s">
        <v>26</v>
      </c>
      <c r="E9" s="105" t="s">
        <v>27</v>
      </c>
      <c r="F9" s="105">
        <v>30</v>
      </c>
      <c r="G9" s="32"/>
      <c r="H9" s="33"/>
      <c r="I9" s="30"/>
      <c r="J9" s="33"/>
      <c r="K9" s="32"/>
      <c r="L9" s="33"/>
      <c r="M9" s="32">
        <v>4.16</v>
      </c>
      <c r="N9" s="33"/>
      <c r="O9" s="29"/>
      <c r="P9" s="34"/>
      <c r="Q9" s="102">
        <f t="shared" ref="Q9:Q66" si="1">SUM(G9:P9)</f>
        <v>4.16</v>
      </c>
      <c r="R9" s="114"/>
      <c r="S9" s="114">
        <v>4.16</v>
      </c>
      <c r="T9" s="23"/>
      <c r="U9" s="23"/>
    </row>
    <row r="10" spans="1:22" s="24" customFormat="1" ht="41.25" customHeight="1" thickBot="1">
      <c r="A10" s="115">
        <v>3</v>
      </c>
      <c r="B10" s="28" t="s">
        <v>28</v>
      </c>
      <c r="C10" s="35" t="s">
        <v>216</v>
      </c>
      <c r="D10" s="28" t="s">
        <v>29</v>
      </c>
      <c r="E10" s="117" t="s">
        <v>30</v>
      </c>
      <c r="F10" s="105">
        <v>5</v>
      </c>
      <c r="G10" s="32"/>
      <c r="H10" s="33"/>
      <c r="I10" s="30"/>
      <c r="J10" s="33"/>
      <c r="K10" s="32"/>
      <c r="L10" s="33"/>
      <c r="M10" s="32">
        <v>1.32</v>
      </c>
      <c r="N10" s="33"/>
      <c r="O10" s="29"/>
      <c r="P10" s="34"/>
      <c r="Q10" s="102">
        <f t="shared" si="1"/>
        <v>1.32</v>
      </c>
      <c r="R10" s="114"/>
      <c r="S10" s="114">
        <v>2.5</v>
      </c>
      <c r="T10" s="23"/>
      <c r="U10" s="23"/>
    </row>
    <row r="11" spans="1:22" s="37" customFormat="1" ht="32.25" thickBot="1">
      <c r="A11" s="25">
        <v>4</v>
      </c>
      <c r="B11" s="116" t="s">
        <v>31</v>
      </c>
      <c r="C11" s="118" t="s">
        <v>32</v>
      </c>
      <c r="D11" s="36" t="s">
        <v>33</v>
      </c>
      <c r="E11" s="117" t="s">
        <v>30</v>
      </c>
      <c r="F11" s="117">
        <v>5</v>
      </c>
      <c r="G11" s="117"/>
      <c r="H11" s="117"/>
      <c r="I11" s="117"/>
      <c r="J11" s="117"/>
      <c r="K11" s="117"/>
      <c r="L11" s="117"/>
      <c r="M11" s="117"/>
      <c r="N11" s="107">
        <v>0.3</v>
      </c>
      <c r="O11" s="29"/>
      <c r="P11" s="29"/>
      <c r="Q11" s="102">
        <f t="shared" si="1"/>
        <v>0.3</v>
      </c>
      <c r="R11" s="85"/>
      <c r="S11" s="85">
        <v>0.5</v>
      </c>
      <c r="T11" s="19"/>
      <c r="U11" s="19"/>
    </row>
    <row r="12" spans="1:22" s="37" customFormat="1" ht="32.25" thickBot="1">
      <c r="A12" s="25">
        <v>5</v>
      </c>
      <c r="B12" s="116" t="s">
        <v>31</v>
      </c>
      <c r="C12" s="118" t="s">
        <v>34</v>
      </c>
      <c r="D12" s="36" t="s">
        <v>35</v>
      </c>
      <c r="E12" s="117" t="s">
        <v>36</v>
      </c>
      <c r="F12" s="117">
        <v>45</v>
      </c>
      <c r="G12" s="117"/>
      <c r="H12" s="117"/>
      <c r="I12" s="117"/>
      <c r="J12" s="117"/>
      <c r="K12" s="117"/>
      <c r="L12" s="117"/>
      <c r="M12" s="117">
        <v>0.37</v>
      </c>
      <c r="N12" s="107"/>
      <c r="O12" s="29"/>
      <c r="P12" s="29"/>
      <c r="Q12" s="102">
        <f t="shared" si="1"/>
        <v>0.37</v>
      </c>
      <c r="R12" s="85"/>
      <c r="S12" s="85">
        <v>0.8</v>
      </c>
      <c r="T12" s="19"/>
      <c r="U12" s="19"/>
    </row>
    <row r="13" spans="1:22" s="37" customFormat="1" ht="32.25" thickBot="1">
      <c r="A13" s="25">
        <v>6</v>
      </c>
      <c r="B13" s="116" t="s">
        <v>31</v>
      </c>
      <c r="C13" s="118" t="s">
        <v>37</v>
      </c>
      <c r="D13" s="36" t="s">
        <v>38</v>
      </c>
      <c r="E13" s="117" t="s">
        <v>36</v>
      </c>
      <c r="F13" s="117">
        <v>45</v>
      </c>
      <c r="G13" s="117"/>
      <c r="H13" s="117"/>
      <c r="I13" s="117"/>
      <c r="J13" s="117"/>
      <c r="K13" s="117"/>
      <c r="L13" s="117"/>
      <c r="M13" s="117">
        <v>1.3</v>
      </c>
      <c r="N13" s="107"/>
      <c r="O13" s="29"/>
      <c r="P13" s="29"/>
      <c r="Q13" s="102">
        <f t="shared" si="1"/>
        <v>1.3</v>
      </c>
      <c r="R13" s="85"/>
      <c r="S13" s="85">
        <v>2</v>
      </c>
      <c r="T13" s="19"/>
      <c r="U13" s="19"/>
    </row>
    <row r="14" spans="1:22" s="37" customFormat="1" ht="32.25" thickBot="1">
      <c r="A14" s="25">
        <v>7</v>
      </c>
      <c r="B14" s="116" t="s">
        <v>31</v>
      </c>
      <c r="C14" s="118" t="s">
        <v>39</v>
      </c>
      <c r="D14" s="36" t="s">
        <v>40</v>
      </c>
      <c r="E14" s="117" t="s">
        <v>36</v>
      </c>
      <c r="F14" s="117">
        <v>45</v>
      </c>
      <c r="G14" s="117"/>
      <c r="H14" s="117"/>
      <c r="I14" s="117"/>
      <c r="J14" s="117"/>
      <c r="K14" s="117"/>
      <c r="L14" s="117"/>
      <c r="M14" s="117"/>
      <c r="N14" s="107">
        <v>3.55</v>
      </c>
      <c r="O14" s="29"/>
      <c r="P14" s="29"/>
      <c r="Q14" s="102">
        <f t="shared" si="1"/>
        <v>3.55</v>
      </c>
      <c r="R14" s="85"/>
      <c r="S14" s="85">
        <v>6</v>
      </c>
      <c r="T14" s="19"/>
      <c r="U14" s="19"/>
    </row>
    <row r="15" spans="1:22" s="37" customFormat="1" ht="32.25" thickBot="1">
      <c r="A15" s="25">
        <v>8</v>
      </c>
      <c r="B15" s="116" t="s">
        <v>31</v>
      </c>
      <c r="C15" s="118" t="s">
        <v>41</v>
      </c>
      <c r="D15" s="36" t="s">
        <v>42</v>
      </c>
      <c r="E15" s="117" t="s">
        <v>36</v>
      </c>
      <c r="F15" s="117">
        <v>45</v>
      </c>
      <c r="G15" s="117"/>
      <c r="H15" s="117"/>
      <c r="I15" s="117"/>
      <c r="J15" s="117"/>
      <c r="K15" s="117"/>
      <c r="L15" s="117"/>
      <c r="M15" s="117">
        <v>0.85</v>
      </c>
      <c r="N15" s="107"/>
      <c r="O15" s="29"/>
      <c r="P15" s="29"/>
      <c r="Q15" s="102">
        <f t="shared" si="1"/>
        <v>0.85</v>
      </c>
      <c r="R15" s="85"/>
      <c r="S15" s="85">
        <v>1.5</v>
      </c>
      <c r="T15" s="19"/>
      <c r="U15" s="19"/>
    </row>
    <row r="16" spans="1:22" s="37" customFormat="1" ht="32.25" thickBot="1">
      <c r="A16" s="25">
        <v>9</v>
      </c>
      <c r="B16" s="116" t="s">
        <v>31</v>
      </c>
      <c r="C16" s="118" t="s">
        <v>43</v>
      </c>
      <c r="D16" s="36" t="s">
        <v>44</v>
      </c>
      <c r="E16" s="117" t="s">
        <v>36</v>
      </c>
      <c r="F16" s="117">
        <v>45</v>
      </c>
      <c r="G16" s="117"/>
      <c r="H16" s="117"/>
      <c r="I16" s="117"/>
      <c r="J16" s="117"/>
      <c r="K16" s="117"/>
      <c r="L16" s="117"/>
      <c r="M16" s="117">
        <v>2.27</v>
      </c>
      <c r="N16" s="107"/>
      <c r="O16" s="29"/>
      <c r="P16" s="29"/>
      <c r="Q16" s="102">
        <f t="shared" si="1"/>
        <v>2.27</v>
      </c>
      <c r="R16" s="85"/>
      <c r="S16" s="85">
        <v>3.5</v>
      </c>
      <c r="T16" s="19"/>
      <c r="U16" s="19"/>
    </row>
    <row r="17" spans="1:21" s="37" customFormat="1" ht="32.25" thickBot="1">
      <c r="A17" s="25">
        <v>10</v>
      </c>
      <c r="B17" s="116" t="s">
        <v>31</v>
      </c>
      <c r="C17" s="118" t="s">
        <v>45</v>
      </c>
      <c r="D17" s="36" t="s">
        <v>46</v>
      </c>
      <c r="E17" s="117" t="s">
        <v>36</v>
      </c>
      <c r="F17" s="117">
        <v>45</v>
      </c>
      <c r="G17" s="117"/>
      <c r="H17" s="117"/>
      <c r="I17" s="117"/>
      <c r="J17" s="117"/>
      <c r="K17" s="117"/>
      <c r="L17" s="117"/>
      <c r="M17" s="117">
        <v>2.9</v>
      </c>
      <c r="N17" s="107"/>
      <c r="O17" s="29"/>
      <c r="P17" s="29"/>
      <c r="Q17" s="102">
        <f t="shared" si="1"/>
        <v>2.9</v>
      </c>
      <c r="R17" s="85"/>
      <c r="S17" s="85">
        <v>5.6</v>
      </c>
      <c r="T17" s="19"/>
      <c r="U17" s="19"/>
    </row>
    <row r="18" spans="1:21" s="37" customFormat="1" ht="32.25" thickBot="1">
      <c r="A18" s="25">
        <v>11</v>
      </c>
      <c r="B18" s="116" t="s">
        <v>31</v>
      </c>
      <c r="C18" s="118" t="s">
        <v>47</v>
      </c>
      <c r="D18" s="36" t="s">
        <v>48</v>
      </c>
      <c r="E18" s="117" t="s">
        <v>36</v>
      </c>
      <c r="F18" s="117">
        <v>45</v>
      </c>
      <c r="G18" s="117"/>
      <c r="H18" s="117"/>
      <c r="I18" s="117"/>
      <c r="J18" s="117"/>
      <c r="K18" s="117"/>
      <c r="L18" s="117"/>
      <c r="M18" s="117"/>
      <c r="N18" s="107">
        <v>0.11</v>
      </c>
      <c r="O18" s="29"/>
      <c r="P18" s="29"/>
      <c r="Q18" s="102">
        <f t="shared" si="1"/>
        <v>0.11</v>
      </c>
      <c r="R18" s="85"/>
      <c r="S18" s="85">
        <v>0.6</v>
      </c>
      <c r="T18" s="19"/>
      <c r="U18" s="19"/>
    </row>
    <row r="19" spans="1:21" s="37" customFormat="1" ht="32.25" thickBot="1">
      <c r="A19" s="25">
        <v>12</v>
      </c>
      <c r="B19" s="116" t="s">
        <v>31</v>
      </c>
      <c r="C19" s="118" t="s">
        <v>49</v>
      </c>
      <c r="D19" s="36" t="s">
        <v>50</v>
      </c>
      <c r="E19" s="117" t="s">
        <v>36</v>
      </c>
      <c r="F19" s="117">
        <v>45</v>
      </c>
      <c r="G19" s="117"/>
      <c r="H19" s="117"/>
      <c r="I19" s="17"/>
      <c r="J19" s="117"/>
      <c r="K19" s="117"/>
      <c r="L19" s="117"/>
      <c r="M19" s="117"/>
      <c r="N19" s="107"/>
      <c r="O19" s="117"/>
      <c r="P19" s="29">
        <v>1.55</v>
      </c>
      <c r="Q19" s="102">
        <f t="shared" si="1"/>
        <v>1.55</v>
      </c>
      <c r="R19" s="85"/>
      <c r="S19" s="85">
        <v>2.4</v>
      </c>
      <c r="T19" s="19"/>
      <c r="U19" s="19"/>
    </row>
    <row r="20" spans="1:21" s="37" customFormat="1" ht="32.25" thickBot="1">
      <c r="A20" s="25">
        <v>13</v>
      </c>
      <c r="B20" s="112" t="s">
        <v>51</v>
      </c>
      <c r="C20" s="119" t="s">
        <v>52</v>
      </c>
      <c r="D20" s="120" t="s">
        <v>53</v>
      </c>
      <c r="E20" s="105" t="s">
        <v>54</v>
      </c>
      <c r="F20" s="105">
        <v>20</v>
      </c>
      <c r="G20" s="32"/>
      <c r="H20" s="33"/>
      <c r="I20" s="30"/>
      <c r="J20" s="33">
        <v>0.77</v>
      </c>
      <c r="K20" s="32"/>
      <c r="L20" s="33"/>
      <c r="M20" s="32"/>
      <c r="N20" s="33"/>
      <c r="O20" s="32"/>
      <c r="P20" s="33"/>
      <c r="Q20" s="102">
        <f t="shared" si="1"/>
        <v>0.77</v>
      </c>
      <c r="R20" s="85"/>
      <c r="S20" s="85">
        <v>1.95</v>
      </c>
      <c r="T20" s="19"/>
      <c r="U20" s="19"/>
    </row>
    <row r="21" spans="1:21" s="37" customFormat="1" ht="42" customHeight="1" thickBot="1">
      <c r="A21" s="25">
        <v>14</v>
      </c>
      <c r="B21" s="116" t="s">
        <v>55</v>
      </c>
      <c r="C21" s="121" t="s">
        <v>56</v>
      </c>
      <c r="D21" s="122" t="s">
        <v>57</v>
      </c>
      <c r="E21" s="117" t="s">
        <v>54</v>
      </c>
      <c r="F21" s="117">
        <v>40</v>
      </c>
      <c r="G21" s="117"/>
      <c r="H21" s="117"/>
      <c r="I21" s="117"/>
      <c r="J21" s="117"/>
      <c r="K21" s="117"/>
      <c r="L21" s="117"/>
      <c r="M21" s="117"/>
      <c r="N21" s="107">
        <v>3</v>
      </c>
      <c r="O21" s="29"/>
      <c r="P21" s="29"/>
      <c r="Q21" s="102">
        <f t="shared" si="1"/>
        <v>3</v>
      </c>
      <c r="R21" s="85"/>
      <c r="S21" s="85">
        <v>3</v>
      </c>
      <c r="T21" s="19"/>
      <c r="U21" s="19"/>
    </row>
    <row r="22" spans="1:21" s="37" customFormat="1" ht="24" customHeight="1" thickBot="1">
      <c r="A22" s="25">
        <v>15</v>
      </c>
      <c r="B22" s="110" t="s">
        <v>58</v>
      </c>
      <c r="C22" s="119" t="s">
        <v>59</v>
      </c>
      <c r="D22" s="31" t="s">
        <v>60</v>
      </c>
      <c r="E22" s="105" t="s">
        <v>30</v>
      </c>
      <c r="F22" s="105">
        <v>5</v>
      </c>
      <c r="G22" s="34"/>
      <c r="H22" s="34"/>
      <c r="I22" s="33"/>
      <c r="J22" s="33"/>
      <c r="K22" s="34"/>
      <c r="L22" s="33"/>
      <c r="M22" s="34">
        <v>1.2</v>
      </c>
      <c r="N22" s="33"/>
      <c r="O22" s="33"/>
      <c r="P22" s="34"/>
      <c r="Q22" s="102">
        <f t="shared" si="1"/>
        <v>1.2</v>
      </c>
      <c r="R22" s="85"/>
      <c r="S22" s="85">
        <v>2.5</v>
      </c>
      <c r="T22" s="19"/>
      <c r="U22" s="19"/>
    </row>
    <row r="23" spans="1:21" s="37" customFormat="1" ht="32.25" thickBot="1">
      <c r="A23" s="25">
        <v>16</v>
      </c>
      <c r="B23" s="38" t="s">
        <v>61</v>
      </c>
      <c r="C23" s="28" t="s">
        <v>62</v>
      </c>
      <c r="D23" s="123" t="s">
        <v>63</v>
      </c>
      <c r="E23" s="109" t="s">
        <v>36</v>
      </c>
      <c r="F23" s="109">
        <v>30</v>
      </c>
      <c r="G23" s="124"/>
      <c r="H23" s="29"/>
      <c r="I23" s="29"/>
      <c r="J23" s="29"/>
      <c r="K23" s="29"/>
      <c r="L23" s="29"/>
      <c r="M23" s="29"/>
      <c r="N23" s="29">
        <v>0</v>
      </c>
      <c r="O23" s="29"/>
      <c r="P23" s="29"/>
      <c r="Q23" s="102">
        <f t="shared" si="1"/>
        <v>0</v>
      </c>
      <c r="R23" s="85"/>
      <c r="S23" s="85">
        <v>4</v>
      </c>
      <c r="T23" s="19"/>
      <c r="U23" s="19"/>
    </row>
    <row r="24" spans="1:21" s="37" customFormat="1" ht="19.5" customHeight="1" thickBot="1">
      <c r="A24" s="25">
        <v>17</v>
      </c>
      <c r="B24" s="233" t="s">
        <v>64</v>
      </c>
      <c r="C24" s="125" t="s">
        <v>65</v>
      </c>
      <c r="D24" s="126" t="s">
        <v>66</v>
      </c>
      <c r="E24" s="39" t="s">
        <v>67</v>
      </c>
      <c r="F24" s="39">
        <v>5</v>
      </c>
      <c r="G24" s="127"/>
      <c r="H24" s="40"/>
      <c r="I24" s="127"/>
      <c r="J24" s="40"/>
      <c r="K24" s="127"/>
      <c r="L24" s="40"/>
      <c r="M24" s="127"/>
      <c r="N24" s="40"/>
      <c r="O24" s="127">
        <v>1.22</v>
      </c>
      <c r="P24" s="40"/>
      <c r="Q24" s="102">
        <f t="shared" si="1"/>
        <v>1.22</v>
      </c>
      <c r="R24" s="85"/>
      <c r="S24" s="85">
        <v>2</v>
      </c>
      <c r="T24" s="19"/>
      <c r="U24" s="19"/>
    </row>
    <row r="25" spans="1:21" s="37" customFormat="1" ht="43.5" customHeight="1" thickBot="1">
      <c r="A25" s="25">
        <v>18</v>
      </c>
      <c r="B25" s="234"/>
      <c r="C25" s="128" t="s">
        <v>65</v>
      </c>
      <c r="D25" s="129" t="s">
        <v>68</v>
      </c>
      <c r="E25" s="130" t="s">
        <v>69</v>
      </c>
      <c r="F25" s="130">
        <v>30</v>
      </c>
      <c r="G25" s="131"/>
      <c r="H25" s="132"/>
      <c r="I25" s="131"/>
      <c r="J25" s="132"/>
      <c r="K25" s="131"/>
      <c r="L25" s="132"/>
      <c r="M25" s="131"/>
      <c r="N25" s="132"/>
      <c r="O25" s="131">
        <v>2.67</v>
      </c>
      <c r="P25" s="132"/>
      <c r="Q25" s="102">
        <f t="shared" si="1"/>
        <v>2.67</v>
      </c>
      <c r="R25" s="85"/>
      <c r="S25" s="85">
        <v>2</v>
      </c>
      <c r="T25" s="19"/>
      <c r="U25" s="19"/>
    </row>
    <row r="26" spans="1:21" s="37" customFormat="1" ht="16.5" customHeight="1" thickBot="1">
      <c r="A26" s="25">
        <v>19</v>
      </c>
      <c r="B26" s="234"/>
      <c r="C26" s="128" t="s">
        <v>70</v>
      </c>
      <c r="D26" s="129" t="s">
        <v>71</v>
      </c>
      <c r="E26" s="130" t="s">
        <v>69</v>
      </c>
      <c r="F26" s="130">
        <v>40</v>
      </c>
      <c r="G26" s="131"/>
      <c r="H26" s="132"/>
      <c r="I26" s="131"/>
      <c r="J26" s="132"/>
      <c r="K26" s="131"/>
      <c r="L26" s="132">
        <v>0.24</v>
      </c>
      <c r="M26" s="131"/>
      <c r="N26" s="132"/>
      <c r="O26" s="131"/>
      <c r="P26" s="132"/>
      <c r="Q26" s="102">
        <f t="shared" si="1"/>
        <v>0.24</v>
      </c>
      <c r="R26" s="85"/>
      <c r="S26" s="85">
        <v>0.5</v>
      </c>
      <c r="T26" s="19"/>
      <c r="U26" s="19"/>
    </row>
    <row r="27" spans="1:21" s="37" customFormat="1" ht="16.5" thickBot="1">
      <c r="A27" s="25">
        <v>20</v>
      </c>
      <c r="B27" s="234"/>
      <c r="C27" s="128" t="s">
        <v>72</v>
      </c>
      <c r="D27" s="133" t="s">
        <v>71</v>
      </c>
      <c r="E27" s="134" t="s">
        <v>67</v>
      </c>
      <c r="F27" s="134">
        <v>5</v>
      </c>
      <c r="G27" s="41"/>
      <c r="H27" s="42"/>
      <c r="I27" s="41"/>
      <c r="J27" s="42"/>
      <c r="K27" s="41"/>
      <c r="L27" s="42">
        <v>0.1</v>
      </c>
      <c r="M27" s="41"/>
      <c r="N27" s="42"/>
      <c r="O27" s="41"/>
      <c r="P27" s="42"/>
      <c r="Q27" s="102">
        <f t="shared" si="1"/>
        <v>0.1</v>
      </c>
      <c r="R27" s="85"/>
      <c r="S27" s="85">
        <v>0.2</v>
      </c>
      <c r="T27" s="19"/>
      <c r="U27" s="19"/>
    </row>
    <row r="28" spans="1:21" s="37" customFormat="1" ht="16.5" thickBot="1">
      <c r="A28" s="25">
        <v>21</v>
      </c>
      <c r="B28" s="235"/>
      <c r="C28" s="135" t="s">
        <v>73</v>
      </c>
      <c r="D28" s="136" t="s">
        <v>74</v>
      </c>
      <c r="E28" s="134" t="s">
        <v>67</v>
      </c>
      <c r="F28" s="43">
        <v>10</v>
      </c>
      <c r="G28" s="44"/>
      <c r="H28" s="45"/>
      <c r="I28" s="44"/>
      <c r="J28" s="45"/>
      <c r="K28" s="44"/>
      <c r="L28" s="45"/>
      <c r="M28" s="44"/>
      <c r="N28" s="45"/>
      <c r="O28" s="44"/>
      <c r="P28" s="45">
        <v>0.34</v>
      </c>
      <c r="Q28" s="102">
        <f t="shared" si="1"/>
        <v>0.34</v>
      </c>
      <c r="R28" s="85"/>
      <c r="S28" s="85">
        <v>3</v>
      </c>
      <c r="T28" s="19"/>
      <c r="U28" s="19"/>
    </row>
    <row r="29" spans="1:21" s="37" customFormat="1" ht="36.75" thickBot="1">
      <c r="A29" s="25">
        <v>22</v>
      </c>
      <c r="B29" s="137" t="s">
        <v>75</v>
      </c>
      <c r="C29" s="138" t="s">
        <v>76</v>
      </c>
      <c r="D29" s="35" t="s">
        <v>77</v>
      </c>
      <c r="E29" s="105" t="s">
        <v>78</v>
      </c>
      <c r="F29" s="105">
        <v>30</v>
      </c>
      <c r="G29" s="139"/>
      <c r="H29" s="139"/>
      <c r="I29" s="140"/>
      <c r="J29" s="141"/>
      <c r="K29" s="140"/>
      <c r="L29" s="141"/>
      <c r="M29" s="140">
        <v>1.3360000000000001</v>
      </c>
      <c r="N29" s="141">
        <v>0.37</v>
      </c>
      <c r="O29" s="140">
        <v>0.19</v>
      </c>
      <c r="P29" s="141">
        <v>0.1</v>
      </c>
      <c r="Q29" s="102">
        <f t="shared" si="1"/>
        <v>1.996</v>
      </c>
      <c r="R29" s="85"/>
      <c r="S29" s="85">
        <v>2.85</v>
      </c>
      <c r="T29" s="19"/>
      <c r="U29" s="19"/>
    </row>
    <row r="30" spans="1:21" s="37" customFormat="1" ht="32.25" thickBot="1">
      <c r="A30" s="25">
        <v>23</v>
      </c>
      <c r="B30" s="142" t="s">
        <v>79</v>
      </c>
      <c r="C30" s="119" t="s">
        <v>80</v>
      </c>
      <c r="D30" s="28" t="s">
        <v>81</v>
      </c>
      <c r="E30" s="143" t="s">
        <v>54</v>
      </c>
      <c r="F30" s="143">
        <v>15</v>
      </c>
      <c r="G30" s="34"/>
      <c r="H30" s="34"/>
      <c r="I30" s="33"/>
      <c r="J30" s="33"/>
      <c r="K30" s="34"/>
      <c r="L30" s="33"/>
      <c r="M30" s="34"/>
      <c r="N30" s="33"/>
      <c r="O30" s="34"/>
      <c r="P30" s="34">
        <v>1.2</v>
      </c>
      <c r="Q30" s="102">
        <f t="shared" si="1"/>
        <v>1.2</v>
      </c>
      <c r="R30" s="85"/>
      <c r="S30" s="85">
        <v>1.2</v>
      </c>
      <c r="T30" s="19"/>
      <c r="U30" s="19"/>
    </row>
    <row r="31" spans="1:21" s="37" customFormat="1" ht="16.5" thickBot="1">
      <c r="A31" s="25">
        <v>24</v>
      </c>
      <c r="B31" s="236" t="s">
        <v>82</v>
      </c>
      <c r="C31" s="238" t="s">
        <v>83</v>
      </c>
      <c r="D31" s="46" t="s">
        <v>84</v>
      </c>
      <c r="E31" s="143" t="s">
        <v>54</v>
      </c>
      <c r="F31" s="39">
        <v>20</v>
      </c>
      <c r="G31" s="144"/>
      <c r="H31" s="127"/>
      <c r="I31" s="40"/>
      <c r="J31" s="127"/>
      <c r="K31" s="40"/>
      <c r="L31" s="127"/>
      <c r="M31" s="40"/>
      <c r="N31" s="127"/>
      <c r="O31" s="40"/>
      <c r="P31" s="144">
        <v>1</v>
      </c>
      <c r="Q31" s="102">
        <f t="shared" si="1"/>
        <v>1</v>
      </c>
      <c r="R31" s="85"/>
      <c r="S31" s="85">
        <v>1</v>
      </c>
      <c r="T31" s="19"/>
      <c r="U31" s="19"/>
    </row>
    <row r="32" spans="1:21" s="37" customFormat="1" ht="16.5" thickBot="1">
      <c r="A32" s="25">
        <v>25</v>
      </c>
      <c r="B32" s="237"/>
      <c r="C32" s="239"/>
      <c r="D32" s="47" t="s">
        <v>85</v>
      </c>
      <c r="E32" s="143" t="s">
        <v>54</v>
      </c>
      <c r="F32" s="48">
        <v>20</v>
      </c>
      <c r="G32" s="145"/>
      <c r="H32" s="146"/>
      <c r="I32" s="147"/>
      <c r="J32" s="146"/>
      <c r="K32" s="147"/>
      <c r="L32" s="146"/>
      <c r="M32" s="147"/>
      <c r="N32" s="146"/>
      <c r="O32" s="147"/>
      <c r="P32" s="145">
        <v>0</v>
      </c>
      <c r="Q32" s="102">
        <f t="shared" si="1"/>
        <v>0</v>
      </c>
      <c r="R32" s="85"/>
      <c r="S32" s="85">
        <v>1.5</v>
      </c>
      <c r="T32" s="19"/>
      <c r="U32" s="19"/>
    </row>
    <row r="33" spans="1:21" s="37" customFormat="1" ht="16.5" customHeight="1" thickBot="1">
      <c r="A33" s="148">
        <v>26</v>
      </c>
      <c r="B33" s="149" t="s">
        <v>86</v>
      </c>
      <c r="C33" s="150" t="s">
        <v>87</v>
      </c>
      <c r="D33" s="149" t="s">
        <v>88</v>
      </c>
      <c r="E33" s="39" t="s">
        <v>54</v>
      </c>
      <c r="F33" s="151">
        <v>30</v>
      </c>
      <c r="G33" s="106"/>
      <c r="H33" s="106"/>
      <c r="I33" s="106"/>
      <c r="J33" s="106"/>
      <c r="K33" s="106"/>
      <c r="L33" s="106"/>
      <c r="M33" s="49"/>
      <c r="N33" s="106"/>
      <c r="O33" s="106"/>
      <c r="P33" s="106">
        <v>0.67</v>
      </c>
      <c r="Q33" s="102">
        <f t="shared" si="1"/>
        <v>0.67</v>
      </c>
      <c r="R33" s="85"/>
      <c r="S33" s="85">
        <v>1</v>
      </c>
      <c r="T33" s="19"/>
      <c r="U33" s="19"/>
    </row>
    <row r="34" spans="1:21" s="37" customFormat="1" ht="32.25" thickBot="1">
      <c r="A34" s="152">
        <v>27</v>
      </c>
      <c r="B34" s="153" t="s">
        <v>86</v>
      </c>
      <c r="C34" s="154" t="s">
        <v>89</v>
      </c>
      <c r="D34" s="136" t="s">
        <v>90</v>
      </c>
      <c r="E34" s="43" t="s">
        <v>54</v>
      </c>
      <c r="F34" s="43">
        <v>40</v>
      </c>
      <c r="G34" s="127"/>
      <c r="H34" s="40"/>
      <c r="I34" s="127"/>
      <c r="J34" s="40"/>
      <c r="K34" s="127"/>
      <c r="L34" s="40"/>
      <c r="M34" s="127"/>
      <c r="N34" s="40">
        <v>2.75</v>
      </c>
      <c r="O34" s="40"/>
      <c r="P34" s="40"/>
      <c r="Q34" s="102">
        <f t="shared" si="1"/>
        <v>2.75</v>
      </c>
      <c r="R34" s="85"/>
      <c r="S34" s="85">
        <v>5</v>
      </c>
      <c r="T34" s="19"/>
      <c r="U34" s="19"/>
    </row>
    <row r="35" spans="1:21" s="37" customFormat="1" ht="16.5" thickBot="1">
      <c r="A35" s="25">
        <v>28</v>
      </c>
      <c r="B35" s="50" t="s">
        <v>91</v>
      </c>
      <c r="C35" s="155" t="s">
        <v>92</v>
      </c>
      <c r="D35" s="28" t="s">
        <v>93</v>
      </c>
      <c r="E35" s="29" t="s">
        <v>94</v>
      </c>
      <c r="F35" s="156">
        <v>5</v>
      </c>
      <c r="G35" s="29"/>
      <c r="H35" s="29"/>
      <c r="I35" s="29"/>
      <c r="J35" s="29">
        <v>0</v>
      </c>
      <c r="K35" s="29"/>
      <c r="L35" s="29"/>
      <c r="M35" s="29"/>
      <c r="N35" s="29"/>
      <c r="O35" s="29"/>
      <c r="P35" s="109"/>
      <c r="Q35" s="102">
        <f t="shared" si="1"/>
        <v>0</v>
      </c>
      <c r="R35" s="85"/>
      <c r="S35" s="85">
        <v>0.2</v>
      </c>
      <c r="T35" s="19"/>
      <c r="U35" s="19"/>
    </row>
    <row r="36" spans="1:21" s="37" customFormat="1" ht="32.25" thickBot="1">
      <c r="A36" s="25">
        <v>29</v>
      </c>
      <c r="B36" s="137" t="s">
        <v>91</v>
      </c>
      <c r="C36" s="51" t="s">
        <v>95</v>
      </c>
      <c r="D36" s="126" t="s">
        <v>96</v>
      </c>
      <c r="E36" s="39" t="s">
        <v>97</v>
      </c>
      <c r="F36" s="39">
        <v>5</v>
      </c>
      <c r="G36" s="144">
        <v>35</v>
      </c>
      <c r="H36" s="40"/>
      <c r="I36" s="40"/>
      <c r="J36" s="40"/>
      <c r="K36" s="127"/>
      <c r="L36" s="40"/>
      <c r="M36" s="127"/>
      <c r="N36" s="40"/>
      <c r="O36" s="127"/>
      <c r="P36" s="40"/>
      <c r="Q36" s="102">
        <f t="shared" si="1"/>
        <v>35</v>
      </c>
      <c r="R36" s="85"/>
      <c r="S36" s="85">
        <v>40</v>
      </c>
      <c r="T36" s="19"/>
      <c r="U36" s="19"/>
    </row>
    <row r="37" spans="1:21" s="37" customFormat="1" ht="32.25" thickBot="1">
      <c r="A37" s="25">
        <v>30</v>
      </c>
      <c r="B37" s="137" t="s">
        <v>91</v>
      </c>
      <c r="C37" s="155" t="s">
        <v>98</v>
      </c>
      <c r="D37" s="153" t="s">
        <v>99</v>
      </c>
      <c r="E37" s="39" t="s">
        <v>97</v>
      </c>
      <c r="F37" s="43">
        <v>5</v>
      </c>
      <c r="G37" s="45"/>
      <c r="H37" s="45">
        <v>35</v>
      </c>
      <c r="I37" s="45"/>
      <c r="J37" s="52"/>
      <c r="K37" s="52"/>
      <c r="L37" s="52"/>
      <c r="M37" s="52"/>
      <c r="N37" s="52"/>
      <c r="O37" s="52"/>
      <c r="P37" s="52"/>
      <c r="Q37" s="102">
        <f t="shared" si="1"/>
        <v>35</v>
      </c>
      <c r="R37" s="85"/>
      <c r="S37" s="85">
        <v>40</v>
      </c>
      <c r="T37" s="19"/>
      <c r="U37" s="19"/>
    </row>
    <row r="38" spans="1:21" s="37" customFormat="1" ht="33.75" customHeight="1" thickBot="1">
      <c r="A38" s="25">
        <v>31</v>
      </c>
      <c r="B38" s="233" t="s">
        <v>100</v>
      </c>
      <c r="C38" s="240" t="s">
        <v>101</v>
      </c>
      <c r="D38" s="46" t="s">
        <v>102</v>
      </c>
      <c r="E38" s="39" t="s">
        <v>97</v>
      </c>
      <c r="F38" s="109">
        <v>20</v>
      </c>
      <c r="G38" s="53"/>
      <c r="H38" s="53"/>
      <c r="I38" s="53">
        <v>0</v>
      </c>
      <c r="J38" s="53"/>
      <c r="K38" s="17"/>
      <c r="L38" s="53"/>
      <c r="M38" s="53"/>
      <c r="N38" s="53"/>
      <c r="O38" s="53"/>
      <c r="P38" s="53"/>
      <c r="Q38" s="102">
        <f t="shared" si="1"/>
        <v>0</v>
      </c>
      <c r="R38" s="85"/>
      <c r="S38" s="85">
        <v>12.5</v>
      </c>
      <c r="T38" s="19"/>
      <c r="U38" s="19"/>
    </row>
    <row r="39" spans="1:21" s="37" customFormat="1" ht="32.25" customHeight="1" thickBot="1">
      <c r="A39" s="25">
        <v>32</v>
      </c>
      <c r="B39" s="234"/>
      <c r="C39" s="241"/>
      <c r="D39" s="54" t="s">
        <v>103</v>
      </c>
      <c r="E39" s="39" t="s">
        <v>97</v>
      </c>
      <c r="F39" s="109">
        <v>20</v>
      </c>
      <c r="G39" s="53"/>
      <c r="H39" s="53"/>
      <c r="I39" s="53">
        <v>0</v>
      </c>
      <c r="J39" s="53"/>
      <c r="K39" s="53"/>
      <c r="L39" s="53"/>
      <c r="M39" s="53"/>
      <c r="N39" s="53"/>
      <c r="O39" s="53"/>
      <c r="P39" s="53"/>
      <c r="Q39" s="102">
        <f t="shared" si="1"/>
        <v>0</v>
      </c>
      <c r="R39" s="85"/>
      <c r="S39" s="85">
        <v>9</v>
      </c>
      <c r="T39" s="19"/>
      <c r="U39" s="19"/>
    </row>
    <row r="40" spans="1:21" s="37" customFormat="1" ht="32.25" thickBot="1">
      <c r="A40" s="25">
        <v>33</v>
      </c>
      <c r="B40" s="234"/>
      <c r="C40" s="240" t="s">
        <v>104</v>
      </c>
      <c r="D40" s="46" t="s">
        <v>105</v>
      </c>
      <c r="E40" s="39" t="s">
        <v>106</v>
      </c>
      <c r="F40" s="39">
        <v>20</v>
      </c>
      <c r="G40" s="40"/>
      <c r="H40" s="40"/>
      <c r="I40" s="55">
        <v>10.83</v>
      </c>
      <c r="J40" s="40"/>
      <c r="K40" s="40"/>
      <c r="L40" s="40"/>
      <c r="M40" s="40"/>
      <c r="N40" s="40"/>
      <c r="O40" s="40"/>
      <c r="P40" s="40"/>
      <c r="Q40" s="102">
        <f t="shared" si="1"/>
        <v>10.83</v>
      </c>
      <c r="R40" s="85"/>
      <c r="S40" s="85">
        <v>15</v>
      </c>
      <c r="T40" s="19"/>
      <c r="U40" s="19"/>
    </row>
    <row r="41" spans="1:21" s="37" customFormat="1" ht="40.5" customHeight="1" thickBot="1">
      <c r="A41" s="25">
        <v>34</v>
      </c>
      <c r="B41" s="235"/>
      <c r="C41" s="241"/>
      <c r="D41" s="54" t="s">
        <v>107</v>
      </c>
      <c r="E41" s="43" t="s">
        <v>106</v>
      </c>
      <c r="F41" s="43">
        <v>20</v>
      </c>
      <c r="G41" s="56"/>
      <c r="H41" s="57"/>
      <c r="I41" s="45">
        <v>0.01</v>
      </c>
      <c r="J41" s="44"/>
      <c r="K41" s="52"/>
      <c r="L41" s="57"/>
      <c r="M41" s="52"/>
      <c r="N41" s="57"/>
      <c r="O41" s="52"/>
      <c r="P41" s="56"/>
      <c r="Q41" s="102">
        <f t="shared" si="1"/>
        <v>0.01</v>
      </c>
      <c r="R41" s="85"/>
      <c r="S41" s="85">
        <v>1.6</v>
      </c>
      <c r="T41" s="19"/>
      <c r="U41" s="19"/>
    </row>
    <row r="42" spans="1:21" s="37" customFormat="1" ht="40.5" customHeight="1" thickBot="1">
      <c r="A42" s="25">
        <v>35</v>
      </c>
      <c r="B42" s="38" t="s">
        <v>100</v>
      </c>
      <c r="C42" s="28" t="s">
        <v>108</v>
      </c>
      <c r="D42" s="28" t="s">
        <v>109</v>
      </c>
      <c r="E42" s="43" t="s">
        <v>106</v>
      </c>
      <c r="F42" s="43">
        <v>20</v>
      </c>
      <c r="G42" s="29"/>
      <c r="H42" s="29"/>
      <c r="I42" s="53">
        <v>0.3</v>
      </c>
      <c r="J42" s="53"/>
      <c r="K42" s="29"/>
      <c r="L42" s="29"/>
      <c r="M42" s="29"/>
      <c r="N42" s="29"/>
      <c r="O42" s="29"/>
      <c r="P42" s="29"/>
      <c r="Q42" s="102">
        <f t="shared" si="1"/>
        <v>0.3</v>
      </c>
      <c r="R42" s="85"/>
      <c r="S42" s="85">
        <v>1.4</v>
      </c>
      <c r="T42" s="19"/>
      <c r="U42" s="19"/>
    </row>
    <row r="43" spans="1:21" s="37" customFormat="1" ht="40.5" customHeight="1" thickBot="1">
      <c r="A43" s="25">
        <v>36</v>
      </c>
      <c r="B43" s="38" t="s">
        <v>100</v>
      </c>
      <c r="C43" s="35" t="s">
        <v>110</v>
      </c>
      <c r="D43" s="28" t="s">
        <v>111</v>
      </c>
      <c r="E43" s="43" t="s">
        <v>106</v>
      </c>
      <c r="F43" s="43">
        <v>20</v>
      </c>
      <c r="G43" s="58"/>
      <c r="H43" s="29"/>
      <c r="I43" s="53"/>
      <c r="J43" s="53">
        <v>0</v>
      </c>
      <c r="K43" s="58">
        <v>0</v>
      </c>
      <c r="L43" s="29"/>
      <c r="M43" s="58"/>
      <c r="N43" s="29"/>
      <c r="O43" s="58"/>
      <c r="P43" s="29"/>
      <c r="Q43" s="102">
        <f t="shared" si="1"/>
        <v>0</v>
      </c>
      <c r="R43" s="85"/>
      <c r="S43" s="85">
        <v>1.4</v>
      </c>
      <c r="T43" s="19"/>
      <c r="U43" s="19"/>
    </row>
    <row r="44" spans="1:21" s="37" customFormat="1" ht="16.5" thickBot="1">
      <c r="A44" s="59">
        <v>37</v>
      </c>
      <c r="B44" s="242" t="s">
        <v>112</v>
      </c>
      <c r="C44" s="242" t="s">
        <v>113</v>
      </c>
      <c r="D44" s="157" t="s">
        <v>114</v>
      </c>
      <c r="E44" s="243" t="s">
        <v>115</v>
      </c>
      <c r="F44" s="158">
        <v>10</v>
      </c>
      <c r="G44" s="159"/>
      <c r="H44" s="160"/>
      <c r="I44" s="161"/>
      <c r="J44" s="160">
        <v>2.95</v>
      </c>
      <c r="K44" s="160"/>
      <c r="L44" s="160"/>
      <c r="M44" s="159"/>
      <c r="N44" s="160"/>
      <c r="O44" s="159"/>
      <c r="P44" s="160"/>
      <c r="Q44" s="102">
        <f t="shared" si="1"/>
        <v>2.95</v>
      </c>
      <c r="R44" s="85"/>
      <c r="S44" s="162">
        <v>4.0999999999999996</v>
      </c>
      <c r="T44" s="19"/>
      <c r="U44" s="19"/>
    </row>
    <row r="45" spans="1:21" s="37" customFormat="1" ht="16.5" thickBot="1">
      <c r="A45" s="25">
        <v>38</v>
      </c>
      <c r="B45" s="242"/>
      <c r="C45" s="242"/>
      <c r="D45" s="60" t="s">
        <v>116</v>
      </c>
      <c r="E45" s="243"/>
      <c r="F45" s="61">
        <v>10</v>
      </c>
      <c r="G45" s="62"/>
      <c r="H45" s="63"/>
      <c r="I45" s="62"/>
      <c r="J45" s="63"/>
      <c r="K45" s="63"/>
      <c r="L45" s="42"/>
      <c r="M45" s="41"/>
      <c r="N45" s="42"/>
      <c r="O45" s="41"/>
      <c r="P45" s="42"/>
      <c r="Q45" s="102">
        <f t="shared" si="1"/>
        <v>0</v>
      </c>
      <c r="R45" s="85"/>
      <c r="S45" s="85">
        <v>0</v>
      </c>
      <c r="T45" s="19"/>
      <c r="U45" s="19"/>
    </row>
    <row r="46" spans="1:21" s="37" customFormat="1" ht="16.5" thickBot="1">
      <c r="A46" s="25">
        <v>39</v>
      </c>
      <c r="B46" s="242"/>
      <c r="C46" s="242"/>
      <c r="D46" s="60" t="s">
        <v>117</v>
      </c>
      <c r="E46" s="243"/>
      <c r="F46" s="61">
        <v>10</v>
      </c>
      <c r="G46" s="62"/>
      <c r="H46" s="63"/>
      <c r="I46" s="62"/>
      <c r="J46" s="63"/>
      <c r="K46" s="63"/>
      <c r="L46" s="42"/>
      <c r="M46" s="41"/>
      <c r="N46" s="42"/>
      <c r="O46" s="41"/>
      <c r="P46" s="42"/>
      <c r="Q46" s="102">
        <f t="shared" si="1"/>
        <v>0</v>
      </c>
      <c r="R46" s="85"/>
      <c r="S46" s="85">
        <v>0</v>
      </c>
      <c r="T46" s="19"/>
      <c r="U46" s="19"/>
    </row>
    <row r="47" spans="1:21" s="37" customFormat="1" ht="16.5" thickBot="1">
      <c r="A47" s="25">
        <v>40</v>
      </c>
      <c r="B47" s="242"/>
      <c r="C47" s="242"/>
      <c r="D47" s="47" t="s">
        <v>118</v>
      </c>
      <c r="E47" s="243"/>
      <c r="F47" s="163">
        <v>10</v>
      </c>
      <c r="G47" s="64"/>
      <c r="H47" s="65"/>
      <c r="I47" s="64"/>
      <c r="J47" s="65">
        <v>10.25</v>
      </c>
      <c r="K47" s="65"/>
      <c r="L47" s="147"/>
      <c r="M47" s="146"/>
      <c r="N47" s="147"/>
      <c r="O47" s="146"/>
      <c r="P47" s="147"/>
      <c r="Q47" s="102">
        <f t="shared" si="1"/>
        <v>10.25</v>
      </c>
      <c r="R47" s="224"/>
      <c r="S47" s="85">
        <v>9</v>
      </c>
      <c r="T47" s="19"/>
      <c r="U47" s="19"/>
    </row>
    <row r="48" spans="1:21" s="37" customFormat="1" ht="16.5" thickBot="1">
      <c r="A48" s="25">
        <v>41</v>
      </c>
      <c r="B48" s="242"/>
      <c r="C48" s="26" t="s">
        <v>119</v>
      </c>
      <c r="D48" s="28" t="s">
        <v>120</v>
      </c>
      <c r="E48" s="109" t="s">
        <v>69</v>
      </c>
      <c r="F48" s="117">
        <v>30</v>
      </c>
      <c r="G48" s="29"/>
      <c r="H48" s="29"/>
      <c r="I48" s="29"/>
      <c r="J48" s="29">
        <v>0.45</v>
      </c>
      <c r="K48" s="29"/>
      <c r="L48" s="53"/>
      <c r="M48" s="53"/>
      <c r="N48" s="53"/>
      <c r="O48" s="53"/>
      <c r="P48" s="53"/>
      <c r="Q48" s="102">
        <f t="shared" si="1"/>
        <v>0.45</v>
      </c>
      <c r="R48" s="224"/>
      <c r="S48" s="85">
        <v>0.5</v>
      </c>
      <c r="T48" s="19"/>
      <c r="U48" s="19"/>
    </row>
    <row r="49" spans="1:24" s="37" customFormat="1" ht="16.5" thickBot="1">
      <c r="A49" s="25">
        <v>42</v>
      </c>
      <c r="B49" s="239"/>
      <c r="C49" s="135" t="s">
        <v>121</v>
      </c>
      <c r="D49" s="31" t="s">
        <v>122</v>
      </c>
      <c r="E49" s="105" t="s">
        <v>69</v>
      </c>
      <c r="F49" s="105">
        <v>30</v>
      </c>
      <c r="G49" s="32"/>
      <c r="H49" s="33"/>
      <c r="I49" s="32"/>
      <c r="J49" s="33"/>
      <c r="K49" s="32">
        <v>0.17</v>
      </c>
      <c r="L49" s="33"/>
      <c r="M49" s="32"/>
      <c r="N49" s="33"/>
      <c r="O49" s="32"/>
      <c r="P49" s="33"/>
      <c r="Q49" s="102">
        <f t="shared" si="1"/>
        <v>0.17</v>
      </c>
      <c r="R49" s="224"/>
      <c r="S49" s="85">
        <v>0.8</v>
      </c>
      <c r="T49" s="19"/>
      <c r="U49" s="19"/>
    </row>
    <row r="50" spans="1:24" s="37" customFormat="1" ht="16.5" thickBot="1">
      <c r="A50" s="25">
        <v>43</v>
      </c>
      <c r="B50" s="66" t="s">
        <v>123</v>
      </c>
      <c r="C50" s="51" t="s">
        <v>124</v>
      </c>
      <c r="D50" s="111" t="s">
        <v>125</v>
      </c>
      <c r="E50" s="104" t="s">
        <v>115</v>
      </c>
      <c r="F50" s="104">
        <v>40</v>
      </c>
      <c r="G50" s="49"/>
      <c r="H50" s="49"/>
      <c r="I50" s="67"/>
      <c r="J50" s="49">
        <v>0.81</v>
      </c>
      <c r="K50" s="49"/>
      <c r="L50" s="49"/>
      <c r="M50" s="49"/>
      <c r="N50" s="49"/>
      <c r="O50" s="49"/>
      <c r="P50" s="49"/>
      <c r="Q50" s="102">
        <f t="shared" si="1"/>
        <v>0.81</v>
      </c>
      <c r="R50" s="224"/>
      <c r="S50" s="85">
        <v>5.5</v>
      </c>
      <c r="T50" s="19"/>
      <c r="U50" s="19"/>
    </row>
    <row r="51" spans="1:24" s="37" customFormat="1" ht="16.5" thickBot="1">
      <c r="A51" s="115">
        <v>44</v>
      </c>
      <c r="B51" s="111" t="s">
        <v>126</v>
      </c>
      <c r="C51" s="164" t="s">
        <v>127</v>
      </c>
      <c r="D51" s="47" t="s">
        <v>128</v>
      </c>
      <c r="E51" s="48" t="s">
        <v>54</v>
      </c>
      <c r="F51" s="48">
        <v>40</v>
      </c>
      <c r="G51" s="145"/>
      <c r="H51" s="147"/>
      <c r="I51" s="147"/>
      <c r="J51" s="145">
        <v>0.72</v>
      </c>
      <c r="K51" s="147">
        <v>0.86799999999999999</v>
      </c>
      <c r="L51" s="145">
        <v>0.78</v>
      </c>
      <c r="M51" s="146"/>
      <c r="N51" s="147"/>
      <c r="O51" s="146"/>
      <c r="P51" s="147"/>
      <c r="Q51" s="102">
        <f t="shared" si="1"/>
        <v>2.3680000000000003</v>
      </c>
      <c r="R51" s="224"/>
      <c r="S51" s="85">
        <v>4.5</v>
      </c>
      <c r="T51" s="19"/>
      <c r="U51" s="19"/>
    </row>
    <row r="52" spans="1:24" s="37" customFormat="1" ht="16.5" thickBot="1">
      <c r="A52" s="25">
        <v>45</v>
      </c>
      <c r="B52" s="68" t="s">
        <v>129</v>
      </c>
      <c r="C52" s="69" t="s">
        <v>130</v>
      </c>
      <c r="D52" s="36" t="s">
        <v>131</v>
      </c>
      <c r="E52" s="109" t="s">
        <v>132</v>
      </c>
      <c r="F52" s="109">
        <v>15</v>
      </c>
      <c r="G52" s="53"/>
      <c r="H52" s="53"/>
      <c r="I52" s="53"/>
      <c r="J52" s="53">
        <v>0</v>
      </c>
      <c r="K52" s="53"/>
      <c r="L52" s="53"/>
      <c r="M52" s="53"/>
      <c r="N52" s="53"/>
      <c r="O52" s="53"/>
      <c r="P52" s="53"/>
      <c r="Q52" s="102">
        <f t="shared" si="1"/>
        <v>0</v>
      </c>
      <c r="R52" s="224"/>
      <c r="S52" s="85">
        <v>0</v>
      </c>
      <c r="T52" s="19"/>
      <c r="U52" s="19"/>
    </row>
    <row r="53" spans="1:24" s="37" customFormat="1" ht="16.5" thickBot="1">
      <c r="A53" s="25">
        <v>46</v>
      </c>
      <c r="B53" s="26" t="s">
        <v>133</v>
      </c>
      <c r="C53" s="27" t="s">
        <v>134</v>
      </c>
      <c r="D53" s="28" t="s">
        <v>135</v>
      </c>
      <c r="E53" s="109" t="s">
        <v>115</v>
      </c>
      <c r="F53" s="109">
        <v>5</v>
      </c>
      <c r="G53" s="29"/>
      <c r="H53" s="29"/>
      <c r="I53" s="29"/>
      <c r="J53" s="29">
        <v>0</v>
      </c>
      <c r="K53" s="29"/>
      <c r="L53" s="29"/>
      <c r="M53" s="29"/>
      <c r="N53" s="29"/>
      <c r="O53" s="29"/>
      <c r="P53" s="29"/>
      <c r="Q53" s="102">
        <f t="shared" si="1"/>
        <v>0</v>
      </c>
      <c r="R53" s="224"/>
      <c r="S53" s="85">
        <v>1.5</v>
      </c>
      <c r="T53" s="19"/>
      <c r="U53" s="19"/>
    </row>
    <row r="54" spans="1:24" s="37" customFormat="1" ht="48" thickBot="1">
      <c r="A54" s="25">
        <v>47</v>
      </c>
      <c r="B54" s="27" t="s">
        <v>136</v>
      </c>
      <c r="C54" s="155" t="s">
        <v>137</v>
      </c>
      <c r="D54" s="35" t="s">
        <v>138</v>
      </c>
      <c r="E54" s="109" t="s">
        <v>54</v>
      </c>
      <c r="F54" s="109">
        <v>30</v>
      </c>
      <c r="G54" s="124"/>
      <c r="H54" s="124"/>
      <c r="I54" s="29"/>
      <c r="J54" s="124"/>
      <c r="K54" s="124"/>
      <c r="L54" s="29">
        <v>5.25</v>
      </c>
      <c r="M54" s="58"/>
      <c r="N54" s="29"/>
      <c r="O54" s="58"/>
      <c r="P54" s="29"/>
      <c r="Q54" s="102">
        <f t="shared" si="1"/>
        <v>5.25</v>
      </c>
      <c r="R54" s="85"/>
      <c r="S54" s="85">
        <v>10</v>
      </c>
      <c r="T54" s="19"/>
      <c r="U54" s="19"/>
    </row>
    <row r="55" spans="1:24" s="37" customFormat="1" ht="45" customHeight="1" thickBot="1">
      <c r="A55" s="59">
        <v>48</v>
      </c>
      <c r="B55" s="110" t="s">
        <v>139</v>
      </c>
      <c r="C55" s="70" t="s">
        <v>140</v>
      </c>
      <c r="D55" s="31" t="s">
        <v>141</v>
      </c>
      <c r="E55" s="71" t="s">
        <v>54</v>
      </c>
      <c r="F55" s="105">
        <v>30</v>
      </c>
      <c r="G55" s="34"/>
      <c r="H55" s="34"/>
      <c r="I55" s="33"/>
      <c r="J55" s="34"/>
      <c r="K55" s="165">
        <v>9.4</v>
      </c>
      <c r="L55" s="166">
        <v>17.940000000000001</v>
      </c>
      <c r="M55" s="166">
        <v>4.7</v>
      </c>
      <c r="N55" s="166">
        <v>8.4700000000000006</v>
      </c>
      <c r="O55" s="32"/>
      <c r="P55" s="33"/>
      <c r="Q55" s="102">
        <f t="shared" si="1"/>
        <v>40.510000000000005</v>
      </c>
      <c r="R55" s="85"/>
      <c r="S55" s="85">
        <v>85</v>
      </c>
      <c r="T55" s="19"/>
      <c r="U55" s="19"/>
    </row>
    <row r="56" spans="1:24" s="37" customFormat="1" ht="32.25" thickBot="1">
      <c r="A56" s="25">
        <v>49</v>
      </c>
      <c r="B56" s="116" t="s">
        <v>142</v>
      </c>
      <c r="C56" s="167" t="s">
        <v>143</v>
      </c>
      <c r="D56" s="168" t="s">
        <v>144</v>
      </c>
      <c r="E56" s="39" t="s">
        <v>27</v>
      </c>
      <c r="F56" s="39">
        <v>15</v>
      </c>
      <c r="G56" s="169"/>
      <c r="H56" s="170"/>
      <c r="I56" s="169"/>
      <c r="J56" s="170">
        <v>0.4</v>
      </c>
      <c r="K56" s="169"/>
      <c r="L56" s="170"/>
      <c r="M56" s="169"/>
      <c r="N56" s="170"/>
      <c r="O56" s="169"/>
      <c r="P56" s="170"/>
      <c r="Q56" s="102">
        <f t="shared" si="1"/>
        <v>0.4</v>
      </c>
      <c r="R56" s="85"/>
      <c r="S56" s="85">
        <v>0.69</v>
      </c>
      <c r="T56" s="19"/>
      <c r="U56" s="19"/>
    </row>
    <row r="57" spans="1:24" s="37" customFormat="1" ht="32.25" thickBot="1">
      <c r="A57" s="25">
        <v>50</v>
      </c>
      <c r="B57" s="28" t="s">
        <v>145</v>
      </c>
      <c r="C57" s="72" t="s">
        <v>146</v>
      </c>
      <c r="D57" s="28" t="s">
        <v>147</v>
      </c>
      <c r="E57" s="105" t="s">
        <v>115</v>
      </c>
      <c r="F57" s="71">
        <v>15</v>
      </c>
      <c r="G57" s="73"/>
      <c r="H57" s="74"/>
      <c r="I57" s="75"/>
      <c r="J57" s="73"/>
      <c r="K57" s="74">
        <v>4</v>
      </c>
      <c r="L57" s="75"/>
      <c r="M57" s="74"/>
      <c r="N57" s="75"/>
      <c r="O57" s="75"/>
      <c r="P57" s="73"/>
      <c r="Q57" s="102">
        <f t="shared" si="1"/>
        <v>4</v>
      </c>
      <c r="R57" s="85"/>
      <c r="S57" s="85">
        <v>4</v>
      </c>
      <c r="T57" s="19"/>
      <c r="U57" s="19"/>
      <c r="X57" s="37" t="s">
        <v>148</v>
      </c>
    </row>
    <row r="58" spans="1:24" s="37" customFormat="1" ht="32.25" thickBot="1">
      <c r="A58" s="25">
        <v>51</v>
      </c>
      <c r="B58" s="76" t="s">
        <v>149</v>
      </c>
      <c r="C58" s="27" t="s">
        <v>150</v>
      </c>
      <c r="D58" s="72" t="s">
        <v>151</v>
      </c>
      <c r="E58" s="109" t="s">
        <v>152</v>
      </c>
      <c r="F58" s="109">
        <v>5</v>
      </c>
      <c r="G58" s="29"/>
      <c r="H58" s="29"/>
      <c r="I58" s="29"/>
      <c r="J58" s="29">
        <v>0</v>
      </c>
      <c r="K58" s="29"/>
      <c r="L58" s="29"/>
      <c r="M58" s="29"/>
      <c r="N58" s="29"/>
      <c r="O58" s="29"/>
      <c r="P58" s="29"/>
      <c r="Q58" s="102">
        <f t="shared" si="1"/>
        <v>0</v>
      </c>
      <c r="R58" s="85"/>
      <c r="S58" s="85">
        <v>14</v>
      </c>
      <c r="T58" s="19"/>
      <c r="U58" s="19"/>
    </row>
    <row r="59" spans="1:24" s="37" customFormat="1" ht="16.5" thickBot="1">
      <c r="A59" s="25">
        <v>52</v>
      </c>
      <c r="B59" s="77" t="s">
        <v>153</v>
      </c>
      <c r="C59" s="78" t="s">
        <v>154</v>
      </c>
      <c r="D59" s="47" t="s">
        <v>155</v>
      </c>
      <c r="E59" s="48" t="s">
        <v>156</v>
      </c>
      <c r="F59" s="48">
        <v>20</v>
      </c>
      <c r="G59" s="64"/>
      <c r="H59" s="65"/>
      <c r="I59" s="64"/>
      <c r="J59" s="65"/>
      <c r="K59" s="64">
        <v>0</v>
      </c>
      <c r="L59" s="65"/>
      <c r="M59" s="64"/>
      <c r="N59" s="65"/>
      <c r="O59" s="64"/>
      <c r="P59" s="65"/>
      <c r="Q59" s="102">
        <f t="shared" si="1"/>
        <v>0</v>
      </c>
      <c r="R59" s="85"/>
      <c r="S59" s="85">
        <v>3</v>
      </c>
      <c r="T59" s="19"/>
      <c r="U59" s="19"/>
    </row>
    <row r="60" spans="1:24" s="37" customFormat="1" ht="16.5" thickBot="1">
      <c r="A60" s="25">
        <v>53</v>
      </c>
      <c r="B60" s="26" t="s">
        <v>157</v>
      </c>
      <c r="C60" s="27" t="s">
        <v>158</v>
      </c>
      <c r="D60" s="35" t="s">
        <v>159</v>
      </c>
      <c r="E60" s="109" t="s">
        <v>54</v>
      </c>
      <c r="F60" s="109">
        <v>20</v>
      </c>
      <c r="G60" s="58"/>
      <c r="H60" s="29"/>
      <c r="I60" s="58"/>
      <c r="J60" s="29"/>
      <c r="K60" s="58">
        <v>0.4</v>
      </c>
      <c r="L60" s="29"/>
      <c r="M60" s="58"/>
      <c r="N60" s="29"/>
      <c r="O60" s="58"/>
      <c r="P60" s="29"/>
      <c r="Q60" s="102">
        <f t="shared" si="1"/>
        <v>0.4</v>
      </c>
      <c r="R60" s="85"/>
      <c r="S60" s="85">
        <v>1.25</v>
      </c>
      <c r="T60" s="19"/>
      <c r="U60" s="19"/>
    </row>
    <row r="61" spans="1:24" s="37" customFormat="1" ht="16.5" thickBot="1">
      <c r="A61" s="25">
        <v>54</v>
      </c>
      <c r="B61" s="26" t="s">
        <v>157</v>
      </c>
      <c r="C61" s="27" t="s">
        <v>154</v>
      </c>
      <c r="D61" s="31" t="s">
        <v>160</v>
      </c>
      <c r="E61" s="105" t="s">
        <v>54</v>
      </c>
      <c r="F61" s="105">
        <v>20</v>
      </c>
      <c r="G61" s="32"/>
      <c r="H61" s="33"/>
      <c r="I61" s="32"/>
      <c r="J61" s="33"/>
      <c r="K61" s="32">
        <v>0.23</v>
      </c>
      <c r="L61" s="33"/>
      <c r="M61" s="32"/>
      <c r="N61" s="33"/>
      <c r="O61" s="32"/>
      <c r="P61" s="33"/>
      <c r="Q61" s="102">
        <f t="shared" si="1"/>
        <v>0.23</v>
      </c>
      <c r="R61" s="85"/>
      <c r="S61" s="85">
        <v>0.7</v>
      </c>
      <c r="T61" s="19"/>
      <c r="U61" s="19"/>
    </row>
    <row r="62" spans="1:24" s="37" customFormat="1" ht="16.5" thickBot="1">
      <c r="A62" s="25">
        <v>55</v>
      </c>
      <c r="B62" s="116" t="s">
        <v>161</v>
      </c>
      <c r="C62" s="118" t="s">
        <v>162</v>
      </c>
      <c r="D62" s="46" t="s">
        <v>163</v>
      </c>
      <c r="E62" s="117" t="s">
        <v>164</v>
      </c>
      <c r="F62" s="117">
        <v>15</v>
      </c>
      <c r="G62" s="117"/>
      <c r="H62" s="117"/>
      <c r="I62" s="117"/>
      <c r="J62" s="117"/>
      <c r="K62" s="117"/>
      <c r="L62" s="117"/>
      <c r="M62" s="117"/>
      <c r="N62" s="107"/>
      <c r="O62" s="29">
        <v>33.049999999999997</v>
      </c>
      <c r="P62" s="29"/>
      <c r="Q62" s="102">
        <f t="shared" si="1"/>
        <v>33.049999999999997</v>
      </c>
      <c r="R62" s="85"/>
      <c r="S62" s="85">
        <v>35</v>
      </c>
      <c r="T62" s="19"/>
      <c r="U62" s="19"/>
    </row>
    <row r="63" spans="1:24" s="37" customFormat="1" ht="32.25" thickBot="1">
      <c r="A63" s="25">
        <v>56</v>
      </c>
      <c r="B63" s="28" t="s">
        <v>165</v>
      </c>
      <c r="C63" s="46" t="s">
        <v>166</v>
      </c>
      <c r="D63" s="28" t="s">
        <v>167</v>
      </c>
      <c r="E63" s="48" t="s">
        <v>54</v>
      </c>
      <c r="F63" s="171">
        <v>20</v>
      </c>
      <c r="G63" s="172"/>
      <c r="H63" s="171"/>
      <c r="I63" s="172"/>
      <c r="J63" s="171"/>
      <c r="K63" s="172">
        <v>0.63</v>
      </c>
      <c r="L63" s="171"/>
      <c r="M63" s="172"/>
      <c r="N63" s="106"/>
      <c r="O63" s="173"/>
      <c r="P63" s="49"/>
      <c r="Q63" s="102">
        <f t="shared" si="1"/>
        <v>0.63</v>
      </c>
      <c r="R63" s="85"/>
      <c r="S63" s="85">
        <v>2.4</v>
      </c>
      <c r="T63" s="19"/>
      <c r="U63" s="19"/>
    </row>
    <row r="64" spans="1:24" s="37" customFormat="1" ht="32.25" thickBot="1">
      <c r="A64" s="25">
        <v>57</v>
      </c>
      <c r="B64" s="28" t="s">
        <v>168</v>
      </c>
      <c r="C64" s="174" t="s">
        <v>169</v>
      </c>
      <c r="D64" s="126" t="s">
        <v>170</v>
      </c>
      <c r="E64" s="39" t="s">
        <v>171</v>
      </c>
      <c r="F64" s="39">
        <v>20</v>
      </c>
      <c r="G64" s="127"/>
      <c r="H64" s="40"/>
      <c r="I64" s="127"/>
      <c r="J64" s="40"/>
      <c r="K64" s="127"/>
      <c r="L64" s="40"/>
      <c r="M64" s="127"/>
      <c r="N64" s="40"/>
      <c r="O64" s="127"/>
      <c r="P64" s="40">
        <v>19.5</v>
      </c>
      <c r="Q64" s="102">
        <f t="shared" si="1"/>
        <v>19.5</v>
      </c>
      <c r="R64" s="85"/>
      <c r="S64" s="85">
        <v>19.5</v>
      </c>
      <c r="T64" s="19"/>
      <c r="U64" s="19"/>
    </row>
    <row r="65" spans="1:24" s="37" customFormat="1" ht="16.5" thickBot="1">
      <c r="A65" s="25">
        <v>58</v>
      </c>
      <c r="B65" s="231" t="s">
        <v>172</v>
      </c>
      <c r="C65" s="164" t="s">
        <v>173</v>
      </c>
      <c r="D65" s="46" t="s">
        <v>174</v>
      </c>
      <c r="E65" s="39" t="s">
        <v>54</v>
      </c>
      <c r="F65" s="39">
        <v>30</v>
      </c>
      <c r="G65" s="127"/>
      <c r="H65" s="40"/>
      <c r="I65" s="127"/>
      <c r="J65" s="40"/>
      <c r="K65" s="127"/>
      <c r="L65" s="40"/>
      <c r="M65" s="127"/>
      <c r="N65" s="40"/>
      <c r="O65" s="144"/>
      <c r="P65" s="40">
        <v>1.43</v>
      </c>
      <c r="Q65" s="102">
        <f t="shared" si="1"/>
        <v>1.43</v>
      </c>
      <c r="R65" s="85"/>
      <c r="S65" s="85">
        <v>6</v>
      </c>
      <c r="T65" s="19"/>
      <c r="U65" s="19"/>
    </row>
    <row r="66" spans="1:24" s="37" customFormat="1" ht="15.75" customHeight="1" thickBot="1">
      <c r="A66" s="25">
        <v>59</v>
      </c>
      <c r="B66" s="232"/>
      <c r="C66" s="154" t="s">
        <v>175</v>
      </c>
      <c r="D66" s="175" t="s">
        <v>176</v>
      </c>
      <c r="E66" s="176" t="s">
        <v>54</v>
      </c>
      <c r="F66" s="176">
        <v>30</v>
      </c>
      <c r="G66" s="57"/>
      <c r="H66" s="52"/>
      <c r="I66" s="57"/>
      <c r="J66" s="52"/>
      <c r="K66" s="57"/>
      <c r="L66" s="52"/>
      <c r="M66" s="57"/>
      <c r="N66" s="52"/>
      <c r="O66" s="56"/>
      <c r="P66" s="52">
        <v>0.26</v>
      </c>
      <c r="Q66" s="102">
        <f t="shared" si="1"/>
        <v>0.26</v>
      </c>
      <c r="R66" s="85"/>
      <c r="S66" s="85">
        <v>3</v>
      </c>
      <c r="T66" s="19"/>
      <c r="U66" s="19"/>
    </row>
    <row r="67" spans="1:24" s="37" customFormat="1" ht="15.75" hidden="1" customHeight="1" thickBot="1">
      <c r="A67" s="25">
        <v>60</v>
      </c>
      <c r="B67" s="79"/>
      <c r="C67" s="80"/>
      <c r="D67" s="79"/>
      <c r="E67" s="50" t="s">
        <v>177</v>
      </c>
      <c r="F67" s="17"/>
      <c r="G67" s="81">
        <f t="shared" ref="G67:P67" si="2">SUM(G8:G66)</f>
        <v>35</v>
      </c>
      <c r="H67" s="81">
        <f t="shared" si="2"/>
        <v>35</v>
      </c>
      <c r="I67" s="81">
        <f t="shared" si="2"/>
        <v>11.14</v>
      </c>
      <c r="J67" s="81">
        <f t="shared" si="2"/>
        <v>16.350000000000001</v>
      </c>
      <c r="K67" s="81">
        <f t="shared" si="2"/>
        <v>15.698000000000002</v>
      </c>
      <c r="L67" s="81">
        <f t="shared" si="2"/>
        <v>24.310000000000002</v>
      </c>
      <c r="M67" s="81">
        <f t="shared" si="2"/>
        <v>20.755999999999997</v>
      </c>
      <c r="N67" s="81">
        <f t="shared" si="2"/>
        <v>18.549999999999997</v>
      </c>
      <c r="O67" s="81">
        <f t="shared" si="2"/>
        <v>37.129999999999995</v>
      </c>
      <c r="P67" s="81">
        <f t="shared" si="2"/>
        <v>26.05</v>
      </c>
      <c r="Q67" s="85"/>
      <c r="R67" s="85"/>
      <c r="S67" s="85"/>
      <c r="T67" s="19"/>
      <c r="U67" s="19"/>
      <c r="X67" s="82"/>
    </row>
    <row r="68" spans="1:24" s="37" customFormat="1" ht="16.5" hidden="1" thickBot="1">
      <c r="A68" s="25">
        <v>61</v>
      </c>
      <c r="B68" s="83" t="e">
        <f>#REF!/A67*100</f>
        <v>#REF!</v>
      </c>
      <c r="C68" s="80"/>
      <c r="D68" s="79"/>
      <c r="E68" s="79"/>
      <c r="F68" s="79" t="s">
        <v>178</v>
      </c>
      <c r="G68" s="81">
        <f>G10+G11+G22+G24+G27+G35+G36+G37+G53+G58</f>
        <v>35</v>
      </c>
      <c r="H68" s="81">
        <f t="shared" ref="H68:P68" si="3">H10+H11+H22+H24+H27+H35+H36+H37+H53+H58</f>
        <v>35</v>
      </c>
      <c r="I68" s="81">
        <f t="shared" si="3"/>
        <v>0</v>
      </c>
      <c r="J68" s="81">
        <f t="shared" si="3"/>
        <v>0</v>
      </c>
      <c r="K68" s="81">
        <f t="shared" si="3"/>
        <v>0</v>
      </c>
      <c r="L68" s="81">
        <f t="shared" si="3"/>
        <v>0.1</v>
      </c>
      <c r="M68" s="81">
        <f t="shared" si="3"/>
        <v>2.52</v>
      </c>
      <c r="N68" s="81">
        <f t="shared" si="3"/>
        <v>0.3</v>
      </c>
      <c r="O68" s="81">
        <f t="shared" si="3"/>
        <v>1.22</v>
      </c>
      <c r="P68" s="81">
        <f t="shared" si="3"/>
        <v>0</v>
      </c>
      <c r="Q68" s="85"/>
      <c r="R68" s="85"/>
      <c r="S68" s="162"/>
      <c r="T68" s="19"/>
      <c r="U68" s="19"/>
    </row>
    <row r="69" spans="1:24" s="37" customFormat="1" ht="15.75" customHeight="1" thickBot="1">
      <c r="A69" s="25"/>
      <c r="B69" s="83"/>
      <c r="C69" s="80"/>
      <c r="D69" s="79"/>
      <c r="E69" s="79" t="s">
        <v>179</v>
      </c>
      <c r="F69" s="79" t="s">
        <v>178</v>
      </c>
      <c r="G69" s="81">
        <f>G11+G12+G23+G25+G28+G36+G37+G38+G54+G59</f>
        <v>35</v>
      </c>
      <c r="H69" s="81">
        <f>G69+H68</f>
        <v>70</v>
      </c>
      <c r="I69" s="81">
        <f t="shared" ref="I69:P69" si="4">H69+I68</f>
        <v>70</v>
      </c>
      <c r="J69" s="81">
        <f t="shared" si="4"/>
        <v>70</v>
      </c>
      <c r="K69" s="81">
        <f t="shared" si="4"/>
        <v>70</v>
      </c>
      <c r="L69" s="81">
        <f t="shared" si="4"/>
        <v>70.099999999999994</v>
      </c>
      <c r="M69" s="81">
        <f t="shared" si="4"/>
        <v>72.61999999999999</v>
      </c>
      <c r="N69" s="81">
        <f t="shared" si="4"/>
        <v>72.919999999999987</v>
      </c>
      <c r="O69" s="81">
        <f t="shared" si="4"/>
        <v>74.139999999999986</v>
      </c>
      <c r="P69" s="81">
        <f t="shared" si="4"/>
        <v>74.139999999999986</v>
      </c>
      <c r="Q69" s="85"/>
      <c r="R69" s="85"/>
      <c r="S69" s="162"/>
      <c r="T69" s="19"/>
      <c r="U69" s="19"/>
    </row>
    <row r="70" spans="1:24" s="37" customFormat="1" ht="16.5" hidden="1" thickBot="1">
      <c r="A70" s="25">
        <v>62</v>
      </c>
      <c r="B70" s="83" t="e">
        <f>#REF!/A67*100</f>
        <v>#REF!</v>
      </c>
      <c r="C70" s="80"/>
      <c r="D70" s="79"/>
      <c r="E70" s="79"/>
      <c r="F70" s="79" t="s">
        <v>180</v>
      </c>
      <c r="G70" s="81">
        <f>G20+G28+G30+G31+G32+G38+G39+G40+G41+G42+G43+G44+G45+G46+G47+G52+G52+G56+G57+G59+G60+G61+G62+G63+G64</f>
        <v>0</v>
      </c>
      <c r="H70" s="81">
        <f t="shared" ref="H70:P70" si="5">H20+H28+H30+H31+H32+H38+H39+H40+H41+H42+H43+H44+H45+H46+H47+H52+H52+H56+H57+H59+H60+H61+H62+H63+H64</f>
        <v>0</v>
      </c>
      <c r="I70" s="81">
        <f t="shared" si="5"/>
        <v>11.14</v>
      </c>
      <c r="J70" s="81">
        <f t="shared" si="5"/>
        <v>14.370000000000001</v>
      </c>
      <c r="K70" s="81">
        <f t="shared" si="5"/>
        <v>5.2600000000000007</v>
      </c>
      <c r="L70" s="81">
        <f t="shared" si="5"/>
        <v>0</v>
      </c>
      <c r="M70" s="81">
        <f t="shared" si="5"/>
        <v>0</v>
      </c>
      <c r="N70" s="81">
        <f t="shared" si="5"/>
        <v>0</v>
      </c>
      <c r="O70" s="81">
        <f t="shared" si="5"/>
        <v>33.049999999999997</v>
      </c>
      <c r="P70" s="81">
        <f t="shared" si="5"/>
        <v>22.04</v>
      </c>
      <c r="Q70" s="85"/>
      <c r="R70" s="85"/>
      <c r="S70" s="85"/>
      <c r="T70" s="19"/>
      <c r="U70" s="19"/>
    </row>
    <row r="71" spans="1:24" s="37" customFormat="1" ht="16.5" thickBot="1">
      <c r="A71" s="25"/>
      <c r="B71" s="83"/>
      <c r="C71" s="80"/>
      <c r="D71" s="79"/>
      <c r="E71" s="79"/>
      <c r="F71" s="79" t="s">
        <v>180</v>
      </c>
      <c r="G71" s="81">
        <f>G21+G29+G31+G32+G33+G39+G40+G41+G42+G43+G44+G45+G46+G47+G48+G53+G53+G57+G58+G60+G61+G62+G63+G64+G65</f>
        <v>0</v>
      </c>
      <c r="H71" s="81">
        <f>H70+G71</f>
        <v>0</v>
      </c>
      <c r="I71" s="81">
        <f t="shared" ref="I71:P71" si="6">I70+H71</f>
        <v>11.14</v>
      </c>
      <c r="J71" s="81">
        <f t="shared" si="6"/>
        <v>25.51</v>
      </c>
      <c r="K71" s="81">
        <f t="shared" si="6"/>
        <v>30.770000000000003</v>
      </c>
      <c r="L71" s="81">
        <f t="shared" si="6"/>
        <v>30.770000000000003</v>
      </c>
      <c r="M71" s="81">
        <f t="shared" si="6"/>
        <v>30.770000000000003</v>
      </c>
      <c r="N71" s="81">
        <f t="shared" si="6"/>
        <v>30.770000000000003</v>
      </c>
      <c r="O71" s="81">
        <f t="shared" si="6"/>
        <v>63.82</v>
      </c>
      <c r="P71" s="81">
        <f t="shared" si="6"/>
        <v>85.86</v>
      </c>
      <c r="Q71" s="85"/>
      <c r="R71" s="85"/>
      <c r="S71" s="85"/>
      <c r="T71" s="19"/>
      <c r="U71" s="19"/>
    </row>
    <row r="72" spans="1:24" s="37" customFormat="1" ht="16.5" thickBot="1">
      <c r="A72" s="25"/>
      <c r="B72" s="83" t="e">
        <f>#REF!/A67*100</f>
        <v>#REF!</v>
      </c>
      <c r="C72" s="80"/>
      <c r="D72" s="79"/>
      <c r="E72" s="79"/>
      <c r="F72" s="79" t="s">
        <v>181</v>
      </c>
      <c r="G72" s="81">
        <f>G8+G9+G12+G13+G14+G15+G16+G17+G18+G19+G21+G23+G25+G26+G29+G33+G34+G48+G49+G50+G51+G54+G55+G65+G66</f>
        <v>0</v>
      </c>
      <c r="H72" s="81">
        <f t="shared" ref="H72:P72" si="7">H8+H9+H12+H13+H14+H15+H16+H17+H18+H19+H21+H23+H25+H26+H29+H33+H34+H48+H49+H50+H51+H54+H55+H65+H66</f>
        <v>0</v>
      </c>
      <c r="I72" s="81">
        <f t="shared" si="7"/>
        <v>0</v>
      </c>
      <c r="J72" s="81">
        <f t="shared" si="7"/>
        <v>1.98</v>
      </c>
      <c r="K72" s="81">
        <f t="shared" si="7"/>
        <v>10.438000000000001</v>
      </c>
      <c r="L72" s="81">
        <f t="shared" si="7"/>
        <v>24.21</v>
      </c>
      <c r="M72" s="81">
        <f t="shared" si="7"/>
        <v>18.236000000000001</v>
      </c>
      <c r="N72" s="81">
        <f t="shared" si="7"/>
        <v>18.25</v>
      </c>
      <c r="O72" s="81">
        <f t="shared" si="7"/>
        <v>2.86</v>
      </c>
      <c r="P72" s="81">
        <f t="shared" si="7"/>
        <v>4.01</v>
      </c>
      <c r="Q72" s="85"/>
      <c r="R72" s="85"/>
      <c r="S72" s="162"/>
      <c r="T72" s="19"/>
      <c r="U72" s="19"/>
    </row>
    <row r="73" spans="1:24" s="37" customFormat="1" ht="15.75" customHeight="1" thickBot="1">
      <c r="A73" s="25"/>
      <c r="B73" s="83"/>
      <c r="C73" s="80"/>
      <c r="D73" s="79"/>
      <c r="E73" s="79"/>
      <c r="F73" s="79" t="s">
        <v>182</v>
      </c>
      <c r="G73" s="81">
        <f>G76</f>
        <v>35</v>
      </c>
      <c r="H73" s="81">
        <f t="shared" ref="H73:P73" si="8">H76</f>
        <v>70</v>
      </c>
      <c r="I73" s="81">
        <f t="shared" si="8"/>
        <v>81.14</v>
      </c>
      <c r="J73" s="81">
        <f t="shared" si="8"/>
        <v>97.490000000000009</v>
      </c>
      <c r="K73" s="81">
        <f t="shared" si="8"/>
        <v>113.18800000000002</v>
      </c>
      <c r="L73" s="81">
        <f t="shared" si="8"/>
        <v>137.49800000000002</v>
      </c>
      <c r="M73" s="81">
        <f t="shared" si="8"/>
        <v>158.25400000000002</v>
      </c>
      <c r="N73" s="81">
        <f t="shared" si="8"/>
        <v>176.80400000000003</v>
      </c>
      <c r="O73" s="81">
        <f t="shared" si="8"/>
        <v>213.93400000000003</v>
      </c>
      <c r="P73" s="81">
        <f t="shared" si="8"/>
        <v>239.98400000000004</v>
      </c>
      <c r="Q73" s="85"/>
      <c r="R73" s="85"/>
      <c r="S73" s="162">
        <v>237</v>
      </c>
      <c r="T73" s="19">
        <v>250.6</v>
      </c>
      <c r="U73" s="19"/>
    </row>
    <row r="74" spans="1:24" s="37" customFormat="1" ht="16.5" hidden="1" thickBot="1">
      <c r="A74" s="25">
        <v>64</v>
      </c>
      <c r="B74" s="83" t="e">
        <f>#REF!/#REF!*100</f>
        <v>#REF!</v>
      </c>
      <c r="C74" s="80"/>
      <c r="D74" s="79"/>
      <c r="E74" s="79"/>
      <c r="F74" s="79" t="s">
        <v>183</v>
      </c>
      <c r="G74" s="81">
        <f>G10+G11+G22</f>
        <v>0</v>
      </c>
      <c r="H74" s="81">
        <f t="shared" ref="H74:P74" si="9">H10+H11+H22</f>
        <v>0</v>
      </c>
      <c r="I74" s="81">
        <f t="shared" si="9"/>
        <v>0</v>
      </c>
      <c r="J74" s="81">
        <f t="shared" si="9"/>
        <v>0</v>
      </c>
      <c r="K74" s="81">
        <f t="shared" si="9"/>
        <v>0</v>
      </c>
      <c r="L74" s="81">
        <f t="shared" si="9"/>
        <v>0</v>
      </c>
      <c r="M74" s="81">
        <f t="shared" si="9"/>
        <v>2.52</v>
      </c>
      <c r="N74" s="81">
        <f t="shared" si="9"/>
        <v>0.3</v>
      </c>
      <c r="O74" s="81">
        <f t="shared" si="9"/>
        <v>0</v>
      </c>
      <c r="P74" s="81">
        <f t="shared" si="9"/>
        <v>0</v>
      </c>
      <c r="Q74" s="85"/>
      <c r="R74" s="85"/>
      <c r="S74" s="85"/>
      <c r="T74" s="19"/>
      <c r="U74" s="19"/>
    </row>
    <row r="75" spans="1:24" s="37" customFormat="1" ht="15.75" customHeight="1" thickBot="1">
      <c r="A75" s="25"/>
      <c r="B75" s="83"/>
      <c r="C75" s="80"/>
      <c r="D75" s="79"/>
      <c r="E75" s="79"/>
      <c r="F75" s="79" t="s">
        <v>183</v>
      </c>
      <c r="G75" s="81">
        <f>G11+G12+G23</f>
        <v>0</v>
      </c>
      <c r="H75" s="81">
        <f>H74+G75</f>
        <v>0</v>
      </c>
      <c r="I75" s="81">
        <f t="shared" ref="I75:P75" si="10">I74+H75</f>
        <v>0</v>
      </c>
      <c r="J75" s="81">
        <f t="shared" si="10"/>
        <v>0</v>
      </c>
      <c r="K75" s="81">
        <f t="shared" si="10"/>
        <v>0</v>
      </c>
      <c r="L75" s="81">
        <f t="shared" si="10"/>
        <v>0</v>
      </c>
      <c r="M75" s="81">
        <f t="shared" si="10"/>
        <v>2.52</v>
      </c>
      <c r="N75" s="81">
        <f t="shared" si="10"/>
        <v>2.82</v>
      </c>
      <c r="O75" s="81">
        <f t="shared" si="10"/>
        <v>2.82</v>
      </c>
      <c r="P75" s="81">
        <f t="shared" si="10"/>
        <v>2.82</v>
      </c>
      <c r="Q75" s="85"/>
      <c r="R75" s="85"/>
      <c r="S75" s="85"/>
      <c r="T75" s="19"/>
      <c r="U75" s="19"/>
    </row>
    <row r="76" spans="1:24" s="37" customFormat="1" ht="16.5" hidden="1" thickBot="1">
      <c r="A76" s="25">
        <v>65</v>
      </c>
      <c r="B76" s="83" t="e">
        <f>#REF!+#REF!+#REF!</f>
        <v>#REF!</v>
      </c>
      <c r="C76" s="80"/>
      <c r="D76" s="79"/>
      <c r="E76" s="50" t="s">
        <v>184</v>
      </c>
      <c r="F76" s="50"/>
      <c r="G76" s="81">
        <f>G67</f>
        <v>35</v>
      </c>
      <c r="H76" s="81">
        <f t="shared" ref="H76:P76" si="11">G76+H67</f>
        <v>70</v>
      </c>
      <c r="I76" s="81">
        <f t="shared" si="11"/>
        <v>81.14</v>
      </c>
      <c r="J76" s="81">
        <f t="shared" si="11"/>
        <v>97.490000000000009</v>
      </c>
      <c r="K76" s="81">
        <f t="shared" si="11"/>
        <v>113.18800000000002</v>
      </c>
      <c r="L76" s="81">
        <f t="shared" si="11"/>
        <v>137.49800000000002</v>
      </c>
      <c r="M76" s="81">
        <f t="shared" si="11"/>
        <v>158.25400000000002</v>
      </c>
      <c r="N76" s="81">
        <f t="shared" si="11"/>
        <v>176.80400000000003</v>
      </c>
      <c r="O76" s="81">
        <f t="shared" si="11"/>
        <v>213.93400000000003</v>
      </c>
      <c r="P76" s="81">
        <f t="shared" si="11"/>
        <v>239.98400000000004</v>
      </c>
      <c r="Q76" s="85"/>
      <c r="R76" s="85"/>
      <c r="S76" s="85"/>
      <c r="T76" s="19"/>
      <c r="U76" s="19"/>
    </row>
    <row r="77" spans="1:24" s="37" customFormat="1" ht="2.25" hidden="1" customHeight="1" thickBot="1">
      <c r="A77" s="25">
        <v>66</v>
      </c>
      <c r="B77" s="79"/>
      <c r="C77" s="84"/>
      <c r="D77" s="79"/>
      <c r="E77" s="79"/>
      <c r="F77" s="79" t="s">
        <v>185</v>
      </c>
      <c r="G77" s="81">
        <v>39.479999999999997</v>
      </c>
      <c r="H77" s="81">
        <v>39.479999999999997</v>
      </c>
      <c r="I77" s="81">
        <v>39.479999999999997</v>
      </c>
      <c r="J77" s="81">
        <v>39.479999999999997</v>
      </c>
      <c r="K77" s="81">
        <v>39.479999999999997</v>
      </c>
      <c r="L77" s="81">
        <v>39.479999999999997</v>
      </c>
      <c r="M77" s="81">
        <v>39.479999999999997</v>
      </c>
      <c r="N77" s="81">
        <v>39.479999999999997</v>
      </c>
      <c r="O77" s="81">
        <v>39.479999999999997</v>
      </c>
      <c r="P77" s="81">
        <v>39.479999999999997</v>
      </c>
      <c r="Q77" s="85"/>
      <c r="R77" s="85"/>
      <c r="S77" s="85"/>
      <c r="T77" s="19"/>
      <c r="U77" s="19"/>
      <c r="X77" s="82"/>
    </row>
    <row r="78" spans="1:24" s="37" customFormat="1" ht="0.75" customHeight="1" thickBot="1">
      <c r="A78" s="25">
        <v>67</v>
      </c>
      <c r="B78" s="79"/>
      <c r="C78" s="84"/>
      <c r="D78" s="79"/>
      <c r="E78" s="79"/>
      <c r="F78" s="30"/>
      <c r="G78" s="81">
        <f t="shared" ref="G78:P78" si="12">G77-G67</f>
        <v>4.4799999999999969</v>
      </c>
      <c r="H78" s="81">
        <f t="shared" si="12"/>
        <v>4.4799999999999969</v>
      </c>
      <c r="I78" s="81">
        <f t="shared" si="12"/>
        <v>28.339999999999996</v>
      </c>
      <c r="J78" s="81">
        <f t="shared" si="12"/>
        <v>23.129999999999995</v>
      </c>
      <c r="K78" s="81">
        <f t="shared" si="12"/>
        <v>23.781999999999996</v>
      </c>
      <c r="L78" s="81">
        <f t="shared" si="12"/>
        <v>15.169999999999995</v>
      </c>
      <c r="M78" s="81">
        <f t="shared" si="12"/>
        <v>18.724</v>
      </c>
      <c r="N78" s="81">
        <f t="shared" si="12"/>
        <v>20.93</v>
      </c>
      <c r="O78" s="81">
        <f t="shared" si="12"/>
        <v>2.3500000000000014</v>
      </c>
      <c r="P78" s="81">
        <f t="shared" si="12"/>
        <v>13.429999999999996</v>
      </c>
      <c r="Q78" s="85"/>
      <c r="R78" s="85"/>
      <c r="S78" s="85"/>
      <c r="T78" s="19"/>
      <c r="U78" s="19"/>
    </row>
    <row r="79" spans="1:24" s="37" customFormat="1" ht="16.5" thickBot="1">
      <c r="A79" s="25"/>
      <c r="B79" s="25"/>
      <c r="C79" s="25"/>
      <c r="D79" s="25"/>
      <c r="E79" s="25"/>
      <c r="F79" s="85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85"/>
      <c r="R79" s="85"/>
      <c r="S79" s="85"/>
      <c r="T79" s="19"/>
      <c r="U79" s="19"/>
    </row>
    <row r="80" spans="1:24" s="37" customFormat="1" ht="16.5" hidden="1" thickBot="1">
      <c r="A80" s="25">
        <v>69</v>
      </c>
      <c r="B80" s="225" t="s">
        <v>186</v>
      </c>
      <c r="C80" s="226"/>
      <c r="D80" s="226"/>
      <c r="E80" s="227"/>
      <c r="F80" s="85" t="s">
        <v>178</v>
      </c>
      <c r="G80" s="29">
        <f>G10+G11+G22+G24+G27+G35+G36+G37</f>
        <v>35</v>
      </c>
      <c r="H80" s="29">
        <f t="shared" ref="H80:P80" si="13">H10+H11+H22+H24+H27+H35+H36+H37</f>
        <v>35</v>
      </c>
      <c r="I80" s="29">
        <f t="shared" si="13"/>
        <v>0</v>
      </c>
      <c r="J80" s="29">
        <f t="shared" si="13"/>
        <v>0</v>
      </c>
      <c r="K80" s="29">
        <f t="shared" si="13"/>
        <v>0</v>
      </c>
      <c r="L80" s="29">
        <f t="shared" si="13"/>
        <v>0.1</v>
      </c>
      <c r="M80" s="29">
        <f t="shared" si="13"/>
        <v>2.52</v>
      </c>
      <c r="N80" s="29">
        <f t="shared" si="13"/>
        <v>0.3</v>
      </c>
      <c r="O80" s="29">
        <f t="shared" si="13"/>
        <v>1.22</v>
      </c>
      <c r="P80" s="29">
        <f t="shared" si="13"/>
        <v>0</v>
      </c>
      <c r="Q80" s="85"/>
      <c r="R80" s="85"/>
      <c r="S80" s="85"/>
      <c r="T80" s="19"/>
      <c r="U80" s="19"/>
    </row>
    <row r="81" spans="1:21" s="37" customFormat="1" ht="15" customHeight="1" thickBot="1">
      <c r="A81" s="25"/>
      <c r="B81" s="225" t="s">
        <v>186</v>
      </c>
      <c r="C81" s="228"/>
      <c r="D81" s="228"/>
      <c r="E81" s="229"/>
      <c r="F81" s="85" t="s">
        <v>178</v>
      </c>
      <c r="G81" s="29">
        <f>G80</f>
        <v>35</v>
      </c>
      <c r="H81" s="29">
        <f>H80+G81</f>
        <v>70</v>
      </c>
      <c r="I81" s="29">
        <f t="shared" ref="I81:P81" si="14">I80+H81</f>
        <v>70</v>
      </c>
      <c r="J81" s="29">
        <f t="shared" si="14"/>
        <v>70</v>
      </c>
      <c r="K81" s="29">
        <f t="shared" si="14"/>
        <v>70</v>
      </c>
      <c r="L81" s="29">
        <f t="shared" si="14"/>
        <v>70.099999999999994</v>
      </c>
      <c r="M81" s="29">
        <f t="shared" si="14"/>
        <v>72.61999999999999</v>
      </c>
      <c r="N81" s="29">
        <f t="shared" si="14"/>
        <v>72.919999999999987</v>
      </c>
      <c r="O81" s="29">
        <f t="shared" si="14"/>
        <v>74.139999999999986</v>
      </c>
      <c r="P81" s="29">
        <f t="shared" si="14"/>
        <v>74.139999999999986</v>
      </c>
      <c r="Q81" s="85"/>
      <c r="R81" s="85"/>
      <c r="S81" s="85"/>
      <c r="T81" s="19"/>
      <c r="U81" s="19"/>
    </row>
    <row r="82" spans="1:21" s="37" customFormat="1" ht="16.5" hidden="1" thickBot="1">
      <c r="A82" s="25">
        <v>70</v>
      </c>
      <c r="B82" s="25"/>
      <c r="C82" s="25"/>
      <c r="D82" s="25"/>
      <c r="E82" s="25"/>
      <c r="F82" s="85" t="s">
        <v>187</v>
      </c>
      <c r="G82" s="29">
        <f>G20+G28+G30+G31+G32</f>
        <v>0</v>
      </c>
      <c r="H82" s="29">
        <f t="shared" ref="H82:P82" si="15">H20+H28+H30+H31+H32</f>
        <v>0</v>
      </c>
      <c r="I82" s="29">
        <f t="shared" si="15"/>
        <v>0</v>
      </c>
      <c r="J82" s="29">
        <f t="shared" si="15"/>
        <v>0.77</v>
      </c>
      <c r="K82" s="29">
        <f t="shared" si="15"/>
        <v>0</v>
      </c>
      <c r="L82" s="29">
        <f t="shared" si="15"/>
        <v>0</v>
      </c>
      <c r="M82" s="29">
        <f t="shared" si="15"/>
        <v>0</v>
      </c>
      <c r="N82" s="29">
        <f t="shared" si="15"/>
        <v>0</v>
      </c>
      <c r="O82" s="29">
        <f t="shared" si="15"/>
        <v>0</v>
      </c>
      <c r="P82" s="29">
        <f t="shared" si="15"/>
        <v>2.54</v>
      </c>
      <c r="Q82" s="85"/>
      <c r="R82" s="85"/>
      <c r="S82" s="85"/>
      <c r="T82" s="19"/>
      <c r="U82" s="19"/>
    </row>
    <row r="83" spans="1:21" s="37" customFormat="1" ht="15.75" customHeight="1" thickBot="1">
      <c r="A83" s="25"/>
      <c r="B83" s="25"/>
      <c r="C83" s="25"/>
      <c r="D83" s="25"/>
      <c r="E83" s="25"/>
      <c r="F83" s="85" t="s">
        <v>187</v>
      </c>
      <c r="G83" s="29">
        <f>G82</f>
        <v>0</v>
      </c>
      <c r="H83" s="29">
        <f>H82+G83</f>
        <v>0</v>
      </c>
      <c r="I83" s="29">
        <f t="shared" ref="I83:P83" si="16">I82+H83</f>
        <v>0</v>
      </c>
      <c r="J83" s="29">
        <f t="shared" si="16"/>
        <v>0.77</v>
      </c>
      <c r="K83" s="29">
        <f t="shared" si="16"/>
        <v>0.77</v>
      </c>
      <c r="L83" s="29">
        <f t="shared" si="16"/>
        <v>0.77</v>
      </c>
      <c r="M83" s="29">
        <f t="shared" si="16"/>
        <v>0.77</v>
      </c>
      <c r="N83" s="29">
        <f t="shared" si="16"/>
        <v>0.77</v>
      </c>
      <c r="O83" s="29">
        <f t="shared" si="16"/>
        <v>0.77</v>
      </c>
      <c r="P83" s="29">
        <f t="shared" si="16"/>
        <v>3.31</v>
      </c>
      <c r="Q83" s="85"/>
      <c r="R83" s="85"/>
      <c r="S83" s="85"/>
      <c r="T83" s="19"/>
      <c r="U83" s="19"/>
    </row>
    <row r="84" spans="1:21" s="37" customFormat="1" ht="16.5" hidden="1" thickBot="1">
      <c r="A84" s="25">
        <v>71</v>
      </c>
      <c r="B84" s="25"/>
      <c r="C84" s="25"/>
      <c r="D84" s="25"/>
      <c r="E84" s="25"/>
      <c r="F84" s="85" t="s">
        <v>188</v>
      </c>
      <c r="G84" s="29">
        <f>SUM(G8:G37)</f>
        <v>35</v>
      </c>
      <c r="H84" s="29">
        <f t="shared" ref="H84:P84" si="17">SUM(H8:H37)</f>
        <v>35</v>
      </c>
      <c r="I84" s="29">
        <f t="shared" si="17"/>
        <v>0</v>
      </c>
      <c r="J84" s="29">
        <f t="shared" si="17"/>
        <v>0.77</v>
      </c>
      <c r="K84" s="29">
        <f t="shared" si="17"/>
        <v>0</v>
      </c>
      <c r="L84" s="29">
        <f t="shared" si="17"/>
        <v>0.33999999999999997</v>
      </c>
      <c r="M84" s="29">
        <f t="shared" si="17"/>
        <v>16.055999999999997</v>
      </c>
      <c r="N84" s="29">
        <f t="shared" si="17"/>
        <v>10.079999999999998</v>
      </c>
      <c r="O84" s="29">
        <f t="shared" si="17"/>
        <v>4.08</v>
      </c>
      <c r="P84" s="29">
        <f t="shared" si="17"/>
        <v>4.8600000000000003</v>
      </c>
      <c r="Q84" s="85"/>
      <c r="R84" s="85"/>
      <c r="S84" s="85"/>
      <c r="T84" s="19"/>
      <c r="U84" s="19"/>
    </row>
    <row r="85" spans="1:21" s="37" customFormat="1" ht="16.5" thickBot="1">
      <c r="A85" s="25"/>
      <c r="B85" s="25"/>
      <c r="C85" s="25"/>
      <c r="D85" s="25"/>
      <c r="E85" s="25"/>
      <c r="F85" s="85" t="s">
        <v>188</v>
      </c>
      <c r="G85" s="29">
        <f>G84</f>
        <v>35</v>
      </c>
      <c r="H85" s="29">
        <f>H84+G85</f>
        <v>70</v>
      </c>
      <c r="I85" s="29">
        <f t="shared" ref="I85:P85" si="18">I84+H85</f>
        <v>70</v>
      </c>
      <c r="J85" s="29">
        <f t="shared" si="18"/>
        <v>70.77</v>
      </c>
      <c r="K85" s="29">
        <f t="shared" si="18"/>
        <v>70.77</v>
      </c>
      <c r="L85" s="29">
        <f t="shared" si="18"/>
        <v>71.11</v>
      </c>
      <c r="M85" s="29">
        <f t="shared" si="18"/>
        <v>87.165999999999997</v>
      </c>
      <c r="N85" s="29">
        <f t="shared" si="18"/>
        <v>97.245999999999995</v>
      </c>
      <c r="O85" s="29">
        <f t="shared" si="18"/>
        <v>101.32599999999999</v>
      </c>
      <c r="P85" s="29">
        <f t="shared" si="18"/>
        <v>106.18599999999999</v>
      </c>
      <c r="Q85" s="85"/>
      <c r="R85" s="85"/>
      <c r="S85" s="85"/>
      <c r="T85" s="19"/>
      <c r="U85" s="19"/>
    </row>
    <row r="86" spans="1:21" s="37" customFormat="1" ht="0.75" customHeight="1" thickBot="1">
      <c r="A86" s="25">
        <v>72</v>
      </c>
      <c r="B86" s="25"/>
      <c r="C86" s="25"/>
      <c r="D86" s="25"/>
      <c r="E86" s="25"/>
      <c r="F86" s="85" t="s">
        <v>183</v>
      </c>
      <c r="G86" s="29">
        <f>G10+G11+G22</f>
        <v>0</v>
      </c>
      <c r="H86" s="29">
        <f t="shared" ref="H86:P86" si="19">H10+H11+H22</f>
        <v>0</v>
      </c>
      <c r="I86" s="29">
        <f t="shared" si="19"/>
        <v>0</v>
      </c>
      <c r="J86" s="29">
        <f t="shared" si="19"/>
        <v>0</v>
      </c>
      <c r="K86" s="29">
        <f t="shared" si="19"/>
        <v>0</v>
      </c>
      <c r="L86" s="29">
        <f t="shared" si="19"/>
        <v>0</v>
      </c>
      <c r="M86" s="29">
        <f t="shared" si="19"/>
        <v>2.52</v>
      </c>
      <c r="N86" s="29">
        <f t="shared" si="19"/>
        <v>0.3</v>
      </c>
      <c r="O86" s="29">
        <f t="shared" si="19"/>
        <v>0</v>
      </c>
      <c r="P86" s="29">
        <f t="shared" si="19"/>
        <v>0</v>
      </c>
      <c r="Q86" s="85"/>
      <c r="R86" s="85"/>
      <c r="S86" s="85"/>
      <c r="T86" s="19"/>
      <c r="U86" s="19"/>
    </row>
    <row r="87" spans="1:21" s="37" customFormat="1" ht="16.5" customHeight="1" thickBot="1">
      <c r="A87" s="25"/>
      <c r="B87" s="86"/>
      <c r="C87" s="87"/>
      <c r="D87" s="87"/>
      <c r="E87" s="88"/>
      <c r="F87" s="85" t="s">
        <v>183</v>
      </c>
      <c r="G87" s="29">
        <f>G86</f>
        <v>0</v>
      </c>
      <c r="H87" s="29">
        <f>H86+G87</f>
        <v>0</v>
      </c>
      <c r="I87" s="29">
        <f t="shared" ref="I87:P87" si="20">I86+H87</f>
        <v>0</v>
      </c>
      <c r="J87" s="29">
        <f t="shared" si="20"/>
        <v>0</v>
      </c>
      <c r="K87" s="29">
        <f t="shared" si="20"/>
        <v>0</v>
      </c>
      <c r="L87" s="29">
        <f t="shared" si="20"/>
        <v>0</v>
      </c>
      <c r="M87" s="29">
        <f t="shared" si="20"/>
        <v>2.52</v>
      </c>
      <c r="N87" s="29">
        <f t="shared" si="20"/>
        <v>2.82</v>
      </c>
      <c r="O87" s="29">
        <f t="shared" si="20"/>
        <v>2.82</v>
      </c>
      <c r="P87" s="29">
        <f t="shared" si="20"/>
        <v>2.82</v>
      </c>
      <c r="Q87" s="85"/>
      <c r="R87" s="85"/>
      <c r="S87" s="85"/>
      <c r="T87" s="19"/>
      <c r="U87" s="19"/>
    </row>
    <row r="88" spans="1:21" s="37" customFormat="1" ht="16.5" hidden="1" thickBot="1">
      <c r="A88" s="25"/>
      <c r="B88" s="225" t="s">
        <v>189</v>
      </c>
      <c r="C88" s="226"/>
      <c r="D88" s="226"/>
      <c r="E88" s="227"/>
      <c r="F88" s="85" t="s">
        <v>178</v>
      </c>
      <c r="G88" s="29">
        <v>0</v>
      </c>
      <c r="H88" s="29">
        <v>0</v>
      </c>
      <c r="I88" s="29">
        <v>0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85"/>
      <c r="R88" s="85"/>
      <c r="S88" s="85"/>
      <c r="T88" s="19"/>
      <c r="U88" s="19"/>
    </row>
    <row r="89" spans="1:21" s="37" customFormat="1" ht="15.75" customHeight="1" thickBot="1">
      <c r="A89" s="25"/>
      <c r="B89" s="225" t="s">
        <v>189</v>
      </c>
      <c r="C89" s="228"/>
      <c r="D89" s="228"/>
      <c r="E89" s="229"/>
      <c r="F89" s="85" t="s">
        <v>178</v>
      </c>
      <c r="G89" s="29">
        <f>G88</f>
        <v>0</v>
      </c>
      <c r="H89" s="29">
        <f>H88+G89</f>
        <v>0</v>
      </c>
      <c r="I89" s="29">
        <f t="shared" ref="I89:P89" si="21">I88+H89</f>
        <v>0</v>
      </c>
      <c r="J89" s="29">
        <f t="shared" si="21"/>
        <v>0</v>
      </c>
      <c r="K89" s="29">
        <f t="shared" si="21"/>
        <v>0</v>
      </c>
      <c r="L89" s="29">
        <f t="shared" si="21"/>
        <v>0</v>
      </c>
      <c r="M89" s="29">
        <f t="shared" si="21"/>
        <v>0</v>
      </c>
      <c r="N89" s="29">
        <f t="shared" si="21"/>
        <v>0</v>
      </c>
      <c r="O89" s="29">
        <f t="shared" si="21"/>
        <v>0</v>
      </c>
      <c r="P89" s="29">
        <f t="shared" si="21"/>
        <v>0</v>
      </c>
      <c r="Q89" s="85"/>
      <c r="R89" s="85"/>
      <c r="S89" s="85"/>
      <c r="T89" s="19"/>
      <c r="U89" s="19"/>
    </row>
    <row r="90" spans="1:21" s="37" customFormat="1" ht="16.5" hidden="1" thickBot="1">
      <c r="A90" s="25"/>
      <c r="B90" s="25"/>
      <c r="C90" s="25"/>
      <c r="D90" s="25"/>
      <c r="E90" s="25"/>
      <c r="F90" s="85" t="s">
        <v>187</v>
      </c>
      <c r="G90" s="29">
        <f>G62+G63</f>
        <v>0</v>
      </c>
      <c r="H90" s="29">
        <f t="shared" ref="H90:P90" si="22">H62+H63</f>
        <v>0</v>
      </c>
      <c r="I90" s="29">
        <f t="shared" si="22"/>
        <v>0</v>
      </c>
      <c r="J90" s="29">
        <f t="shared" si="22"/>
        <v>0</v>
      </c>
      <c r="K90" s="29">
        <f t="shared" si="22"/>
        <v>0.63</v>
      </c>
      <c r="L90" s="29">
        <f t="shared" si="22"/>
        <v>0</v>
      </c>
      <c r="M90" s="29">
        <f t="shared" si="22"/>
        <v>0</v>
      </c>
      <c r="N90" s="29">
        <f t="shared" si="22"/>
        <v>0</v>
      </c>
      <c r="O90" s="29">
        <f t="shared" si="22"/>
        <v>33.049999999999997</v>
      </c>
      <c r="P90" s="29">
        <f t="shared" si="22"/>
        <v>0</v>
      </c>
      <c r="Q90" s="85"/>
      <c r="R90" s="85"/>
      <c r="S90" s="85"/>
      <c r="T90" s="19"/>
      <c r="U90" s="19"/>
    </row>
    <row r="91" spans="1:21" s="37" customFormat="1" ht="16.5" thickBot="1">
      <c r="A91" s="25"/>
      <c r="B91" s="25"/>
      <c r="C91" s="25"/>
      <c r="D91" s="25"/>
      <c r="E91" s="25"/>
      <c r="F91" s="85" t="s">
        <v>187</v>
      </c>
      <c r="G91" s="29">
        <f>G90</f>
        <v>0</v>
      </c>
      <c r="H91" s="29">
        <f>H90+G91</f>
        <v>0</v>
      </c>
      <c r="I91" s="29">
        <f t="shared" ref="I91:P91" si="23">I90+H91</f>
        <v>0</v>
      </c>
      <c r="J91" s="29">
        <f t="shared" si="23"/>
        <v>0</v>
      </c>
      <c r="K91" s="29">
        <f t="shared" si="23"/>
        <v>0.63</v>
      </c>
      <c r="L91" s="29">
        <f t="shared" si="23"/>
        <v>0.63</v>
      </c>
      <c r="M91" s="29">
        <f t="shared" si="23"/>
        <v>0.63</v>
      </c>
      <c r="N91" s="29">
        <f t="shared" si="23"/>
        <v>0.63</v>
      </c>
      <c r="O91" s="29">
        <f t="shared" si="23"/>
        <v>33.68</v>
      </c>
      <c r="P91" s="29">
        <f t="shared" si="23"/>
        <v>33.68</v>
      </c>
      <c r="Q91" s="85"/>
      <c r="R91" s="85"/>
      <c r="S91" s="85"/>
      <c r="T91" s="19"/>
      <c r="U91" s="19"/>
    </row>
    <row r="92" spans="1:21" s="37" customFormat="1" ht="16.5" hidden="1" thickBot="1">
      <c r="A92" s="25"/>
      <c r="B92" s="25"/>
      <c r="C92" s="25"/>
      <c r="D92" s="25"/>
      <c r="E92" s="25"/>
      <c r="F92" s="85" t="s">
        <v>188</v>
      </c>
      <c r="G92" s="29">
        <f>G62+G63</f>
        <v>0</v>
      </c>
      <c r="H92" s="29">
        <f t="shared" ref="H92:P92" si="24">H62+H63</f>
        <v>0</v>
      </c>
      <c r="I92" s="29">
        <f t="shared" si="24"/>
        <v>0</v>
      </c>
      <c r="J92" s="29">
        <f t="shared" si="24"/>
        <v>0</v>
      </c>
      <c r="K92" s="29">
        <f t="shared" si="24"/>
        <v>0.63</v>
      </c>
      <c r="L92" s="29">
        <f t="shared" si="24"/>
        <v>0</v>
      </c>
      <c r="M92" s="29">
        <f t="shared" si="24"/>
        <v>0</v>
      </c>
      <c r="N92" s="29">
        <f t="shared" si="24"/>
        <v>0</v>
      </c>
      <c r="O92" s="29">
        <f t="shared" si="24"/>
        <v>33.049999999999997</v>
      </c>
      <c r="P92" s="29">
        <f t="shared" si="24"/>
        <v>0</v>
      </c>
      <c r="Q92" s="85"/>
      <c r="R92" s="85"/>
      <c r="S92" s="85"/>
      <c r="T92" s="19"/>
      <c r="U92" s="19"/>
    </row>
    <row r="93" spans="1:21" s="37" customFormat="1" ht="16.5" thickBot="1">
      <c r="A93" s="25"/>
      <c r="B93" s="25"/>
      <c r="C93" s="25"/>
      <c r="D93" s="25"/>
      <c r="E93" s="25"/>
      <c r="F93" s="85" t="s">
        <v>188</v>
      </c>
      <c r="G93" s="29">
        <f>G92</f>
        <v>0</v>
      </c>
      <c r="H93" s="29">
        <f>H92+G93</f>
        <v>0</v>
      </c>
      <c r="I93" s="29">
        <f t="shared" ref="I93:P93" si="25">I92+H93</f>
        <v>0</v>
      </c>
      <c r="J93" s="29">
        <f t="shared" si="25"/>
        <v>0</v>
      </c>
      <c r="K93" s="29">
        <f t="shared" si="25"/>
        <v>0.63</v>
      </c>
      <c r="L93" s="29">
        <f t="shared" si="25"/>
        <v>0.63</v>
      </c>
      <c r="M93" s="29">
        <f t="shared" si="25"/>
        <v>0.63</v>
      </c>
      <c r="N93" s="29">
        <f t="shared" si="25"/>
        <v>0.63</v>
      </c>
      <c r="O93" s="29">
        <f t="shared" si="25"/>
        <v>33.68</v>
      </c>
      <c r="P93" s="29">
        <f t="shared" si="25"/>
        <v>33.68</v>
      </c>
      <c r="Q93" s="85"/>
      <c r="R93" s="85"/>
      <c r="S93" s="85"/>
      <c r="T93" s="19"/>
      <c r="U93" s="19"/>
    </row>
    <row r="94" spans="1:21" s="37" customFormat="1" ht="0.75" customHeight="1" thickBot="1">
      <c r="A94" s="25"/>
      <c r="B94" s="25"/>
      <c r="C94" s="25"/>
      <c r="D94" s="25"/>
      <c r="E94" s="25"/>
      <c r="F94" s="85" t="s">
        <v>183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85"/>
      <c r="R94" s="85"/>
      <c r="S94" s="85"/>
      <c r="T94" s="19"/>
      <c r="U94" s="19"/>
    </row>
    <row r="95" spans="1:21" s="37" customFormat="1" ht="16.5" thickBot="1">
      <c r="A95" s="25"/>
      <c r="B95" s="25"/>
      <c r="C95" s="25"/>
      <c r="D95" s="25"/>
      <c r="E95" s="25"/>
      <c r="F95" s="85" t="s">
        <v>183</v>
      </c>
      <c r="G95" s="29">
        <f>G94</f>
        <v>0</v>
      </c>
      <c r="H95" s="29">
        <f>H94+G95</f>
        <v>0</v>
      </c>
      <c r="I95" s="29">
        <f t="shared" ref="I95:P95" si="26">I94+H95</f>
        <v>0</v>
      </c>
      <c r="J95" s="29">
        <f t="shared" si="26"/>
        <v>0</v>
      </c>
      <c r="K95" s="29">
        <f t="shared" si="26"/>
        <v>0</v>
      </c>
      <c r="L95" s="29">
        <f t="shared" si="26"/>
        <v>0</v>
      </c>
      <c r="M95" s="29">
        <f t="shared" si="26"/>
        <v>0</v>
      </c>
      <c r="N95" s="29">
        <f t="shared" si="26"/>
        <v>0</v>
      </c>
      <c r="O95" s="29">
        <f t="shared" si="26"/>
        <v>0</v>
      </c>
      <c r="P95" s="29">
        <f t="shared" si="26"/>
        <v>0</v>
      </c>
      <c r="Q95" s="85"/>
      <c r="R95" s="85"/>
      <c r="S95" s="85"/>
      <c r="T95" s="19"/>
      <c r="U95" s="19"/>
    </row>
    <row r="96" spans="1:21" s="37" customFormat="1">
      <c r="A96" s="4"/>
      <c r="B96" s="89"/>
      <c r="C96" s="2"/>
      <c r="D96" s="230"/>
      <c r="E96" s="230"/>
      <c r="F96" s="230"/>
      <c r="G96" s="230"/>
      <c r="H96" s="230"/>
      <c r="I96" s="230"/>
      <c r="J96" s="230"/>
      <c r="K96" s="230"/>
      <c r="L96" s="230"/>
      <c r="M96" s="230"/>
      <c r="N96" s="230"/>
      <c r="O96" s="230"/>
      <c r="P96" s="90"/>
      <c r="R96" s="19"/>
      <c r="S96" s="19"/>
      <c r="T96" s="19"/>
      <c r="U96" s="19"/>
    </row>
    <row r="97" spans="1:21" s="37" customFormat="1">
      <c r="A97" s="4"/>
      <c r="B97" s="22" t="s">
        <v>190</v>
      </c>
      <c r="C97" s="2"/>
      <c r="D97" s="89"/>
      <c r="E97" s="89"/>
      <c r="F97" s="89"/>
      <c r="G97" s="18"/>
      <c r="H97" s="18"/>
      <c r="I97" s="18"/>
      <c r="J97" s="18"/>
      <c r="K97" s="18"/>
      <c r="L97" s="18"/>
      <c r="M97" s="18"/>
      <c r="N97" s="18"/>
      <c r="O97" s="18"/>
      <c r="P97" s="18"/>
      <c r="R97" s="19"/>
      <c r="S97" s="19"/>
      <c r="T97" s="19"/>
      <c r="U97" s="19"/>
    </row>
    <row r="98" spans="1:21" s="37" customFormat="1">
      <c r="A98" s="4"/>
      <c r="B98" s="89"/>
      <c r="C98" s="2"/>
      <c r="D98" s="89"/>
      <c r="E98" s="89"/>
      <c r="F98" s="89"/>
      <c r="G98" s="18"/>
      <c r="H98" s="18"/>
      <c r="I98" s="18"/>
      <c r="J98" s="18"/>
      <c r="K98" s="18"/>
      <c r="L98" s="18"/>
      <c r="M98" s="18"/>
      <c r="N98" s="18"/>
      <c r="O98" s="18"/>
      <c r="P98" s="18"/>
      <c r="R98" s="19"/>
      <c r="S98" s="19"/>
      <c r="T98" s="19"/>
      <c r="U98" s="19"/>
    </row>
    <row r="99" spans="1:21" s="37" customFormat="1">
      <c r="A99" s="4"/>
      <c r="B99" s="89"/>
      <c r="C99" s="2"/>
      <c r="D99" s="89"/>
      <c r="E99" s="89"/>
      <c r="F99" s="89"/>
      <c r="G99" s="18"/>
      <c r="H99" s="18"/>
      <c r="I99" s="18"/>
      <c r="J99" s="18"/>
      <c r="K99" s="18"/>
      <c r="L99" s="18"/>
      <c r="M99" s="18"/>
      <c r="N99" s="18"/>
      <c r="O99" s="18"/>
      <c r="P99" s="18"/>
      <c r="R99" s="19"/>
      <c r="S99" s="19"/>
      <c r="T99" s="19"/>
      <c r="U99" s="19"/>
    </row>
    <row r="100" spans="1:21" s="37" customFormat="1">
      <c r="A100" s="4"/>
      <c r="B100" s="89"/>
      <c r="C100" s="2"/>
      <c r="D100" s="89"/>
      <c r="E100" s="89"/>
      <c r="F100" s="89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R100" s="19"/>
      <c r="S100" s="19"/>
      <c r="T100" s="19"/>
      <c r="U100" s="19"/>
    </row>
    <row r="101" spans="1:21" s="37" customFormat="1">
      <c r="A101" s="4"/>
      <c r="B101" s="89"/>
      <c r="C101" s="2"/>
      <c r="D101" s="89"/>
      <c r="E101" s="89"/>
      <c r="F101" s="89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R101" s="19"/>
      <c r="S101" s="19"/>
      <c r="T101" s="19"/>
      <c r="U101" s="19"/>
    </row>
    <row r="102" spans="1:21" s="37" customFormat="1">
      <c r="A102" s="4"/>
      <c r="B102" s="89"/>
      <c r="C102" s="2"/>
      <c r="D102" s="89"/>
      <c r="E102" s="89"/>
      <c r="F102" s="89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R102" s="19"/>
      <c r="S102" s="19"/>
      <c r="T102" s="19"/>
      <c r="U102" s="19"/>
    </row>
    <row r="103" spans="1:21" s="37" customFormat="1">
      <c r="A103" s="4"/>
      <c r="B103" s="89"/>
      <c r="C103" s="2"/>
      <c r="D103" s="89"/>
      <c r="E103" s="89"/>
      <c r="F103" s="89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R103" s="19"/>
      <c r="S103" s="19"/>
      <c r="T103" s="19"/>
      <c r="U103" s="19"/>
    </row>
    <row r="104" spans="1:21" s="37" customFormat="1">
      <c r="A104" s="4"/>
      <c r="B104" s="89"/>
      <c r="C104" s="2"/>
      <c r="D104" s="89"/>
      <c r="E104" s="89"/>
      <c r="F104" s="89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R104" s="19"/>
      <c r="S104" s="19"/>
      <c r="T104" s="19"/>
      <c r="U104" s="19"/>
    </row>
    <row r="105" spans="1:21" s="37" customFormat="1">
      <c r="A105" s="4"/>
      <c r="B105" s="89"/>
      <c r="C105" s="2"/>
      <c r="D105" s="89"/>
      <c r="E105" s="89"/>
      <c r="F105" s="89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R105" s="19"/>
      <c r="S105" s="19"/>
      <c r="T105" s="19"/>
      <c r="U105" s="19"/>
    </row>
    <row r="106" spans="1:21" s="37" customFormat="1">
      <c r="A106" s="4"/>
      <c r="B106" s="89"/>
      <c r="C106" s="2"/>
      <c r="D106" s="89"/>
      <c r="E106" s="89"/>
      <c r="F106" s="89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R106" s="19"/>
      <c r="S106" s="19"/>
      <c r="T106" s="19"/>
      <c r="U106" s="19"/>
    </row>
    <row r="107" spans="1:21" s="37" customFormat="1">
      <c r="A107" s="4"/>
      <c r="B107" s="89"/>
      <c r="C107" s="2"/>
      <c r="D107" s="89"/>
      <c r="E107" s="89"/>
      <c r="F107" s="89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R107" s="19"/>
      <c r="S107" s="19"/>
      <c r="T107" s="19"/>
      <c r="U107" s="19"/>
    </row>
    <row r="108" spans="1:21" s="37" customFormat="1">
      <c r="A108" s="4"/>
      <c r="B108" s="89"/>
      <c r="C108" s="2"/>
      <c r="D108" s="89"/>
      <c r="E108" s="89"/>
      <c r="F108" s="89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R108" s="19"/>
      <c r="S108" s="19"/>
      <c r="T108" s="19"/>
      <c r="U108" s="19"/>
    </row>
    <row r="109" spans="1:21" s="37" customFormat="1">
      <c r="A109" s="4"/>
      <c r="B109" s="89"/>
      <c r="C109" s="2"/>
      <c r="D109" s="89"/>
      <c r="E109" s="89"/>
      <c r="F109" s="89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R109" s="19"/>
      <c r="S109" s="19"/>
      <c r="T109" s="19"/>
      <c r="U109" s="19"/>
    </row>
    <row r="110" spans="1:21" s="37" customFormat="1">
      <c r="A110" s="4"/>
      <c r="B110" s="89"/>
      <c r="C110" s="2"/>
      <c r="D110" s="89"/>
      <c r="E110" s="89"/>
      <c r="F110" s="89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R110" s="19"/>
      <c r="S110" s="19"/>
      <c r="T110" s="19"/>
      <c r="U110" s="19"/>
    </row>
    <row r="111" spans="1:21" s="37" customFormat="1">
      <c r="A111" s="4"/>
      <c r="B111" s="89"/>
      <c r="C111" s="2"/>
      <c r="D111" s="89"/>
      <c r="E111" s="89"/>
      <c r="F111" s="89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R111" s="19"/>
      <c r="S111" s="19"/>
      <c r="T111" s="19"/>
      <c r="U111" s="19"/>
    </row>
    <row r="112" spans="1:21" s="37" customFormat="1">
      <c r="A112" s="4"/>
      <c r="B112" s="89"/>
      <c r="C112" s="2"/>
      <c r="D112" s="89"/>
      <c r="E112" s="89"/>
      <c r="F112" s="89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R112" s="19"/>
      <c r="S112" s="19"/>
      <c r="T112" s="19"/>
      <c r="U112" s="19"/>
    </row>
    <row r="113" spans="1:21" s="37" customFormat="1">
      <c r="A113" s="4"/>
      <c r="B113" s="89"/>
      <c r="C113" s="2"/>
      <c r="D113" s="89"/>
      <c r="E113" s="89"/>
      <c r="F113" s="89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R113" s="19"/>
      <c r="S113" s="19"/>
      <c r="T113" s="19"/>
      <c r="U113" s="19"/>
    </row>
    <row r="114" spans="1:21" s="37" customFormat="1">
      <c r="A114" s="4"/>
      <c r="B114" s="89"/>
      <c r="C114" s="2"/>
      <c r="D114" s="89"/>
      <c r="E114" s="89"/>
      <c r="F114" s="89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R114" s="19"/>
      <c r="S114" s="19"/>
      <c r="T114" s="19"/>
      <c r="U114" s="19"/>
    </row>
    <row r="115" spans="1:21" s="37" customFormat="1">
      <c r="A115" s="4"/>
      <c r="B115" s="89"/>
      <c r="C115" s="2"/>
      <c r="D115" s="89"/>
      <c r="E115" s="89"/>
      <c r="F115" s="89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R115" s="19"/>
      <c r="S115" s="19"/>
      <c r="T115" s="19"/>
      <c r="U115" s="19"/>
    </row>
    <row r="116" spans="1:21" s="37" customFormat="1">
      <c r="A116" s="4"/>
      <c r="B116" s="89"/>
      <c r="C116" s="2"/>
      <c r="D116" s="89"/>
      <c r="E116" s="89"/>
      <c r="F116" s="89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R116" s="19"/>
      <c r="S116" s="19"/>
      <c r="T116" s="19"/>
      <c r="U116" s="19"/>
    </row>
    <row r="117" spans="1:21" s="37" customFormat="1">
      <c r="A117" s="4"/>
      <c r="B117" s="89"/>
      <c r="C117" s="2"/>
      <c r="D117" s="89"/>
      <c r="E117" s="89"/>
      <c r="F117" s="89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R117" s="19"/>
      <c r="S117" s="19"/>
      <c r="T117" s="19"/>
      <c r="U117" s="19"/>
    </row>
    <row r="118" spans="1:21" s="37" customFormat="1">
      <c r="A118" s="4"/>
      <c r="B118" s="89"/>
      <c r="C118" s="2"/>
      <c r="D118" s="89"/>
      <c r="E118" s="89"/>
      <c r="F118" s="89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R118" s="19"/>
      <c r="S118" s="19"/>
      <c r="T118" s="19"/>
      <c r="U118" s="19"/>
    </row>
    <row r="119" spans="1:21" s="37" customFormat="1">
      <c r="A119" s="4"/>
      <c r="B119" s="89"/>
      <c r="C119" s="2"/>
      <c r="D119" s="89"/>
      <c r="E119" s="89"/>
      <c r="F119" s="89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R119" s="19"/>
      <c r="S119" s="19"/>
      <c r="T119" s="19"/>
      <c r="U119" s="19"/>
    </row>
    <row r="120" spans="1:21" s="37" customFormat="1">
      <c r="A120" s="4"/>
      <c r="B120" s="89"/>
      <c r="C120" s="2"/>
      <c r="D120" s="89"/>
      <c r="E120" s="89"/>
      <c r="F120" s="89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R120" s="19"/>
      <c r="S120" s="19"/>
      <c r="T120" s="19"/>
      <c r="U120" s="19"/>
    </row>
    <row r="121" spans="1:21" s="37" customFormat="1">
      <c r="A121" s="4"/>
      <c r="B121" s="89"/>
      <c r="C121" s="2"/>
      <c r="D121" s="89"/>
      <c r="E121" s="89"/>
      <c r="F121" s="89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R121" s="19"/>
      <c r="S121" s="19"/>
      <c r="T121" s="19"/>
      <c r="U121" s="19"/>
    </row>
    <row r="122" spans="1:21" s="37" customFormat="1">
      <c r="A122" s="4"/>
      <c r="B122" s="89"/>
      <c r="C122" s="2"/>
      <c r="D122" s="89"/>
      <c r="E122" s="89"/>
      <c r="F122" s="89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R122" s="19"/>
      <c r="S122" s="19"/>
      <c r="T122" s="19"/>
      <c r="U122" s="19"/>
    </row>
    <row r="123" spans="1:21" s="37" customFormat="1">
      <c r="A123" s="4"/>
      <c r="B123" s="89"/>
      <c r="C123" s="2"/>
      <c r="D123" s="89"/>
      <c r="E123" s="89"/>
      <c r="F123" s="89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R123" s="19"/>
      <c r="S123" s="19"/>
      <c r="T123" s="19"/>
      <c r="U123" s="19"/>
    </row>
    <row r="124" spans="1:21" s="37" customFormat="1">
      <c r="A124" s="4"/>
      <c r="B124" s="89"/>
      <c r="C124" s="2"/>
      <c r="D124" s="89"/>
      <c r="E124" s="89"/>
      <c r="F124" s="89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R124" s="19"/>
      <c r="S124" s="19"/>
      <c r="T124" s="19"/>
      <c r="U124" s="19"/>
    </row>
    <row r="125" spans="1:21" s="37" customFormat="1">
      <c r="A125" s="4"/>
      <c r="B125" s="89"/>
      <c r="C125" s="2"/>
      <c r="D125" s="89"/>
      <c r="E125" s="89"/>
      <c r="F125" s="89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R125" s="19"/>
      <c r="S125" s="19"/>
      <c r="T125" s="19"/>
      <c r="U125" s="19"/>
    </row>
    <row r="126" spans="1:21" s="37" customFormat="1">
      <c r="A126" s="4"/>
      <c r="B126" s="89"/>
      <c r="C126" s="2"/>
      <c r="D126" s="89"/>
      <c r="E126" s="89"/>
      <c r="F126" s="89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R126" s="19"/>
      <c r="S126" s="19"/>
      <c r="T126" s="19"/>
      <c r="U126" s="19"/>
    </row>
    <row r="127" spans="1:21" s="37" customFormat="1">
      <c r="A127" s="4"/>
      <c r="B127" s="89"/>
      <c r="C127" s="2"/>
      <c r="D127" s="89"/>
      <c r="E127" s="89"/>
      <c r="F127" s="89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R127" s="19"/>
      <c r="S127" s="19"/>
      <c r="T127" s="19"/>
      <c r="U127" s="19"/>
    </row>
    <row r="128" spans="1:21" s="37" customFormat="1">
      <c r="A128" s="4"/>
      <c r="B128" s="89"/>
      <c r="C128" s="2"/>
      <c r="D128" s="89"/>
      <c r="E128" s="89"/>
      <c r="F128" s="89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R128" s="19"/>
      <c r="S128" s="19"/>
      <c r="T128" s="19"/>
      <c r="U128" s="19"/>
    </row>
    <row r="129" spans="1:21" s="37" customFormat="1">
      <c r="A129" s="4"/>
      <c r="B129" s="89"/>
      <c r="C129" s="2"/>
      <c r="D129" s="89"/>
      <c r="E129" s="89"/>
      <c r="F129" s="89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R129" s="19"/>
      <c r="S129" s="19"/>
      <c r="T129" s="19"/>
      <c r="U129" s="19"/>
    </row>
    <row r="130" spans="1:21" s="37" customFormat="1">
      <c r="A130" s="4"/>
      <c r="B130" s="89"/>
      <c r="C130" s="2"/>
      <c r="D130" s="89"/>
      <c r="E130" s="89"/>
      <c r="F130" s="89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R130" s="19"/>
      <c r="S130" s="19"/>
      <c r="T130" s="19"/>
      <c r="U130" s="19"/>
    </row>
    <row r="131" spans="1:21" s="37" customFormat="1">
      <c r="A131" s="4"/>
      <c r="B131" s="89"/>
      <c r="C131" s="2"/>
      <c r="D131" s="89"/>
      <c r="E131" s="89"/>
      <c r="F131" s="89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R131" s="19"/>
      <c r="S131" s="19"/>
      <c r="T131" s="19"/>
      <c r="U131" s="19"/>
    </row>
    <row r="132" spans="1:21" s="37" customFormat="1">
      <c r="A132" s="4"/>
      <c r="B132" s="89"/>
      <c r="C132" s="2"/>
      <c r="D132" s="89"/>
      <c r="E132" s="89"/>
      <c r="F132" s="89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R132" s="19"/>
      <c r="S132" s="19"/>
      <c r="T132" s="19"/>
      <c r="U132" s="19"/>
    </row>
    <row r="133" spans="1:21" s="37" customFormat="1">
      <c r="A133" s="4"/>
      <c r="B133" s="89"/>
      <c r="C133" s="2"/>
      <c r="D133" s="89"/>
      <c r="E133" s="89"/>
      <c r="F133" s="89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R133" s="19"/>
      <c r="S133" s="19"/>
      <c r="T133" s="19"/>
      <c r="U133" s="19"/>
    </row>
    <row r="134" spans="1:21" s="37" customFormat="1">
      <c r="A134" s="4"/>
      <c r="B134" s="89"/>
      <c r="C134" s="2"/>
      <c r="D134" s="89"/>
      <c r="E134" s="89"/>
      <c r="F134" s="89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R134" s="19"/>
      <c r="S134" s="19"/>
      <c r="T134" s="19"/>
      <c r="U134" s="19"/>
    </row>
    <row r="135" spans="1:21" s="37" customFormat="1">
      <c r="A135" s="4"/>
      <c r="B135" s="89"/>
      <c r="C135" s="2"/>
      <c r="D135" s="89"/>
      <c r="E135" s="89"/>
      <c r="F135" s="89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R135" s="19"/>
      <c r="S135" s="19"/>
      <c r="T135" s="19"/>
      <c r="U135" s="19"/>
    </row>
    <row r="136" spans="1:21" s="37" customFormat="1">
      <c r="A136" s="4"/>
      <c r="B136" s="89"/>
      <c r="C136" s="2"/>
      <c r="D136" s="89"/>
      <c r="E136" s="89"/>
      <c r="F136" s="89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R136" s="19"/>
      <c r="S136" s="19"/>
      <c r="T136" s="19"/>
      <c r="U136" s="19"/>
    </row>
    <row r="137" spans="1:21" s="37" customFormat="1">
      <c r="A137" s="4"/>
      <c r="B137" s="89"/>
      <c r="C137" s="2"/>
      <c r="D137" s="89"/>
      <c r="E137" s="89"/>
      <c r="F137" s="89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R137" s="19"/>
      <c r="S137" s="19"/>
      <c r="T137" s="19"/>
      <c r="U137" s="19"/>
    </row>
    <row r="138" spans="1:21" s="37" customFormat="1">
      <c r="A138" s="4"/>
      <c r="B138" s="89"/>
      <c r="C138" s="2"/>
      <c r="D138" s="89"/>
      <c r="E138" s="89"/>
      <c r="F138" s="89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R138" s="19"/>
      <c r="S138" s="19"/>
      <c r="T138" s="19"/>
      <c r="U138" s="19"/>
    </row>
    <row r="139" spans="1:21" s="37" customFormat="1">
      <c r="A139" s="4"/>
      <c r="B139" s="89"/>
      <c r="C139" s="2"/>
      <c r="D139" s="89"/>
      <c r="E139" s="89"/>
      <c r="F139" s="89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R139" s="19"/>
      <c r="S139" s="19"/>
      <c r="T139" s="19"/>
      <c r="U139" s="19"/>
    </row>
    <row r="140" spans="1:21" s="37" customFormat="1">
      <c r="A140" s="4"/>
      <c r="B140" s="89"/>
      <c r="C140" s="2"/>
      <c r="D140" s="89"/>
      <c r="E140" s="89"/>
      <c r="F140" s="89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R140" s="19"/>
      <c r="S140" s="19"/>
      <c r="T140" s="19"/>
      <c r="U140" s="19"/>
    </row>
    <row r="141" spans="1:21" s="37" customFormat="1">
      <c r="A141" s="4"/>
      <c r="B141" s="89"/>
      <c r="C141" s="2"/>
      <c r="D141" s="89"/>
      <c r="E141" s="89"/>
      <c r="F141" s="89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R141" s="19"/>
      <c r="S141" s="19"/>
      <c r="T141" s="19"/>
      <c r="U141" s="19"/>
    </row>
    <row r="142" spans="1:21" s="37" customFormat="1">
      <c r="A142" s="4"/>
      <c r="B142" s="89"/>
      <c r="C142" s="2"/>
      <c r="D142" s="89"/>
      <c r="E142" s="89"/>
      <c r="F142" s="89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R142" s="19"/>
      <c r="S142" s="19"/>
      <c r="T142" s="19"/>
      <c r="U142" s="19"/>
    </row>
    <row r="143" spans="1:21" s="37" customFormat="1">
      <c r="A143" s="4"/>
      <c r="B143" s="89"/>
      <c r="C143" s="2"/>
      <c r="D143" s="89"/>
      <c r="E143" s="89"/>
      <c r="F143" s="89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R143" s="19"/>
      <c r="S143" s="19"/>
      <c r="T143" s="19"/>
      <c r="U143" s="19"/>
    </row>
    <row r="144" spans="1:21" s="37" customFormat="1">
      <c r="A144" s="4"/>
      <c r="B144" s="89"/>
      <c r="C144" s="2"/>
      <c r="D144" s="89"/>
      <c r="E144" s="89"/>
      <c r="F144" s="89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R144" s="19"/>
      <c r="S144" s="19"/>
      <c r="T144" s="19"/>
      <c r="U144" s="19"/>
    </row>
    <row r="145" spans="1:21" s="37" customFormat="1">
      <c r="A145" s="4"/>
      <c r="B145" s="89"/>
      <c r="C145" s="2"/>
      <c r="D145" s="89"/>
      <c r="E145" s="89"/>
      <c r="F145" s="89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R145" s="19"/>
      <c r="S145" s="19"/>
      <c r="T145" s="19"/>
      <c r="U145" s="19"/>
    </row>
    <row r="146" spans="1:21" s="37" customFormat="1">
      <c r="A146" s="4"/>
      <c r="B146" s="89"/>
      <c r="C146" s="2"/>
      <c r="D146" s="89"/>
      <c r="E146" s="89"/>
      <c r="F146" s="89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R146" s="19"/>
      <c r="S146" s="19"/>
      <c r="T146" s="19"/>
      <c r="U146" s="19"/>
    </row>
    <row r="147" spans="1:21" s="37" customFormat="1">
      <c r="A147" s="4"/>
      <c r="B147" s="89"/>
      <c r="C147" s="2"/>
      <c r="D147" s="89"/>
      <c r="E147" s="89"/>
      <c r="F147" s="89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R147" s="19"/>
      <c r="S147" s="19"/>
      <c r="T147" s="19"/>
      <c r="U147" s="19"/>
    </row>
    <row r="148" spans="1:21" s="37" customFormat="1">
      <c r="A148" s="4"/>
      <c r="B148" s="89"/>
      <c r="C148" s="2"/>
      <c r="D148" s="89"/>
      <c r="E148" s="89"/>
      <c r="F148" s="89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R148" s="19"/>
      <c r="S148" s="19"/>
      <c r="T148" s="19"/>
      <c r="U148" s="19"/>
    </row>
    <row r="149" spans="1:21" s="37" customFormat="1">
      <c r="A149" s="4"/>
      <c r="B149" s="89"/>
      <c r="C149" s="2"/>
      <c r="D149" s="89"/>
      <c r="E149" s="89"/>
      <c r="F149" s="89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R149" s="19"/>
      <c r="S149" s="19"/>
      <c r="T149" s="19"/>
      <c r="U149" s="19"/>
    </row>
    <row r="150" spans="1:21" s="37" customFormat="1">
      <c r="A150" s="4"/>
      <c r="B150" s="89"/>
      <c r="C150" s="2"/>
      <c r="D150" s="89"/>
      <c r="E150" s="89"/>
      <c r="F150" s="8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R150" s="19"/>
      <c r="S150" s="19"/>
      <c r="T150" s="19"/>
      <c r="U150" s="19"/>
    </row>
    <row r="151" spans="1:21" s="37" customFormat="1">
      <c r="A151" s="4"/>
      <c r="B151" s="89"/>
      <c r="C151" s="2"/>
      <c r="D151" s="89"/>
      <c r="E151" s="89"/>
      <c r="F151" s="89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R151" s="19"/>
      <c r="S151" s="19"/>
      <c r="T151" s="19"/>
      <c r="U151" s="19"/>
    </row>
    <row r="152" spans="1:21" s="37" customFormat="1">
      <c r="A152" s="4"/>
      <c r="B152" s="89"/>
      <c r="C152" s="2"/>
      <c r="D152" s="89"/>
      <c r="E152" s="89"/>
      <c r="F152" s="89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R152" s="19"/>
      <c r="S152" s="19"/>
      <c r="T152" s="19"/>
      <c r="U152" s="19"/>
    </row>
    <row r="153" spans="1:21" s="37" customFormat="1">
      <c r="A153" s="4"/>
      <c r="B153" s="89"/>
      <c r="C153" s="2"/>
      <c r="D153" s="89"/>
      <c r="E153" s="89"/>
      <c r="F153" s="89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R153" s="19"/>
      <c r="S153" s="19"/>
      <c r="T153" s="19"/>
      <c r="U153" s="19"/>
    </row>
    <row r="154" spans="1:21" s="37" customFormat="1">
      <c r="A154" s="4"/>
      <c r="B154" s="89"/>
      <c r="C154" s="2"/>
      <c r="D154" s="89"/>
      <c r="E154" s="89"/>
      <c r="F154" s="89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R154" s="19"/>
      <c r="S154" s="19"/>
      <c r="T154" s="19"/>
      <c r="U154" s="19"/>
    </row>
    <row r="155" spans="1:21" s="37" customFormat="1">
      <c r="A155" s="4"/>
      <c r="B155" s="89"/>
      <c r="C155" s="2"/>
      <c r="D155" s="89"/>
      <c r="E155" s="89"/>
      <c r="F155" s="89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R155" s="19"/>
      <c r="S155" s="19"/>
      <c r="T155" s="19"/>
      <c r="U155" s="19"/>
    </row>
    <row r="156" spans="1:21" s="37" customFormat="1">
      <c r="A156" s="4"/>
      <c r="B156" s="89"/>
      <c r="C156" s="2"/>
      <c r="D156" s="89"/>
      <c r="E156" s="89"/>
      <c r="F156" s="89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R156" s="19"/>
      <c r="S156" s="19"/>
      <c r="T156" s="19"/>
      <c r="U156" s="19"/>
    </row>
    <row r="157" spans="1:21" s="37" customFormat="1">
      <c r="A157" s="4"/>
      <c r="B157" s="89"/>
      <c r="C157" s="2"/>
      <c r="D157" s="89"/>
      <c r="E157" s="89"/>
      <c r="F157" s="89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R157" s="19"/>
      <c r="S157" s="19"/>
      <c r="T157" s="19"/>
      <c r="U157" s="19"/>
    </row>
    <row r="158" spans="1:21" s="37" customFormat="1">
      <c r="A158" s="4"/>
      <c r="B158" s="89"/>
      <c r="C158" s="2"/>
      <c r="D158" s="89"/>
      <c r="E158" s="89"/>
      <c r="F158" s="89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R158" s="19"/>
      <c r="S158" s="19"/>
      <c r="T158" s="19"/>
      <c r="U158" s="19"/>
    </row>
    <row r="159" spans="1:21" s="37" customFormat="1">
      <c r="A159" s="4"/>
      <c r="B159" s="89"/>
      <c r="C159" s="2"/>
      <c r="D159" s="89"/>
      <c r="E159" s="89"/>
      <c r="F159" s="89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R159" s="19"/>
      <c r="S159" s="19"/>
      <c r="T159" s="19"/>
      <c r="U159" s="19"/>
    </row>
    <row r="160" spans="1:21" s="37" customFormat="1">
      <c r="A160" s="4"/>
      <c r="B160" s="89"/>
      <c r="C160" s="2"/>
      <c r="D160" s="89"/>
      <c r="E160" s="89"/>
      <c r="F160" s="8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R160" s="19"/>
      <c r="S160" s="19"/>
      <c r="T160" s="19"/>
      <c r="U160" s="19"/>
    </row>
    <row r="161" spans="1:21" s="37" customFormat="1">
      <c r="A161" s="4"/>
      <c r="B161" s="89"/>
      <c r="C161" s="2"/>
      <c r="D161" s="89"/>
      <c r="E161" s="89"/>
      <c r="F161" s="89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R161" s="19"/>
      <c r="S161" s="19"/>
      <c r="T161" s="19"/>
      <c r="U161" s="19"/>
    </row>
    <row r="162" spans="1:21" s="37" customFormat="1">
      <c r="A162" s="4"/>
      <c r="B162" s="89"/>
      <c r="C162" s="2"/>
      <c r="D162" s="89"/>
      <c r="E162" s="89"/>
      <c r="F162" s="89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R162" s="19"/>
      <c r="S162" s="19"/>
      <c r="T162" s="19"/>
      <c r="U162" s="19"/>
    </row>
    <row r="163" spans="1:21" s="37" customFormat="1">
      <c r="A163" s="4"/>
      <c r="B163" s="89"/>
      <c r="C163" s="2"/>
      <c r="D163" s="89"/>
      <c r="E163" s="89"/>
      <c r="F163" s="89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R163" s="19"/>
      <c r="S163" s="19"/>
      <c r="T163" s="19"/>
      <c r="U163" s="19"/>
    </row>
    <row r="164" spans="1:21" s="37" customFormat="1">
      <c r="A164" s="4"/>
      <c r="B164" s="89"/>
      <c r="C164" s="2"/>
      <c r="D164" s="89"/>
      <c r="E164" s="89"/>
      <c r="F164" s="89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R164" s="19"/>
      <c r="S164" s="19"/>
      <c r="T164" s="19"/>
      <c r="U164" s="19"/>
    </row>
    <row r="165" spans="1:21" s="37" customFormat="1">
      <c r="A165" s="4"/>
      <c r="B165" s="89"/>
      <c r="C165" s="2"/>
      <c r="D165" s="89"/>
      <c r="E165" s="89"/>
      <c r="F165" s="89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R165" s="19"/>
      <c r="S165" s="19"/>
      <c r="T165" s="19"/>
      <c r="U165" s="19"/>
    </row>
    <row r="166" spans="1:21" s="37" customFormat="1">
      <c r="A166" s="4"/>
      <c r="B166" s="89"/>
      <c r="C166" s="2"/>
      <c r="D166" s="89"/>
      <c r="E166" s="89"/>
      <c r="F166" s="89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R166" s="19"/>
      <c r="S166" s="19"/>
      <c r="T166" s="19"/>
      <c r="U166" s="19"/>
    </row>
    <row r="167" spans="1:21" s="37" customFormat="1">
      <c r="A167" s="4"/>
      <c r="B167" s="89"/>
      <c r="C167" s="2"/>
      <c r="D167" s="89"/>
      <c r="E167" s="89"/>
      <c r="F167" s="89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R167" s="19"/>
      <c r="S167" s="19"/>
      <c r="T167" s="19"/>
      <c r="U167" s="19"/>
    </row>
    <row r="168" spans="1:21" s="37" customFormat="1">
      <c r="A168" s="4"/>
      <c r="B168" s="89"/>
      <c r="C168" s="2"/>
      <c r="D168" s="89"/>
      <c r="E168" s="89"/>
      <c r="F168" s="89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R168" s="19"/>
      <c r="S168" s="19"/>
      <c r="T168" s="19"/>
      <c r="U168" s="19"/>
    </row>
    <row r="169" spans="1:21" s="37" customFormat="1">
      <c r="A169" s="4"/>
      <c r="B169" s="89"/>
      <c r="C169" s="2"/>
      <c r="D169" s="89"/>
      <c r="E169" s="89"/>
      <c r="F169" s="89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R169" s="19"/>
      <c r="S169" s="19"/>
      <c r="T169" s="19"/>
      <c r="U169" s="19"/>
    </row>
    <row r="170" spans="1:21" s="37" customFormat="1">
      <c r="A170" s="4"/>
      <c r="B170" s="89"/>
      <c r="C170" s="2"/>
      <c r="D170" s="89"/>
      <c r="E170" s="89"/>
      <c r="F170" s="89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R170" s="19"/>
      <c r="S170" s="19"/>
      <c r="T170" s="19"/>
      <c r="U170" s="19"/>
    </row>
    <row r="171" spans="1:21" s="37" customFormat="1">
      <c r="A171" s="4"/>
      <c r="B171" s="89"/>
      <c r="C171" s="2"/>
      <c r="D171" s="89"/>
      <c r="E171" s="89"/>
      <c r="F171" s="89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R171" s="19"/>
      <c r="S171" s="19"/>
      <c r="T171" s="19"/>
      <c r="U171" s="19"/>
    </row>
    <row r="172" spans="1:21" s="37" customFormat="1">
      <c r="A172" s="4"/>
      <c r="B172" s="89"/>
      <c r="C172" s="2"/>
      <c r="D172" s="89"/>
      <c r="E172" s="89"/>
      <c r="F172" s="89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R172" s="19"/>
      <c r="S172" s="19"/>
      <c r="T172" s="19"/>
      <c r="U172" s="19"/>
    </row>
    <row r="173" spans="1:21" s="37" customFormat="1">
      <c r="A173" s="4"/>
      <c r="B173" s="89"/>
      <c r="C173" s="2"/>
      <c r="D173" s="89"/>
      <c r="E173" s="89"/>
      <c r="F173" s="89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R173" s="19"/>
      <c r="S173" s="19"/>
      <c r="T173" s="19"/>
      <c r="U173" s="19"/>
    </row>
    <row r="174" spans="1:21" s="37" customFormat="1">
      <c r="A174" s="4"/>
      <c r="B174" s="89"/>
      <c r="C174" s="2"/>
      <c r="D174" s="89"/>
      <c r="E174" s="89"/>
      <c r="F174" s="89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R174" s="19"/>
      <c r="S174" s="19"/>
      <c r="T174" s="19"/>
      <c r="U174" s="19"/>
    </row>
    <row r="175" spans="1:21" s="37" customFormat="1">
      <c r="A175" s="4"/>
      <c r="B175" s="89"/>
      <c r="C175" s="2"/>
      <c r="D175" s="89"/>
      <c r="E175" s="89"/>
      <c r="F175" s="89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R175" s="19"/>
      <c r="S175" s="19"/>
      <c r="T175" s="19"/>
      <c r="U175" s="19"/>
    </row>
    <row r="176" spans="1:21" s="37" customFormat="1">
      <c r="A176" s="4"/>
      <c r="B176" s="89"/>
      <c r="C176" s="2"/>
      <c r="D176" s="89"/>
      <c r="E176" s="89"/>
      <c r="F176" s="89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R176" s="19"/>
      <c r="S176" s="19"/>
      <c r="T176" s="19"/>
      <c r="U176" s="19"/>
    </row>
    <row r="177" spans="1:21" s="37" customFormat="1">
      <c r="A177" s="4"/>
      <c r="B177" s="89"/>
      <c r="C177" s="2"/>
      <c r="D177" s="89"/>
      <c r="E177" s="89"/>
      <c r="F177" s="89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R177" s="19"/>
      <c r="S177" s="19"/>
      <c r="T177" s="19"/>
      <c r="U177" s="19"/>
    </row>
    <row r="178" spans="1:21" s="37" customFormat="1">
      <c r="A178" s="4"/>
      <c r="B178" s="89"/>
      <c r="C178" s="2"/>
      <c r="D178" s="89"/>
      <c r="E178" s="89"/>
      <c r="F178" s="89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R178" s="19"/>
      <c r="S178" s="19"/>
      <c r="T178" s="19"/>
      <c r="U178" s="19"/>
    </row>
    <row r="179" spans="1:21" s="37" customFormat="1">
      <c r="A179" s="4"/>
      <c r="B179" s="89"/>
      <c r="C179" s="2"/>
      <c r="D179" s="89"/>
      <c r="E179" s="89"/>
      <c r="F179" s="89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R179" s="19"/>
      <c r="S179" s="19"/>
      <c r="T179" s="19"/>
      <c r="U179" s="19"/>
    </row>
    <row r="180" spans="1:21" s="37" customFormat="1">
      <c r="A180" s="4"/>
      <c r="B180" s="89"/>
      <c r="C180" s="2"/>
      <c r="D180" s="89"/>
      <c r="E180" s="89"/>
      <c r="F180" s="89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R180" s="19"/>
      <c r="S180" s="19"/>
      <c r="T180" s="19"/>
      <c r="U180" s="19"/>
    </row>
    <row r="181" spans="1:21" s="37" customFormat="1">
      <c r="A181" s="4"/>
      <c r="B181" s="89"/>
      <c r="C181" s="2"/>
      <c r="D181" s="89"/>
      <c r="E181" s="89"/>
      <c r="F181" s="89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R181" s="19"/>
      <c r="S181" s="19"/>
      <c r="T181" s="19"/>
      <c r="U181" s="19"/>
    </row>
    <row r="182" spans="1:21" s="37" customFormat="1">
      <c r="A182" s="4"/>
      <c r="B182" s="89"/>
      <c r="C182" s="2"/>
      <c r="D182" s="89"/>
      <c r="E182" s="89"/>
      <c r="F182" s="89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R182" s="19"/>
      <c r="S182" s="19"/>
      <c r="T182" s="19"/>
      <c r="U182" s="19"/>
    </row>
    <row r="183" spans="1:21" s="37" customFormat="1">
      <c r="A183" s="4"/>
      <c r="B183" s="89"/>
      <c r="C183" s="2"/>
      <c r="D183" s="89"/>
      <c r="E183" s="89"/>
      <c r="F183" s="89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R183" s="19"/>
      <c r="S183" s="19"/>
      <c r="T183" s="19"/>
      <c r="U183" s="19"/>
    </row>
    <row r="184" spans="1:21" s="37" customFormat="1">
      <c r="A184" s="4"/>
      <c r="B184" s="89"/>
      <c r="C184" s="2"/>
      <c r="D184" s="89"/>
      <c r="E184" s="89"/>
      <c r="F184" s="89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R184" s="19"/>
      <c r="S184" s="19"/>
      <c r="T184" s="19"/>
      <c r="U184" s="19"/>
    </row>
    <row r="185" spans="1:21" s="37" customFormat="1">
      <c r="A185" s="4"/>
      <c r="B185" s="89"/>
      <c r="C185" s="2"/>
      <c r="D185" s="89"/>
      <c r="E185" s="89"/>
      <c r="F185" s="89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R185" s="19"/>
      <c r="S185" s="19"/>
      <c r="T185" s="19"/>
      <c r="U185" s="19"/>
    </row>
    <row r="186" spans="1:21" s="37" customFormat="1">
      <c r="A186" s="4"/>
      <c r="B186" s="89"/>
      <c r="C186" s="2"/>
      <c r="D186" s="89"/>
      <c r="E186" s="89"/>
      <c r="F186" s="89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R186" s="19"/>
      <c r="S186" s="19"/>
      <c r="T186" s="19"/>
      <c r="U186" s="19"/>
    </row>
    <row r="187" spans="1:21" s="37" customFormat="1">
      <c r="A187" s="4"/>
      <c r="B187" s="89"/>
      <c r="C187" s="2"/>
      <c r="D187" s="89"/>
      <c r="E187" s="89"/>
      <c r="F187" s="89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R187" s="19"/>
      <c r="S187" s="19"/>
      <c r="T187" s="19"/>
      <c r="U187" s="19"/>
    </row>
    <row r="188" spans="1:21" s="37" customFormat="1">
      <c r="A188" s="4"/>
      <c r="B188" s="89"/>
      <c r="C188" s="2"/>
      <c r="D188" s="89"/>
      <c r="E188" s="89"/>
      <c r="F188" s="89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R188" s="19"/>
      <c r="S188" s="19"/>
      <c r="T188" s="19"/>
      <c r="U188" s="19"/>
    </row>
    <row r="189" spans="1:21" s="37" customFormat="1">
      <c r="A189" s="4"/>
      <c r="B189" s="89"/>
      <c r="C189" s="2"/>
      <c r="D189" s="89"/>
      <c r="E189" s="89"/>
      <c r="F189" s="89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R189" s="19"/>
      <c r="S189" s="19"/>
      <c r="T189" s="19"/>
      <c r="U189" s="19"/>
    </row>
    <row r="190" spans="1:21" s="37" customFormat="1">
      <c r="A190" s="4"/>
      <c r="B190" s="89"/>
      <c r="C190" s="2"/>
      <c r="D190" s="89"/>
      <c r="E190" s="89"/>
      <c r="F190" s="89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R190" s="19"/>
      <c r="S190" s="19"/>
      <c r="T190" s="19"/>
      <c r="U190" s="19"/>
    </row>
    <row r="191" spans="1:21" s="37" customFormat="1">
      <c r="A191" s="4"/>
      <c r="B191" s="89"/>
      <c r="C191" s="2"/>
      <c r="D191" s="89"/>
      <c r="E191" s="89"/>
      <c r="F191" s="89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R191" s="19"/>
      <c r="S191" s="19"/>
      <c r="T191" s="19"/>
      <c r="U191" s="19"/>
    </row>
    <row r="192" spans="1:21" s="37" customFormat="1">
      <c r="A192" s="4"/>
      <c r="B192" s="89"/>
      <c r="C192" s="2"/>
      <c r="D192" s="89"/>
      <c r="E192" s="89"/>
      <c r="F192" s="89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R192" s="19"/>
      <c r="S192" s="19"/>
      <c r="T192" s="19"/>
      <c r="U192" s="19"/>
    </row>
    <row r="193" spans="1:21" s="37" customFormat="1">
      <c r="A193" s="4"/>
      <c r="B193" s="89"/>
      <c r="C193" s="2"/>
      <c r="D193" s="89"/>
      <c r="E193" s="89"/>
      <c r="F193" s="89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R193" s="19"/>
      <c r="S193" s="19"/>
      <c r="T193" s="19"/>
      <c r="U193" s="19"/>
    </row>
    <row r="194" spans="1:21" s="37" customFormat="1">
      <c r="A194" s="4"/>
      <c r="B194" s="89"/>
      <c r="C194" s="2"/>
      <c r="D194" s="89"/>
      <c r="E194" s="89"/>
      <c r="F194" s="89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R194" s="19"/>
      <c r="S194" s="19"/>
      <c r="T194" s="19"/>
      <c r="U194" s="19"/>
    </row>
    <row r="195" spans="1:21" s="37" customFormat="1">
      <c r="A195" s="4"/>
      <c r="B195" s="89"/>
      <c r="C195" s="2"/>
      <c r="D195" s="89"/>
      <c r="E195" s="89"/>
      <c r="F195" s="89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R195" s="19"/>
      <c r="S195" s="19"/>
      <c r="T195" s="19"/>
      <c r="U195" s="19"/>
    </row>
    <row r="196" spans="1:21" s="37" customFormat="1">
      <c r="A196" s="4"/>
      <c r="B196" s="89"/>
      <c r="C196" s="2"/>
      <c r="D196" s="89"/>
      <c r="E196" s="89"/>
      <c r="F196" s="89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R196" s="19"/>
      <c r="S196" s="19"/>
      <c r="T196" s="19"/>
      <c r="U196" s="19"/>
    </row>
    <row r="197" spans="1:21" s="37" customFormat="1">
      <c r="A197" s="4"/>
      <c r="B197" s="89"/>
      <c r="C197" s="2"/>
      <c r="D197" s="89"/>
      <c r="E197" s="89"/>
      <c r="F197" s="89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R197" s="19"/>
      <c r="S197" s="19"/>
      <c r="T197" s="19"/>
      <c r="U197" s="19"/>
    </row>
    <row r="198" spans="1:21" s="37" customFormat="1">
      <c r="A198" s="4"/>
      <c r="B198" s="89"/>
      <c r="C198" s="2"/>
      <c r="D198" s="89"/>
      <c r="E198" s="89"/>
      <c r="F198" s="89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R198" s="19"/>
      <c r="S198" s="19"/>
      <c r="T198" s="19"/>
      <c r="U198" s="19"/>
    </row>
    <row r="199" spans="1:21" s="37" customFormat="1">
      <c r="A199" s="4"/>
      <c r="B199" s="89"/>
      <c r="C199" s="2"/>
      <c r="D199" s="89"/>
      <c r="E199" s="89"/>
      <c r="F199" s="89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R199" s="19"/>
      <c r="S199" s="19"/>
      <c r="T199" s="19"/>
      <c r="U199" s="19"/>
    </row>
    <row r="200" spans="1:21" s="37" customFormat="1">
      <c r="A200" s="4"/>
      <c r="B200" s="89"/>
      <c r="C200" s="2"/>
      <c r="D200" s="89"/>
      <c r="E200" s="89"/>
      <c r="F200" s="89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R200" s="19"/>
      <c r="S200" s="19"/>
      <c r="T200" s="19"/>
      <c r="U200" s="19"/>
    </row>
    <row r="201" spans="1:21" s="37" customFormat="1">
      <c r="A201" s="4"/>
      <c r="B201" s="89"/>
      <c r="C201" s="2"/>
      <c r="D201" s="89"/>
      <c r="E201" s="89"/>
      <c r="F201" s="89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R201" s="19"/>
      <c r="S201" s="19"/>
      <c r="T201" s="19"/>
      <c r="U201" s="19"/>
    </row>
    <row r="202" spans="1:21" s="37" customFormat="1">
      <c r="A202" s="4"/>
      <c r="B202" s="89"/>
      <c r="C202" s="2"/>
      <c r="D202" s="89"/>
      <c r="E202" s="89"/>
      <c r="F202" s="89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R202" s="19"/>
      <c r="S202" s="19"/>
      <c r="T202" s="19"/>
      <c r="U202" s="19"/>
    </row>
    <row r="203" spans="1:21" s="37" customFormat="1">
      <c r="A203" s="4"/>
      <c r="B203" s="89"/>
      <c r="C203" s="2"/>
      <c r="D203" s="89"/>
      <c r="E203" s="89"/>
      <c r="F203" s="89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R203" s="19"/>
      <c r="S203" s="19"/>
      <c r="T203" s="19"/>
      <c r="U203" s="19"/>
    </row>
    <row r="204" spans="1:21" s="37" customFormat="1">
      <c r="A204" s="4"/>
      <c r="B204" s="89"/>
      <c r="C204" s="2"/>
      <c r="D204" s="89"/>
      <c r="E204" s="89"/>
      <c r="F204" s="89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R204" s="19"/>
      <c r="S204" s="19"/>
      <c r="T204" s="19"/>
      <c r="U204" s="19"/>
    </row>
    <row r="205" spans="1:21" s="37" customFormat="1">
      <c r="A205" s="4"/>
      <c r="B205" s="89"/>
      <c r="C205" s="2"/>
      <c r="D205" s="89"/>
      <c r="E205" s="89"/>
      <c r="F205" s="89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R205" s="19"/>
      <c r="S205" s="19"/>
      <c r="T205" s="19"/>
      <c r="U205" s="19"/>
    </row>
    <row r="206" spans="1:21" s="37" customFormat="1">
      <c r="A206" s="4"/>
      <c r="B206" s="89"/>
      <c r="C206" s="2"/>
      <c r="D206" s="89"/>
      <c r="E206" s="89"/>
      <c r="F206" s="89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R206" s="19"/>
      <c r="S206" s="19"/>
      <c r="T206" s="19"/>
      <c r="U206" s="19"/>
    </row>
    <row r="207" spans="1:21" s="37" customFormat="1">
      <c r="A207" s="4"/>
      <c r="B207" s="89"/>
      <c r="C207" s="2"/>
      <c r="D207" s="89"/>
      <c r="E207" s="89"/>
      <c r="F207" s="89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R207" s="19"/>
      <c r="S207" s="19"/>
      <c r="T207" s="19"/>
      <c r="U207" s="19"/>
    </row>
    <row r="208" spans="1:21" s="37" customFormat="1">
      <c r="A208" s="4"/>
      <c r="B208" s="89"/>
      <c r="C208" s="2"/>
      <c r="D208" s="89"/>
      <c r="E208" s="89"/>
      <c r="F208" s="89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R208" s="19"/>
      <c r="S208" s="19"/>
      <c r="T208" s="19"/>
      <c r="U208" s="19"/>
    </row>
    <row r="209" spans="1:21" s="37" customFormat="1">
      <c r="A209" s="4"/>
      <c r="B209" s="89"/>
      <c r="C209" s="2"/>
      <c r="D209" s="89"/>
      <c r="E209" s="89"/>
      <c r="F209" s="89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R209" s="19"/>
      <c r="S209" s="19"/>
      <c r="T209" s="19"/>
      <c r="U209" s="19"/>
    </row>
    <row r="210" spans="1:21" s="37" customFormat="1">
      <c r="A210" s="4"/>
      <c r="B210" s="89"/>
      <c r="C210" s="2"/>
      <c r="D210" s="89"/>
      <c r="E210" s="89"/>
      <c r="F210" s="89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R210" s="19"/>
      <c r="S210" s="19"/>
      <c r="T210" s="19"/>
      <c r="U210" s="19"/>
    </row>
    <row r="211" spans="1:21" s="37" customFormat="1">
      <c r="A211" s="4"/>
      <c r="B211" s="89"/>
      <c r="C211" s="2"/>
      <c r="D211" s="89"/>
      <c r="E211" s="89"/>
      <c r="F211" s="89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R211" s="19"/>
      <c r="S211" s="19"/>
      <c r="T211" s="19"/>
      <c r="U211" s="19"/>
    </row>
    <row r="212" spans="1:21" s="37" customFormat="1">
      <c r="A212" s="4"/>
      <c r="B212" s="89"/>
      <c r="C212" s="2"/>
      <c r="D212" s="89"/>
      <c r="E212" s="89"/>
      <c r="F212" s="89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R212" s="19"/>
      <c r="S212" s="19"/>
      <c r="T212" s="19"/>
      <c r="U212" s="19"/>
    </row>
    <row r="213" spans="1:21" s="37" customFormat="1">
      <c r="A213" s="4"/>
      <c r="B213" s="89"/>
      <c r="C213" s="2"/>
      <c r="D213" s="89"/>
      <c r="E213" s="89"/>
      <c r="F213" s="89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R213" s="19"/>
      <c r="S213" s="19"/>
      <c r="T213" s="19"/>
      <c r="U213" s="19"/>
    </row>
    <row r="214" spans="1:21" s="37" customFormat="1">
      <c r="A214" s="4"/>
      <c r="B214" s="89"/>
      <c r="C214" s="2"/>
      <c r="D214" s="89"/>
      <c r="E214" s="89"/>
      <c r="F214" s="89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R214" s="19"/>
      <c r="S214" s="19"/>
      <c r="T214" s="19"/>
      <c r="U214" s="19"/>
    </row>
    <row r="215" spans="1:21" s="37" customFormat="1">
      <c r="A215" s="4"/>
      <c r="B215" s="89"/>
      <c r="C215" s="2"/>
      <c r="D215" s="89"/>
      <c r="E215" s="89"/>
      <c r="F215" s="89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R215" s="19"/>
      <c r="S215" s="19"/>
      <c r="T215" s="19"/>
      <c r="U215" s="19"/>
    </row>
    <row r="216" spans="1:21" s="37" customFormat="1">
      <c r="A216" s="4"/>
      <c r="B216" s="89"/>
      <c r="C216" s="2"/>
      <c r="D216" s="89"/>
      <c r="E216" s="89"/>
      <c r="F216" s="89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R216" s="19"/>
      <c r="S216" s="19"/>
      <c r="T216" s="19"/>
      <c r="U216" s="19"/>
    </row>
    <row r="217" spans="1:21" s="37" customFormat="1">
      <c r="A217" s="4"/>
      <c r="B217" s="89"/>
      <c r="C217" s="2"/>
      <c r="D217" s="89"/>
      <c r="E217" s="89"/>
      <c r="F217" s="89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R217" s="19"/>
      <c r="S217" s="19"/>
      <c r="T217" s="19"/>
      <c r="U217" s="19"/>
    </row>
    <row r="218" spans="1:21" s="37" customFormat="1">
      <c r="A218" s="4"/>
      <c r="B218" s="89"/>
      <c r="C218" s="2"/>
      <c r="D218" s="89"/>
      <c r="E218" s="89"/>
      <c r="F218" s="89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R218" s="19"/>
      <c r="S218" s="19"/>
      <c r="T218" s="19"/>
      <c r="U218" s="19"/>
    </row>
    <row r="219" spans="1:21" s="37" customFormat="1">
      <c r="A219" s="4"/>
      <c r="B219" s="89"/>
      <c r="C219" s="2"/>
      <c r="D219" s="89"/>
      <c r="E219" s="89"/>
      <c r="F219" s="89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R219" s="19"/>
      <c r="S219" s="19"/>
      <c r="T219" s="19"/>
      <c r="U219" s="19"/>
    </row>
    <row r="220" spans="1:21" s="37" customFormat="1">
      <c r="A220" s="4"/>
      <c r="B220" s="89"/>
      <c r="C220" s="2"/>
      <c r="D220" s="89"/>
      <c r="E220" s="89"/>
      <c r="F220" s="89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R220" s="19"/>
      <c r="S220" s="19"/>
      <c r="T220" s="19"/>
      <c r="U220" s="19"/>
    </row>
    <row r="221" spans="1:21" s="37" customFormat="1">
      <c r="A221" s="4"/>
      <c r="B221" s="89"/>
      <c r="C221" s="2"/>
      <c r="D221" s="89"/>
      <c r="E221" s="89"/>
      <c r="F221" s="89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R221" s="19"/>
      <c r="S221" s="19"/>
      <c r="T221" s="19"/>
      <c r="U221" s="19"/>
    </row>
    <row r="222" spans="1:21" s="37" customFormat="1">
      <c r="A222" s="4"/>
      <c r="B222" s="89"/>
      <c r="C222" s="2"/>
      <c r="D222" s="89"/>
      <c r="E222" s="89"/>
      <c r="F222" s="89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R222" s="19"/>
      <c r="S222" s="19"/>
      <c r="T222" s="19"/>
      <c r="U222" s="19"/>
    </row>
    <row r="223" spans="1:21" s="37" customFormat="1">
      <c r="A223" s="4"/>
      <c r="B223" s="89"/>
      <c r="C223" s="2"/>
      <c r="D223" s="89"/>
      <c r="E223" s="89"/>
      <c r="F223" s="89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R223" s="19"/>
      <c r="S223" s="19"/>
      <c r="T223" s="19"/>
      <c r="U223" s="19"/>
    </row>
    <row r="224" spans="1:21" s="37" customFormat="1">
      <c r="A224" s="4"/>
      <c r="B224" s="89"/>
      <c r="C224" s="2"/>
      <c r="D224" s="89"/>
      <c r="E224" s="89"/>
      <c r="F224" s="89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R224" s="19"/>
      <c r="S224" s="19"/>
      <c r="T224" s="19"/>
      <c r="U224" s="19"/>
    </row>
    <row r="225" spans="1:21" s="37" customFormat="1">
      <c r="A225" s="4"/>
      <c r="B225" s="89"/>
      <c r="C225" s="2"/>
      <c r="D225" s="89"/>
      <c r="E225" s="89"/>
      <c r="F225" s="89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R225" s="19"/>
      <c r="S225" s="19"/>
      <c r="T225" s="19"/>
      <c r="U225" s="19"/>
    </row>
    <row r="226" spans="1:21" s="37" customFormat="1">
      <c r="A226" s="4"/>
      <c r="B226" s="89"/>
      <c r="C226" s="2"/>
      <c r="D226" s="89"/>
      <c r="E226" s="89"/>
      <c r="F226" s="89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R226" s="19"/>
      <c r="S226" s="19"/>
      <c r="T226" s="19"/>
      <c r="U226" s="19"/>
    </row>
    <row r="227" spans="1:21" s="37" customFormat="1">
      <c r="A227" s="4"/>
      <c r="B227" s="89"/>
      <c r="C227" s="2"/>
      <c r="D227" s="89"/>
      <c r="E227" s="89"/>
      <c r="F227" s="89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R227" s="19"/>
      <c r="S227" s="19"/>
      <c r="T227" s="19"/>
      <c r="U227" s="19"/>
    </row>
    <row r="228" spans="1:21" s="37" customFormat="1">
      <c r="A228" s="4"/>
      <c r="B228" s="89"/>
      <c r="C228" s="2"/>
      <c r="D228" s="89"/>
      <c r="E228" s="89"/>
      <c r="F228" s="89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R228" s="19"/>
      <c r="S228" s="19"/>
      <c r="T228" s="19"/>
      <c r="U228" s="19"/>
    </row>
    <row r="229" spans="1:21" s="37" customFormat="1">
      <c r="A229" s="4"/>
      <c r="B229" s="89"/>
      <c r="C229" s="2"/>
      <c r="D229" s="89"/>
      <c r="E229" s="89"/>
      <c r="F229" s="89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R229" s="19"/>
      <c r="S229" s="19"/>
      <c r="T229" s="19"/>
      <c r="U229" s="19"/>
    </row>
    <row r="230" spans="1:21" s="37" customFormat="1">
      <c r="A230" s="4"/>
      <c r="B230" s="89"/>
      <c r="C230" s="2"/>
      <c r="D230" s="89"/>
      <c r="E230" s="89"/>
      <c r="F230" s="89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R230" s="19"/>
      <c r="S230" s="19"/>
      <c r="T230" s="19"/>
      <c r="U230" s="19"/>
    </row>
    <row r="231" spans="1:21" s="37" customFormat="1">
      <c r="A231" s="4"/>
      <c r="B231" s="89"/>
      <c r="C231" s="2"/>
      <c r="D231" s="89"/>
      <c r="E231" s="89"/>
      <c r="F231" s="89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R231" s="19"/>
      <c r="S231" s="19"/>
      <c r="T231" s="19"/>
      <c r="U231" s="19"/>
    </row>
    <row r="232" spans="1:21" s="37" customFormat="1">
      <c r="A232" s="4"/>
      <c r="B232" s="89"/>
      <c r="C232" s="2"/>
      <c r="D232" s="89"/>
      <c r="E232" s="89"/>
      <c r="F232" s="89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R232" s="19"/>
      <c r="S232" s="19"/>
      <c r="T232" s="19"/>
      <c r="U232" s="19"/>
    </row>
    <row r="233" spans="1:21" s="37" customFormat="1">
      <c r="A233" s="4"/>
      <c r="B233" s="89"/>
      <c r="C233" s="2"/>
      <c r="D233" s="89"/>
      <c r="E233" s="89"/>
      <c r="F233" s="89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R233" s="19"/>
      <c r="S233" s="19"/>
      <c r="T233" s="19"/>
      <c r="U233" s="19"/>
    </row>
    <row r="234" spans="1:21" s="37" customFormat="1">
      <c r="A234" s="4"/>
      <c r="B234" s="89"/>
      <c r="C234" s="2"/>
      <c r="D234" s="89"/>
      <c r="E234" s="89"/>
      <c r="F234" s="89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R234" s="19"/>
      <c r="S234" s="19"/>
      <c r="T234" s="19"/>
      <c r="U234" s="19"/>
    </row>
    <row r="235" spans="1:21" s="37" customFormat="1">
      <c r="A235" s="4"/>
      <c r="B235" s="89"/>
      <c r="C235" s="2"/>
      <c r="D235" s="89"/>
      <c r="E235" s="89"/>
      <c r="F235" s="89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R235" s="19"/>
      <c r="S235" s="19"/>
      <c r="T235" s="19"/>
      <c r="U235" s="19"/>
    </row>
    <row r="236" spans="1:21" s="37" customFormat="1">
      <c r="A236" s="4"/>
      <c r="B236" s="89"/>
      <c r="C236" s="2"/>
      <c r="D236" s="89"/>
      <c r="E236" s="89"/>
      <c r="F236" s="89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R236" s="19"/>
      <c r="S236" s="19"/>
      <c r="T236" s="19"/>
      <c r="U236" s="19"/>
    </row>
    <row r="237" spans="1:21" s="37" customFormat="1">
      <c r="A237" s="4"/>
      <c r="B237" s="89"/>
      <c r="C237" s="2"/>
      <c r="D237" s="89"/>
      <c r="E237" s="89"/>
      <c r="F237" s="89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R237" s="19"/>
      <c r="S237" s="19"/>
      <c r="T237" s="19"/>
      <c r="U237" s="19"/>
    </row>
    <row r="238" spans="1:21" s="37" customFormat="1">
      <c r="A238" s="4"/>
      <c r="B238" s="89"/>
      <c r="C238" s="2"/>
      <c r="D238" s="89"/>
      <c r="E238" s="89"/>
      <c r="F238" s="89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R238" s="19"/>
      <c r="S238" s="19"/>
      <c r="T238" s="19"/>
      <c r="U238" s="19"/>
    </row>
    <row r="239" spans="1:21" s="37" customFormat="1">
      <c r="A239" s="4"/>
      <c r="B239" s="89"/>
      <c r="C239" s="2"/>
      <c r="D239" s="89"/>
      <c r="E239" s="89"/>
      <c r="F239" s="89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R239" s="19"/>
      <c r="S239" s="19"/>
      <c r="T239" s="19"/>
      <c r="U239" s="19"/>
    </row>
    <row r="240" spans="1:21" s="37" customFormat="1">
      <c r="A240" s="4"/>
      <c r="B240" s="89"/>
      <c r="C240" s="2"/>
      <c r="D240" s="89"/>
      <c r="E240" s="89"/>
      <c r="F240" s="89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R240" s="19"/>
      <c r="S240" s="19"/>
      <c r="T240" s="19"/>
      <c r="U240" s="19"/>
    </row>
    <row r="241" spans="1:21" s="37" customFormat="1">
      <c r="A241" s="4"/>
      <c r="B241" s="89"/>
      <c r="C241" s="2"/>
      <c r="D241" s="89"/>
      <c r="E241" s="89"/>
      <c r="F241" s="89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R241" s="19"/>
      <c r="S241" s="19"/>
      <c r="T241" s="19"/>
      <c r="U241" s="19"/>
    </row>
    <row r="242" spans="1:21" s="37" customFormat="1">
      <c r="A242" s="4"/>
      <c r="B242" s="89"/>
      <c r="C242" s="2"/>
      <c r="D242" s="89"/>
      <c r="E242" s="89"/>
      <c r="F242" s="89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R242" s="19"/>
      <c r="S242" s="19"/>
      <c r="T242" s="19"/>
      <c r="U242" s="19"/>
    </row>
    <row r="243" spans="1:21" s="37" customFormat="1">
      <c r="A243" s="4"/>
      <c r="B243" s="89"/>
      <c r="C243" s="2"/>
      <c r="D243" s="89"/>
      <c r="E243" s="89"/>
      <c r="F243" s="89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R243" s="19"/>
      <c r="S243" s="19"/>
      <c r="T243" s="19"/>
      <c r="U243" s="19"/>
    </row>
    <row r="244" spans="1:21" s="37" customFormat="1">
      <c r="A244" s="4"/>
      <c r="B244" s="89"/>
      <c r="C244" s="2"/>
      <c r="D244" s="89"/>
      <c r="E244" s="89"/>
      <c r="F244" s="89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R244" s="19"/>
      <c r="S244" s="19"/>
      <c r="T244" s="19"/>
      <c r="U244" s="19"/>
    </row>
    <row r="245" spans="1:21" s="37" customFormat="1">
      <c r="A245" s="4"/>
      <c r="B245" s="89"/>
      <c r="C245" s="2"/>
      <c r="D245" s="89"/>
      <c r="E245" s="89"/>
      <c r="F245" s="89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R245" s="19"/>
      <c r="S245" s="19"/>
      <c r="T245" s="19"/>
      <c r="U245" s="19"/>
    </row>
    <row r="246" spans="1:21" s="37" customFormat="1">
      <c r="A246" s="4"/>
      <c r="B246" s="89"/>
      <c r="C246" s="2"/>
      <c r="D246" s="89"/>
      <c r="E246" s="89"/>
      <c r="F246" s="89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R246" s="19"/>
      <c r="S246" s="19"/>
      <c r="T246" s="19"/>
      <c r="U246" s="19"/>
    </row>
    <row r="247" spans="1:21" s="37" customFormat="1">
      <c r="A247" s="4"/>
      <c r="B247" s="89"/>
      <c r="C247" s="2"/>
      <c r="D247" s="89"/>
      <c r="E247" s="89"/>
      <c r="F247" s="89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R247" s="19"/>
      <c r="S247" s="19"/>
      <c r="T247" s="19"/>
      <c r="U247" s="19"/>
    </row>
    <row r="248" spans="1:21" s="37" customFormat="1">
      <c r="A248" s="4"/>
      <c r="B248" s="89"/>
      <c r="C248" s="2"/>
      <c r="D248" s="89"/>
      <c r="E248" s="89"/>
      <c r="F248" s="89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R248" s="19"/>
      <c r="S248" s="19"/>
      <c r="T248" s="19"/>
      <c r="U248" s="19"/>
    </row>
    <row r="249" spans="1:21" s="37" customFormat="1">
      <c r="A249" s="4"/>
      <c r="B249" s="89"/>
      <c r="C249" s="2"/>
      <c r="D249" s="89"/>
      <c r="E249" s="89"/>
      <c r="F249" s="89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R249" s="19"/>
      <c r="S249" s="19"/>
      <c r="T249" s="19"/>
      <c r="U249" s="19"/>
    </row>
    <row r="250" spans="1:21" s="37" customFormat="1">
      <c r="A250" s="4"/>
      <c r="B250" s="89"/>
      <c r="C250" s="2"/>
      <c r="D250" s="89"/>
      <c r="E250" s="89"/>
      <c r="F250" s="89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R250" s="19"/>
      <c r="S250" s="19"/>
      <c r="T250" s="19"/>
      <c r="U250" s="19"/>
    </row>
    <row r="251" spans="1:21" s="37" customFormat="1">
      <c r="A251" s="4"/>
      <c r="B251" s="89"/>
      <c r="C251" s="2"/>
      <c r="D251" s="89"/>
      <c r="E251" s="89"/>
      <c r="F251" s="89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R251" s="19"/>
      <c r="S251" s="19"/>
      <c r="T251" s="19"/>
      <c r="U251" s="19"/>
    </row>
    <row r="252" spans="1:21" s="37" customFormat="1">
      <c r="A252" s="4"/>
      <c r="B252" s="89"/>
      <c r="C252" s="2"/>
      <c r="D252" s="89"/>
      <c r="E252" s="89"/>
      <c r="F252" s="89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R252" s="19"/>
      <c r="S252" s="19"/>
      <c r="T252" s="19"/>
      <c r="U252" s="19"/>
    </row>
    <row r="253" spans="1:21" s="37" customFormat="1">
      <c r="A253" s="4"/>
      <c r="B253" s="89"/>
      <c r="C253" s="2"/>
      <c r="D253" s="89"/>
      <c r="E253" s="89"/>
      <c r="F253" s="89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R253" s="19"/>
      <c r="S253" s="19"/>
      <c r="T253" s="19"/>
      <c r="U253" s="19"/>
    </row>
    <row r="254" spans="1:21" s="37" customFormat="1">
      <c r="A254" s="4"/>
      <c r="B254" s="89"/>
      <c r="C254" s="2"/>
      <c r="D254" s="89"/>
      <c r="E254" s="89"/>
      <c r="F254" s="89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R254" s="19"/>
      <c r="S254" s="19"/>
      <c r="T254" s="19"/>
      <c r="U254" s="19"/>
    </row>
    <row r="255" spans="1:21" s="37" customFormat="1">
      <c r="A255" s="4"/>
      <c r="B255" s="89"/>
      <c r="C255" s="2"/>
      <c r="D255" s="89"/>
      <c r="E255" s="89"/>
      <c r="F255" s="89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R255" s="19"/>
      <c r="S255" s="19"/>
      <c r="T255" s="19"/>
      <c r="U255" s="19"/>
    </row>
    <row r="256" spans="1:21" s="37" customFormat="1">
      <c r="A256" s="4"/>
      <c r="B256" s="89"/>
      <c r="C256" s="2"/>
      <c r="D256" s="89"/>
      <c r="E256" s="89"/>
      <c r="F256" s="89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R256" s="19"/>
      <c r="S256" s="19"/>
      <c r="T256" s="19"/>
      <c r="U256" s="19"/>
    </row>
    <row r="257" spans="1:21" s="37" customFormat="1">
      <c r="A257" s="4"/>
      <c r="B257" s="89"/>
      <c r="C257" s="2"/>
      <c r="D257" s="89"/>
      <c r="E257" s="89"/>
      <c r="F257" s="89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R257" s="19"/>
      <c r="S257" s="19"/>
      <c r="T257" s="19"/>
      <c r="U257" s="19"/>
    </row>
    <row r="258" spans="1:21" s="37" customFormat="1">
      <c r="A258" s="4"/>
      <c r="B258" s="89"/>
      <c r="C258" s="2"/>
      <c r="D258" s="89"/>
      <c r="E258" s="89"/>
      <c r="F258" s="89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R258" s="19"/>
      <c r="S258" s="19"/>
      <c r="T258" s="19"/>
      <c r="U258" s="19"/>
    </row>
    <row r="259" spans="1:21" s="37" customFormat="1">
      <c r="A259" s="4"/>
      <c r="B259" s="89"/>
      <c r="C259" s="2"/>
      <c r="D259" s="89"/>
      <c r="E259" s="89"/>
      <c r="F259" s="89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R259" s="19"/>
      <c r="S259" s="19"/>
      <c r="T259" s="19"/>
      <c r="U259" s="19"/>
    </row>
    <row r="260" spans="1:21" s="37" customFormat="1">
      <c r="A260" s="4"/>
      <c r="B260" s="89"/>
      <c r="C260" s="2"/>
      <c r="D260" s="89"/>
      <c r="E260" s="89"/>
      <c r="F260" s="89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R260" s="19"/>
      <c r="S260" s="19"/>
      <c r="T260" s="19"/>
      <c r="U260" s="19"/>
    </row>
    <row r="261" spans="1:21" s="37" customFormat="1">
      <c r="A261" s="4"/>
      <c r="B261" s="89"/>
      <c r="C261" s="2"/>
      <c r="D261" s="89"/>
      <c r="E261" s="89"/>
      <c r="F261" s="89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R261" s="19"/>
      <c r="S261" s="19"/>
      <c r="T261" s="19"/>
      <c r="U261" s="19"/>
    </row>
    <row r="262" spans="1:21" s="37" customFormat="1">
      <c r="A262" s="4"/>
      <c r="B262" s="89"/>
      <c r="C262" s="2"/>
      <c r="D262" s="89"/>
      <c r="E262" s="89"/>
      <c r="F262" s="89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R262" s="19"/>
      <c r="S262" s="19"/>
      <c r="T262" s="19"/>
      <c r="U262" s="19"/>
    </row>
    <row r="263" spans="1:21" s="37" customFormat="1">
      <c r="A263" s="4"/>
      <c r="B263" s="89"/>
      <c r="C263" s="2"/>
      <c r="D263" s="89"/>
      <c r="E263" s="89"/>
      <c r="F263" s="89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R263" s="19"/>
      <c r="S263" s="19"/>
      <c r="T263" s="19"/>
      <c r="U263" s="19"/>
    </row>
    <row r="264" spans="1:21" s="37" customFormat="1">
      <c r="A264" s="4"/>
      <c r="B264" s="89"/>
      <c r="C264" s="2"/>
      <c r="D264" s="89"/>
      <c r="E264" s="89"/>
      <c r="F264" s="89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R264" s="19"/>
      <c r="S264" s="19"/>
      <c r="T264" s="19"/>
      <c r="U264" s="19"/>
    </row>
    <row r="265" spans="1:21" s="37" customFormat="1">
      <c r="A265" s="4"/>
      <c r="B265" s="89"/>
      <c r="C265" s="2"/>
      <c r="D265" s="89"/>
      <c r="E265" s="89"/>
      <c r="F265" s="89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R265" s="19"/>
      <c r="S265" s="19"/>
      <c r="T265" s="19"/>
      <c r="U265" s="19"/>
    </row>
    <row r="266" spans="1:21" s="37" customFormat="1">
      <c r="A266" s="4"/>
      <c r="B266" s="89"/>
      <c r="C266" s="2"/>
      <c r="D266" s="89"/>
      <c r="E266" s="89"/>
      <c r="F266" s="89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R266" s="19"/>
      <c r="S266" s="19"/>
      <c r="T266" s="19"/>
      <c r="U266" s="19"/>
    </row>
    <row r="267" spans="1:21" s="37" customFormat="1">
      <c r="A267" s="4"/>
      <c r="B267" s="89"/>
      <c r="C267" s="2"/>
      <c r="D267" s="89"/>
      <c r="E267" s="89"/>
      <c r="F267" s="89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R267" s="19"/>
      <c r="S267" s="19"/>
      <c r="T267" s="19"/>
      <c r="U267" s="19"/>
    </row>
    <row r="268" spans="1:21" s="37" customFormat="1">
      <c r="A268" s="4"/>
      <c r="B268" s="89"/>
      <c r="C268" s="2"/>
      <c r="D268" s="89"/>
      <c r="E268" s="89"/>
      <c r="F268" s="89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R268" s="19"/>
      <c r="S268" s="19"/>
      <c r="T268" s="19"/>
      <c r="U268" s="19"/>
    </row>
    <row r="269" spans="1:21" s="37" customFormat="1">
      <c r="A269" s="4"/>
      <c r="B269" s="89"/>
      <c r="C269" s="2"/>
      <c r="D269" s="89"/>
      <c r="E269" s="89"/>
      <c r="F269" s="89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R269" s="19"/>
      <c r="S269" s="19"/>
      <c r="T269" s="19"/>
      <c r="U269" s="19"/>
    </row>
    <row r="270" spans="1:21" s="37" customFormat="1">
      <c r="A270" s="4"/>
      <c r="B270" s="89"/>
      <c r="C270" s="2"/>
      <c r="D270" s="89"/>
      <c r="E270" s="89"/>
      <c r="F270" s="89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R270" s="19"/>
      <c r="S270" s="19"/>
      <c r="T270" s="19"/>
      <c r="U270" s="19"/>
    </row>
    <row r="271" spans="1:21" s="37" customFormat="1">
      <c r="A271" s="4"/>
      <c r="B271" s="89"/>
      <c r="C271" s="2"/>
      <c r="D271" s="89"/>
      <c r="E271" s="89"/>
      <c r="F271" s="89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R271" s="19"/>
      <c r="S271" s="19"/>
      <c r="T271" s="19"/>
      <c r="U271" s="19"/>
    </row>
    <row r="272" spans="1:21" s="37" customFormat="1">
      <c r="A272" s="4"/>
      <c r="B272" s="89"/>
      <c r="C272" s="2"/>
      <c r="D272" s="89"/>
      <c r="E272" s="89"/>
      <c r="F272" s="89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R272" s="19"/>
      <c r="S272" s="19"/>
      <c r="T272" s="19"/>
      <c r="U272" s="19"/>
    </row>
    <row r="273" spans="1:21" s="37" customFormat="1">
      <c r="A273" s="4"/>
      <c r="B273" s="89"/>
      <c r="C273" s="2"/>
      <c r="D273" s="89"/>
      <c r="E273" s="89"/>
      <c r="F273" s="89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R273" s="19"/>
      <c r="S273" s="19"/>
      <c r="T273" s="19"/>
      <c r="U273" s="19"/>
    </row>
    <row r="274" spans="1:21" s="37" customFormat="1">
      <c r="A274" s="4"/>
      <c r="B274" s="89"/>
      <c r="C274" s="2"/>
      <c r="D274" s="89"/>
      <c r="E274" s="89"/>
      <c r="F274" s="89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R274" s="19"/>
      <c r="S274" s="19"/>
      <c r="T274" s="19"/>
      <c r="U274" s="19"/>
    </row>
    <row r="275" spans="1:21" s="37" customFormat="1">
      <c r="A275" s="4"/>
      <c r="B275" s="89"/>
      <c r="C275" s="2"/>
      <c r="D275" s="89"/>
      <c r="E275" s="89"/>
      <c r="F275" s="89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R275" s="19"/>
      <c r="S275" s="19"/>
      <c r="T275" s="19"/>
      <c r="U275" s="19"/>
    </row>
    <row r="276" spans="1:21" s="37" customFormat="1">
      <c r="A276" s="4"/>
      <c r="B276" s="89"/>
      <c r="C276" s="2"/>
      <c r="D276" s="89"/>
      <c r="E276" s="89"/>
      <c r="F276" s="89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R276" s="19"/>
      <c r="S276" s="19"/>
      <c r="T276" s="19"/>
      <c r="U276" s="19"/>
    </row>
    <row r="277" spans="1:21" s="37" customFormat="1">
      <c r="A277" s="4"/>
      <c r="B277" s="89"/>
      <c r="C277" s="2"/>
      <c r="D277" s="89"/>
      <c r="E277" s="89"/>
      <c r="F277" s="89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R277" s="19"/>
      <c r="S277" s="19"/>
      <c r="T277" s="19"/>
      <c r="U277" s="19"/>
    </row>
    <row r="278" spans="1:21" s="37" customFormat="1">
      <c r="A278" s="4"/>
      <c r="B278" s="89"/>
      <c r="C278" s="2"/>
      <c r="D278" s="89"/>
      <c r="E278" s="89"/>
      <c r="F278" s="89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R278" s="19"/>
      <c r="S278" s="19"/>
      <c r="T278" s="19"/>
      <c r="U278" s="19"/>
    </row>
    <row r="279" spans="1:21" s="37" customFormat="1">
      <c r="A279" s="4"/>
      <c r="B279" s="89"/>
      <c r="C279" s="2"/>
      <c r="D279" s="89"/>
      <c r="E279" s="89"/>
      <c r="F279" s="89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R279" s="19"/>
      <c r="S279" s="19"/>
      <c r="T279" s="19"/>
      <c r="U279" s="19"/>
    </row>
    <row r="280" spans="1:21" s="37" customFormat="1">
      <c r="A280" s="4"/>
      <c r="B280" s="89"/>
      <c r="C280" s="2"/>
      <c r="D280" s="89"/>
      <c r="E280" s="89"/>
      <c r="F280" s="89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R280" s="19"/>
      <c r="S280" s="19"/>
      <c r="T280" s="19"/>
      <c r="U280" s="19"/>
    </row>
    <row r="281" spans="1:21" s="37" customFormat="1">
      <c r="A281" s="4"/>
      <c r="B281" s="89"/>
      <c r="C281" s="2"/>
      <c r="D281" s="89"/>
      <c r="E281" s="89"/>
      <c r="F281" s="89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R281" s="19"/>
      <c r="S281" s="19"/>
      <c r="T281" s="19"/>
      <c r="U281" s="19"/>
    </row>
    <row r="282" spans="1:21" s="37" customFormat="1">
      <c r="A282" s="4"/>
      <c r="B282" s="89"/>
      <c r="C282" s="2"/>
      <c r="D282" s="89"/>
      <c r="E282" s="89"/>
      <c r="F282" s="89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R282" s="19"/>
      <c r="S282" s="19"/>
      <c r="T282" s="19"/>
      <c r="U282" s="19"/>
    </row>
    <row r="283" spans="1:21" s="37" customFormat="1">
      <c r="A283" s="4"/>
      <c r="B283" s="89"/>
      <c r="C283" s="2"/>
      <c r="D283" s="89"/>
      <c r="E283" s="89"/>
      <c r="F283" s="89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R283" s="19"/>
      <c r="S283" s="19"/>
      <c r="T283" s="19"/>
      <c r="U283" s="19"/>
    </row>
    <row r="284" spans="1:21" s="37" customFormat="1">
      <c r="A284" s="4"/>
      <c r="B284" s="89"/>
      <c r="C284" s="2"/>
      <c r="D284" s="89"/>
      <c r="E284" s="89"/>
      <c r="F284" s="89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R284" s="19"/>
      <c r="S284" s="19"/>
      <c r="T284" s="19"/>
      <c r="U284" s="19"/>
    </row>
    <row r="285" spans="1:21" s="37" customFormat="1">
      <c r="A285" s="4"/>
      <c r="B285" s="89"/>
      <c r="C285" s="2"/>
      <c r="D285" s="89"/>
      <c r="E285" s="89"/>
      <c r="F285" s="89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R285" s="19"/>
      <c r="S285" s="19"/>
      <c r="T285" s="19"/>
      <c r="U285" s="19"/>
    </row>
    <row r="286" spans="1:21" s="37" customFormat="1">
      <c r="A286" s="4"/>
      <c r="B286" s="89"/>
      <c r="C286" s="2"/>
      <c r="D286" s="89"/>
      <c r="E286" s="89"/>
      <c r="F286" s="89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R286" s="19"/>
      <c r="S286" s="19"/>
      <c r="T286" s="19"/>
      <c r="U286" s="19"/>
    </row>
    <row r="287" spans="1:21" s="37" customFormat="1">
      <c r="A287" s="4"/>
      <c r="B287" s="89"/>
      <c r="C287" s="2"/>
      <c r="D287" s="89"/>
      <c r="E287" s="89"/>
      <c r="F287" s="89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R287" s="19"/>
      <c r="S287" s="19"/>
      <c r="T287" s="19"/>
      <c r="U287" s="19"/>
    </row>
    <row r="288" spans="1:21" s="37" customFormat="1">
      <c r="A288" s="4"/>
      <c r="B288" s="89"/>
      <c r="C288" s="2"/>
      <c r="D288" s="89"/>
      <c r="E288" s="89"/>
      <c r="F288" s="89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R288" s="19"/>
      <c r="S288" s="19"/>
      <c r="T288" s="19"/>
      <c r="U288" s="19"/>
    </row>
    <row r="289" spans="1:21" s="37" customFormat="1">
      <c r="A289" s="4"/>
      <c r="B289" s="89"/>
      <c r="C289" s="2"/>
      <c r="D289" s="89"/>
      <c r="E289" s="89"/>
      <c r="F289" s="89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R289" s="19"/>
      <c r="S289" s="19"/>
      <c r="T289" s="19"/>
      <c r="U289" s="19"/>
    </row>
    <row r="290" spans="1:21" s="37" customFormat="1">
      <c r="A290" s="4"/>
      <c r="B290" s="89"/>
      <c r="C290" s="2"/>
      <c r="D290" s="89"/>
      <c r="E290" s="89"/>
      <c r="F290" s="89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R290" s="19"/>
      <c r="S290" s="19"/>
      <c r="T290" s="19"/>
      <c r="U290" s="19"/>
    </row>
    <row r="291" spans="1:21" s="37" customFormat="1">
      <c r="A291" s="4"/>
      <c r="B291" s="89"/>
      <c r="C291" s="2"/>
      <c r="D291" s="89"/>
      <c r="E291" s="89"/>
      <c r="F291" s="89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R291" s="19"/>
      <c r="S291" s="19"/>
      <c r="T291" s="19"/>
      <c r="U291" s="19"/>
    </row>
    <row r="292" spans="1:21" s="37" customFormat="1">
      <c r="A292" s="4"/>
      <c r="B292" s="89"/>
      <c r="C292" s="2"/>
      <c r="D292" s="89"/>
      <c r="E292" s="89"/>
      <c r="F292" s="89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R292" s="19"/>
      <c r="S292" s="19"/>
      <c r="T292" s="19"/>
      <c r="U292" s="19"/>
    </row>
    <row r="293" spans="1:21" s="37" customFormat="1">
      <c r="A293" s="4"/>
      <c r="B293" s="89"/>
      <c r="C293" s="2"/>
      <c r="D293" s="89"/>
      <c r="E293" s="89"/>
      <c r="F293" s="89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R293" s="19"/>
      <c r="S293" s="19"/>
      <c r="T293" s="19"/>
      <c r="U293" s="19"/>
    </row>
    <row r="294" spans="1:21" s="37" customFormat="1">
      <c r="A294" s="4"/>
      <c r="B294" s="89"/>
      <c r="C294" s="2"/>
      <c r="D294" s="89"/>
      <c r="E294" s="89"/>
      <c r="F294" s="89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R294" s="19"/>
      <c r="S294" s="19"/>
      <c r="T294" s="19"/>
      <c r="U294" s="19"/>
    </row>
    <row r="295" spans="1:21" s="37" customFormat="1">
      <c r="A295" s="4"/>
      <c r="B295" s="89"/>
      <c r="C295" s="2"/>
      <c r="D295" s="89"/>
      <c r="E295" s="89"/>
      <c r="F295" s="89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R295" s="19"/>
      <c r="S295" s="19"/>
      <c r="T295" s="19"/>
      <c r="U295" s="19"/>
    </row>
    <row r="296" spans="1:21" s="37" customFormat="1">
      <c r="A296" s="4"/>
      <c r="B296" s="89"/>
      <c r="C296" s="2"/>
      <c r="D296" s="89"/>
      <c r="E296" s="89"/>
      <c r="F296" s="89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R296" s="19"/>
      <c r="S296" s="19"/>
      <c r="T296" s="19"/>
      <c r="U296" s="19"/>
    </row>
    <row r="297" spans="1:21" s="37" customFormat="1">
      <c r="A297" s="4"/>
      <c r="B297" s="89"/>
      <c r="C297" s="2"/>
      <c r="D297" s="89"/>
      <c r="E297" s="89"/>
      <c r="F297" s="89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R297" s="19"/>
      <c r="S297" s="19"/>
      <c r="T297" s="19"/>
      <c r="U297" s="19"/>
    </row>
    <row r="298" spans="1:21" s="37" customFormat="1">
      <c r="A298" s="4"/>
      <c r="B298" s="89"/>
      <c r="C298" s="2"/>
      <c r="D298" s="89"/>
      <c r="E298" s="89"/>
      <c r="F298" s="89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R298" s="19"/>
      <c r="S298" s="19"/>
      <c r="T298" s="19"/>
      <c r="U298" s="19"/>
    </row>
    <row r="299" spans="1:21" s="37" customFormat="1">
      <c r="A299" s="4"/>
      <c r="B299" s="89"/>
      <c r="C299" s="2"/>
      <c r="D299" s="89"/>
      <c r="E299" s="89"/>
      <c r="F299" s="89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R299" s="19"/>
      <c r="S299" s="19"/>
      <c r="T299" s="19"/>
      <c r="U299" s="19"/>
    </row>
    <row r="300" spans="1:21" s="37" customFormat="1">
      <c r="A300" s="4"/>
      <c r="B300" s="89"/>
      <c r="C300" s="2"/>
      <c r="D300" s="89"/>
      <c r="E300" s="89"/>
      <c r="F300" s="89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R300" s="19"/>
      <c r="S300" s="19"/>
      <c r="T300" s="19"/>
      <c r="U300" s="19"/>
    </row>
    <row r="301" spans="1:21" s="37" customFormat="1">
      <c r="A301" s="4"/>
      <c r="B301" s="89"/>
      <c r="C301" s="2"/>
      <c r="D301" s="89"/>
      <c r="E301" s="89"/>
      <c r="F301" s="89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R301" s="19"/>
      <c r="S301" s="19"/>
      <c r="T301" s="19"/>
      <c r="U301" s="19"/>
    </row>
    <row r="302" spans="1:21" s="37" customFormat="1">
      <c r="A302" s="4"/>
      <c r="B302" s="89"/>
      <c r="C302" s="2"/>
      <c r="D302" s="89"/>
      <c r="E302" s="89"/>
      <c r="F302" s="89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R302" s="19"/>
      <c r="S302" s="19"/>
      <c r="T302" s="19"/>
      <c r="U302" s="19"/>
    </row>
    <row r="303" spans="1:21" s="37" customFormat="1">
      <c r="A303" s="4"/>
      <c r="B303" s="89"/>
      <c r="C303" s="2"/>
      <c r="D303" s="89"/>
      <c r="E303" s="89"/>
      <c r="F303" s="89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R303" s="19"/>
      <c r="S303" s="19"/>
      <c r="T303" s="19"/>
      <c r="U303" s="19"/>
    </row>
    <row r="304" spans="1:21" s="37" customFormat="1">
      <c r="A304" s="4"/>
      <c r="B304" s="89"/>
      <c r="C304" s="2"/>
      <c r="D304" s="89"/>
      <c r="E304" s="89"/>
      <c r="F304" s="89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R304" s="19"/>
      <c r="S304" s="19"/>
      <c r="T304" s="19"/>
      <c r="U304" s="19"/>
    </row>
    <row r="305" spans="1:21" s="37" customFormat="1">
      <c r="A305" s="4"/>
      <c r="B305" s="89"/>
      <c r="C305" s="2"/>
      <c r="D305" s="89"/>
      <c r="E305" s="89"/>
      <c r="F305" s="89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R305" s="19"/>
      <c r="S305" s="19"/>
      <c r="T305" s="19"/>
      <c r="U305" s="19"/>
    </row>
    <row r="306" spans="1:21" s="37" customFormat="1">
      <c r="A306" s="4"/>
      <c r="B306" s="89"/>
      <c r="C306" s="2"/>
      <c r="D306" s="89"/>
      <c r="E306" s="89"/>
      <c r="F306" s="89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R306" s="19"/>
      <c r="S306" s="19"/>
      <c r="T306" s="19"/>
      <c r="U306" s="19"/>
    </row>
    <row r="307" spans="1:21" s="37" customFormat="1">
      <c r="A307" s="4"/>
      <c r="B307" s="89"/>
      <c r="C307" s="2"/>
      <c r="D307" s="89"/>
      <c r="E307" s="89"/>
      <c r="F307" s="89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R307" s="19"/>
      <c r="S307" s="19"/>
      <c r="T307" s="19"/>
      <c r="U307" s="19"/>
    </row>
    <row r="308" spans="1:21" s="37" customFormat="1">
      <c r="A308" s="4"/>
      <c r="B308" s="89"/>
      <c r="C308" s="2"/>
      <c r="D308" s="89"/>
      <c r="E308" s="89"/>
      <c r="F308" s="89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R308" s="19"/>
      <c r="S308" s="19"/>
      <c r="T308" s="19"/>
      <c r="U308" s="19"/>
    </row>
    <row r="309" spans="1:21" s="37" customFormat="1">
      <c r="A309" s="4"/>
      <c r="B309" s="89"/>
      <c r="C309" s="2"/>
      <c r="D309" s="89"/>
      <c r="E309" s="89"/>
      <c r="F309" s="89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R309" s="19"/>
      <c r="S309" s="19"/>
      <c r="T309" s="19"/>
      <c r="U309" s="19"/>
    </row>
    <row r="310" spans="1:21" s="37" customFormat="1">
      <c r="A310" s="4"/>
      <c r="B310" s="89"/>
      <c r="C310" s="2"/>
      <c r="D310" s="89"/>
      <c r="E310" s="89"/>
      <c r="F310" s="89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R310" s="19"/>
      <c r="S310" s="19"/>
      <c r="T310" s="19"/>
      <c r="U310" s="19"/>
    </row>
    <row r="311" spans="1:21" s="37" customFormat="1">
      <c r="A311" s="4"/>
      <c r="B311" s="89"/>
      <c r="C311" s="2"/>
      <c r="D311" s="89"/>
      <c r="E311" s="89"/>
      <c r="F311" s="89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R311" s="19"/>
      <c r="S311" s="19"/>
      <c r="T311" s="19"/>
      <c r="U311" s="19"/>
    </row>
    <row r="312" spans="1:21" s="37" customFormat="1">
      <c r="A312" s="4"/>
      <c r="B312" s="89"/>
      <c r="C312" s="2"/>
      <c r="D312" s="89"/>
      <c r="E312" s="89"/>
      <c r="F312" s="89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R312" s="19"/>
      <c r="S312" s="19"/>
      <c r="T312" s="19"/>
      <c r="U312" s="19"/>
    </row>
    <row r="313" spans="1:21" s="37" customFormat="1">
      <c r="A313" s="4"/>
      <c r="B313" s="89"/>
      <c r="C313" s="2"/>
      <c r="D313" s="89"/>
      <c r="E313" s="89"/>
      <c r="F313" s="89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R313" s="19"/>
      <c r="S313" s="19"/>
      <c r="T313" s="19"/>
      <c r="U313" s="19"/>
    </row>
    <row r="314" spans="1:21" s="37" customFormat="1">
      <c r="A314" s="4"/>
      <c r="B314" s="89"/>
      <c r="C314" s="2"/>
      <c r="D314" s="89"/>
      <c r="E314" s="89"/>
      <c r="F314" s="89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R314" s="19"/>
      <c r="S314" s="19"/>
      <c r="T314" s="19"/>
      <c r="U314" s="19"/>
    </row>
    <row r="315" spans="1:21" s="37" customFormat="1">
      <c r="A315" s="4"/>
      <c r="B315" s="89"/>
      <c r="C315" s="2"/>
      <c r="D315" s="89"/>
      <c r="E315" s="89"/>
      <c r="F315" s="89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R315" s="19"/>
      <c r="S315" s="19"/>
      <c r="T315" s="19"/>
      <c r="U315" s="19"/>
    </row>
    <row r="316" spans="1:21" s="37" customFormat="1">
      <c r="A316" s="4"/>
      <c r="B316" s="89"/>
      <c r="C316" s="2"/>
      <c r="D316" s="89"/>
      <c r="E316" s="89"/>
      <c r="F316" s="89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R316" s="19"/>
      <c r="S316" s="19"/>
      <c r="T316" s="19"/>
      <c r="U316" s="19"/>
    </row>
    <row r="317" spans="1:21" s="37" customFormat="1">
      <c r="A317" s="4"/>
      <c r="B317" s="89"/>
      <c r="C317" s="2"/>
      <c r="D317" s="89"/>
      <c r="E317" s="89"/>
      <c r="F317" s="89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R317" s="19"/>
      <c r="S317" s="19"/>
      <c r="T317" s="19"/>
      <c r="U317" s="19"/>
    </row>
    <row r="318" spans="1:21" s="37" customFormat="1">
      <c r="A318" s="4"/>
      <c r="B318" s="89"/>
      <c r="C318" s="2"/>
      <c r="D318" s="89"/>
      <c r="E318" s="89"/>
      <c r="F318" s="89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R318" s="19"/>
      <c r="S318" s="19"/>
      <c r="T318" s="19"/>
      <c r="U318" s="19"/>
    </row>
    <row r="319" spans="1:21" s="37" customFormat="1">
      <c r="A319" s="177"/>
      <c r="B319" s="178"/>
      <c r="C319" s="179"/>
      <c r="D319" s="178"/>
      <c r="E319" s="178"/>
      <c r="F319" s="178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R319" s="19"/>
      <c r="S319" s="19"/>
      <c r="T319" s="19"/>
      <c r="U319" s="19"/>
    </row>
    <row r="320" spans="1:21" s="37" customFormat="1">
      <c r="A320" s="177"/>
      <c r="B320" s="178"/>
      <c r="C320" s="179"/>
      <c r="D320" s="178"/>
      <c r="E320" s="178"/>
      <c r="F320" s="178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R320" s="19"/>
      <c r="S320" s="19"/>
      <c r="T320" s="19"/>
      <c r="U320" s="19"/>
    </row>
  </sheetData>
  <mergeCells count="26">
    <mergeCell ref="B81:E81"/>
    <mergeCell ref="B88:E88"/>
    <mergeCell ref="B89:E89"/>
    <mergeCell ref="D96:O96"/>
    <mergeCell ref="B44:B49"/>
    <mergeCell ref="C44:C47"/>
    <mergeCell ref="E44:E47"/>
    <mergeCell ref="R47:R53"/>
    <mergeCell ref="B65:B66"/>
    <mergeCell ref="B80:E80"/>
    <mergeCell ref="B24:B28"/>
    <mergeCell ref="B31:B32"/>
    <mergeCell ref="C31:C32"/>
    <mergeCell ref="B38:B41"/>
    <mergeCell ref="C38:C39"/>
    <mergeCell ref="C40:C41"/>
    <mergeCell ref="A1:Q1"/>
    <mergeCell ref="A2:Q2"/>
    <mergeCell ref="A3:Q3"/>
    <mergeCell ref="A5:A6"/>
    <mergeCell ref="B5:B6"/>
    <mergeCell ref="C5:C6"/>
    <mergeCell ref="D5:D6"/>
    <mergeCell ref="E5:E6"/>
    <mergeCell ref="F5:F6"/>
    <mergeCell ref="G5:P5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2012/2013&amp;R&amp;P</oddFooter>
  </headerFooter>
  <rowBreaks count="3" manualBreakCount="3">
    <brk id="23" max="22" man="1"/>
    <brk id="54" max="22" man="1"/>
    <brk id="98" max="15" man="1"/>
  </rowBreaks>
  <colBreaks count="1" manualBreakCount="1">
    <brk id="16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X320"/>
  <sheetViews>
    <sheetView topLeftCell="A25" zoomScale="90" zoomScaleNormal="90" zoomScaleSheetLayoutView="90" workbookViewId="0">
      <selection activeCell="P33" sqref="P33"/>
    </sheetView>
  </sheetViews>
  <sheetFormatPr defaultColWidth="8.85546875" defaultRowHeight="15.75"/>
  <cols>
    <col min="1" max="1" width="7.28515625" style="177" customWidth="1"/>
    <col min="2" max="2" width="48.28515625" style="178" customWidth="1"/>
    <col min="3" max="3" width="16.85546875" style="179" customWidth="1"/>
    <col min="4" max="4" width="24.42578125" style="178" customWidth="1"/>
    <col min="5" max="5" width="14.7109375" style="178" customWidth="1"/>
    <col min="6" max="6" width="15.5703125" style="178" customWidth="1"/>
    <col min="7" max="7" width="7.85546875" style="19" customWidth="1"/>
    <col min="8" max="8" width="8.7109375" style="19" customWidth="1"/>
    <col min="9" max="9" width="8.140625" style="19" customWidth="1"/>
    <col min="10" max="10" width="8.7109375" style="19" customWidth="1"/>
    <col min="11" max="11" width="8.42578125" style="19" customWidth="1"/>
    <col min="12" max="12" width="8.7109375" style="19" customWidth="1"/>
    <col min="13" max="13" width="8.42578125" style="19" customWidth="1"/>
    <col min="14" max="14" width="9.140625" style="19" customWidth="1"/>
    <col min="15" max="15" width="8.42578125" style="19" customWidth="1"/>
    <col min="16" max="16" width="8.85546875" style="19" customWidth="1"/>
    <col min="17" max="17" width="7" style="37" customWidth="1"/>
    <col min="18" max="18" width="7.7109375" style="19" customWidth="1"/>
    <col min="19" max="19" width="7.140625" style="19" customWidth="1"/>
    <col min="20" max="20" width="6.85546875" style="19" customWidth="1"/>
    <col min="21" max="21" width="7" style="19" customWidth="1"/>
    <col min="22" max="22" width="6.42578125" style="19" customWidth="1"/>
    <col min="23" max="23" width="9" style="19" customWidth="1"/>
    <col min="24" max="24" width="8.5703125" style="19" customWidth="1"/>
    <col min="25" max="25" width="7.5703125" style="19" customWidth="1"/>
    <col min="26" max="26" width="9.7109375" style="19" customWidth="1"/>
    <col min="27" max="27" width="6.140625" style="19" customWidth="1"/>
    <col min="28" max="28" width="7.7109375" style="19" customWidth="1"/>
    <col min="29" max="29" width="8" style="19" customWidth="1"/>
    <col min="30" max="30" width="11.28515625" style="19" customWidth="1"/>
    <col min="31" max="31" width="13.85546875" style="19" customWidth="1"/>
    <col min="32" max="32" width="7.42578125" style="19" customWidth="1"/>
    <col min="33" max="33" width="5.7109375" style="19" customWidth="1"/>
    <col min="34" max="16384" width="8.85546875" style="19"/>
  </cols>
  <sheetData>
    <row r="1" spans="1:22" s="4" customFormat="1" ht="19.5" customHeight="1">
      <c r="A1" s="211" t="s">
        <v>0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3"/>
    </row>
    <row r="2" spans="1:22" s="1" customFormat="1" ht="19.5" customHeight="1">
      <c r="A2" s="212" t="s">
        <v>1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5"/>
    </row>
    <row r="3" spans="1:22" s="8" customFormat="1" ht="19.5" customHeight="1">
      <c r="A3" s="212" t="s">
        <v>2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212"/>
      <c r="Q3" s="212"/>
      <c r="R3" s="6"/>
      <c r="S3" s="7"/>
      <c r="T3" s="7"/>
      <c r="U3" s="7"/>
      <c r="V3" s="7"/>
    </row>
    <row r="4" spans="1:22" s="4" customFormat="1" ht="19.5" customHeight="1" thickBot="1">
      <c r="A4" s="9"/>
      <c r="B4" s="9"/>
      <c r="C4" s="9"/>
      <c r="D4" s="9"/>
      <c r="E4" s="9" t="s">
        <v>201</v>
      </c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3"/>
    </row>
    <row r="5" spans="1:22" s="12" customFormat="1" ht="15.95" customHeight="1" thickBot="1">
      <c r="A5" s="213" t="s">
        <v>3</v>
      </c>
      <c r="B5" s="215" t="s">
        <v>4</v>
      </c>
      <c r="C5" s="217" t="s">
        <v>5</v>
      </c>
      <c r="D5" s="213" t="s">
        <v>6</v>
      </c>
      <c r="E5" s="213" t="s">
        <v>7</v>
      </c>
      <c r="F5" s="219" t="s">
        <v>8</v>
      </c>
      <c r="G5" s="221" t="s">
        <v>9</v>
      </c>
      <c r="H5" s="222"/>
      <c r="I5" s="222"/>
      <c r="J5" s="222"/>
      <c r="K5" s="222"/>
      <c r="L5" s="222"/>
      <c r="M5" s="222"/>
      <c r="N5" s="222"/>
      <c r="O5" s="222"/>
      <c r="P5" s="223"/>
      <c r="Q5" s="11"/>
    </row>
    <row r="6" spans="1:22" ht="15.95" customHeight="1" thickBot="1">
      <c r="A6" s="214"/>
      <c r="B6" s="216"/>
      <c r="C6" s="218"/>
      <c r="D6" s="214"/>
      <c r="E6" s="214"/>
      <c r="F6" s="220"/>
      <c r="G6" s="13" t="s">
        <v>10</v>
      </c>
      <c r="H6" s="13" t="s">
        <v>11</v>
      </c>
      <c r="I6" s="13" t="s">
        <v>12</v>
      </c>
      <c r="J6" s="14" t="s">
        <v>13</v>
      </c>
      <c r="K6" s="108" t="s">
        <v>14</v>
      </c>
      <c r="L6" s="13" t="s">
        <v>15</v>
      </c>
      <c r="M6" s="16" t="s">
        <v>16</v>
      </c>
      <c r="N6" s="13" t="s">
        <v>17</v>
      </c>
      <c r="O6" s="16" t="s">
        <v>18</v>
      </c>
      <c r="P6" s="13" t="s">
        <v>19</v>
      </c>
      <c r="Q6" s="17"/>
      <c r="R6" s="18"/>
      <c r="S6" s="18"/>
      <c r="T6" s="18"/>
      <c r="U6" s="18"/>
    </row>
    <row r="7" spans="1:22" s="24" customFormat="1" ht="15.95" customHeight="1" thickBot="1">
      <c r="A7" s="20">
        <v>1</v>
      </c>
      <c r="B7" s="21">
        <f>A7+1</f>
        <v>2</v>
      </c>
      <c r="C7" s="21">
        <f t="shared" ref="C7:P7" si="0">B7+1</f>
        <v>3</v>
      </c>
      <c r="D7" s="21">
        <f t="shared" si="0"/>
        <v>4</v>
      </c>
      <c r="E7" s="21">
        <f t="shared" si="0"/>
        <v>5</v>
      </c>
      <c r="F7" s="21">
        <f t="shared" si="0"/>
        <v>6</v>
      </c>
      <c r="G7" s="21">
        <f t="shared" si="0"/>
        <v>7</v>
      </c>
      <c r="H7" s="21">
        <f t="shared" si="0"/>
        <v>8</v>
      </c>
      <c r="I7" s="21">
        <f t="shared" si="0"/>
        <v>9</v>
      </c>
      <c r="J7" s="21">
        <f t="shared" si="0"/>
        <v>10</v>
      </c>
      <c r="K7" s="21">
        <f t="shared" si="0"/>
        <v>11</v>
      </c>
      <c r="L7" s="21">
        <f t="shared" si="0"/>
        <v>12</v>
      </c>
      <c r="M7" s="21">
        <f t="shared" si="0"/>
        <v>13</v>
      </c>
      <c r="N7" s="21">
        <f t="shared" si="0"/>
        <v>14</v>
      </c>
      <c r="O7" s="21">
        <f t="shared" si="0"/>
        <v>15</v>
      </c>
      <c r="P7" s="21">
        <f t="shared" si="0"/>
        <v>16</v>
      </c>
      <c r="Q7" s="100">
        <v>17</v>
      </c>
      <c r="R7" s="101">
        <v>18</v>
      </c>
      <c r="S7" s="101">
        <v>19</v>
      </c>
      <c r="T7" s="23"/>
      <c r="U7" s="23"/>
    </row>
    <row r="8" spans="1:22" s="24" customFormat="1" ht="36.75" customHeight="1" thickBot="1">
      <c r="A8" s="25">
        <v>1</v>
      </c>
      <c r="B8" s="26" t="s">
        <v>20</v>
      </c>
      <c r="C8" s="27" t="s">
        <v>21</v>
      </c>
      <c r="D8" s="28" t="s">
        <v>22</v>
      </c>
      <c r="E8" s="109" t="s">
        <v>23</v>
      </c>
      <c r="F8" s="109">
        <v>30</v>
      </c>
      <c r="G8" s="29"/>
      <c r="H8" s="29"/>
      <c r="I8" s="30"/>
      <c r="J8" s="29"/>
      <c r="K8" s="29"/>
      <c r="L8" s="29"/>
      <c r="M8" s="29">
        <v>0.15</v>
      </c>
      <c r="N8" s="29"/>
      <c r="O8" s="29"/>
      <c r="P8" s="29"/>
      <c r="Q8" s="102">
        <f>SUM(G8:P8)</f>
        <v>0.15</v>
      </c>
      <c r="R8" s="113"/>
      <c r="S8" s="114">
        <v>2</v>
      </c>
      <c r="T8" s="23"/>
      <c r="U8" s="23"/>
    </row>
    <row r="9" spans="1:22" s="24" customFormat="1" ht="41.25" customHeight="1" thickBot="1">
      <c r="A9" s="115">
        <v>2</v>
      </c>
      <c r="B9" s="28" t="s">
        <v>24</v>
      </c>
      <c r="C9" s="116" t="s">
        <v>25</v>
      </c>
      <c r="D9" s="31" t="s">
        <v>26</v>
      </c>
      <c r="E9" s="105" t="s">
        <v>27</v>
      </c>
      <c r="F9" s="105">
        <v>30</v>
      </c>
      <c r="G9" s="32"/>
      <c r="H9" s="33"/>
      <c r="I9" s="30"/>
      <c r="J9" s="33"/>
      <c r="K9" s="32"/>
      <c r="L9" s="33"/>
      <c r="M9" s="32">
        <v>4.16</v>
      </c>
      <c r="N9" s="33"/>
      <c r="O9" s="29"/>
      <c r="P9" s="34"/>
      <c r="Q9" s="102">
        <f t="shared" ref="Q9:Q66" si="1">SUM(G9:P9)</f>
        <v>4.16</v>
      </c>
      <c r="R9" s="114"/>
      <c r="S9" s="114">
        <v>4.16</v>
      </c>
      <c r="T9" s="23"/>
      <c r="U9" s="23"/>
    </row>
    <row r="10" spans="1:22" s="24" customFormat="1" ht="41.25" customHeight="1" thickBot="1">
      <c r="A10" s="115">
        <v>3</v>
      </c>
      <c r="B10" s="28" t="s">
        <v>28</v>
      </c>
      <c r="C10" s="35" t="s">
        <v>216</v>
      </c>
      <c r="D10" s="28" t="s">
        <v>29</v>
      </c>
      <c r="E10" s="117" t="s">
        <v>30</v>
      </c>
      <c r="F10" s="105">
        <v>5</v>
      </c>
      <c r="G10" s="32"/>
      <c r="H10" s="33"/>
      <c r="I10" s="30"/>
      <c r="J10" s="33"/>
      <c r="K10" s="32"/>
      <c r="L10" s="33"/>
      <c r="M10" s="32">
        <v>1.56</v>
      </c>
      <c r="N10" s="33"/>
      <c r="O10" s="29"/>
      <c r="P10" s="34"/>
      <c r="Q10" s="102">
        <f t="shared" si="1"/>
        <v>1.56</v>
      </c>
      <c r="R10" s="114"/>
      <c r="S10" s="114">
        <v>2.5</v>
      </c>
      <c r="T10" s="23"/>
      <c r="U10" s="23"/>
    </row>
    <row r="11" spans="1:22" s="37" customFormat="1" ht="32.25" thickBot="1">
      <c r="A11" s="25">
        <v>4</v>
      </c>
      <c r="B11" s="116" t="s">
        <v>31</v>
      </c>
      <c r="C11" s="118" t="s">
        <v>32</v>
      </c>
      <c r="D11" s="36" t="s">
        <v>33</v>
      </c>
      <c r="E11" s="117" t="s">
        <v>30</v>
      </c>
      <c r="F11" s="117">
        <v>5</v>
      </c>
      <c r="G11" s="117"/>
      <c r="H11" s="117"/>
      <c r="I11" s="117"/>
      <c r="J11" s="117"/>
      <c r="K11" s="117"/>
      <c r="L11" s="117"/>
      <c r="M11" s="117"/>
      <c r="N11" s="107">
        <v>0.35</v>
      </c>
      <c r="O11" s="29"/>
      <c r="P11" s="29"/>
      <c r="Q11" s="102">
        <f t="shared" si="1"/>
        <v>0.35</v>
      </c>
      <c r="R11" s="85"/>
      <c r="S11" s="85">
        <v>0.5</v>
      </c>
      <c r="T11" s="19"/>
      <c r="U11" s="19"/>
    </row>
    <row r="12" spans="1:22" s="37" customFormat="1" ht="32.25" thickBot="1">
      <c r="A12" s="25">
        <v>5</v>
      </c>
      <c r="B12" s="116" t="s">
        <v>31</v>
      </c>
      <c r="C12" s="118" t="s">
        <v>34</v>
      </c>
      <c r="D12" s="36" t="s">
        <v>35</v>
      </c>
      <c r="E12" s="117" t="s">
        <v>36</v>
      </c>
      <c r="F12" s="117">
        <v>45</v>
      </c>
      <c r="G12" s="117"/>
      <c r="H12" s="117"/>
      <c r="I12" s="117"/>
      <c r="J12" s="117"/>
      <c r="K12" s="117"/>
      <c r="L12" s="117"/>
      <c r="M12" s="117">
        <v>0.4</v>
      </c>
      <c r="N12" s="107"/>
      <c r="O12" s="29"/>
      <c r="P12" s="29"/>
      <c r="Q12" s="102">
        <f t="shared" si="1"/>
        <v>0.4</v>
      </c>
      <c r="R12" s="85"/>
      <c r="S12" s="85">
        <v>0.8</v>
      </c>
      <c r="T12" s="19"/>
      <c r="U12" s="19"/>
    </row>
    <row r="13" spans="1:22" s="37" customFormat="1" ht="32.25" thickBot="1">
      <c r="A13" s="25">
        <v>6</v>
      </c>
      <c r="B13" s="116" t="s">
        <v>31</v>
      </c>
      <c r="C13" s="118" t="s">
        <v>37</v>
      </c>
      <c r="D13" s="36" t="s">
        <v>38</v>
      </c>
      <c r="E13" s="117" t="s">
        <v>36</v>
      </c>
      <c r="F13" s="117">
        <v>45</v>
      </c>
      <c r="G13" s="117"/>
      <c r="H13" s="117"/>
      <c r="I13" s="117"/>
      <c r="J13" s="117"/>
      <c r="K13" s="117"/>
      <c r="L13" s="117"/>
      <c r="M13" s="117">
        <v>1.37</v>
      </c>
      <c r="N13" s="107"/>
      <c r="O13" s="29"/>
      <c r="P13" s="29"/>
      <c r="Q13" s="102">
        <f t="shared" si="1"/>
        <v>1.37</v>
      </c>
      <c r="R13" s="85"/>
      <c r="S13" s="85">
        <v>2</v>
      </c>
      <c r="T13" s="19"/>
      <c r="U13" s="19"/>
    </row>
    <row r="14" spans="1:22" s="37" customFormat="1" ht="32.25" thickBot="1">
      <c r="A14" s="25">
        <v>7</v>
      </c>
      <c r="B14" s="116" t="s">
        <v>31</v>
      </c>
      <c r="C14" s="118" t="s">
        <v>39</v>
      </c>
      <c r="D14" s="36" t="s">
        <v>40</v>
      </c>
      <c r="E14" s="117" t="s">
        <v>36</v>
      </c>
      <c r="F14" s="117">
        <v>45</v>
      </c>
      <c r="G14" s="117"/>
      <c r="H14" s="117"/>
      <c r="I14" s="117"/>
      <c r="J14" s="117"/>
      <c r="K14" s="117"/>
      <c r="L14" s="117"/>
      <c r="M14" s="117"/>
      <c r="N14" s="107">
        <v>4</v>
      </c>
      <c r="O14" s="29"/>
      <c r="P14" s="29"/>
      <c r="Q14" s="102">
        <f t="shared" si="1"/>
        <v>4</v>
      </c>
      <c r="R14" s="85"/>
      <c r="S14" s="85">
        <v>6</v>
      </c>
      <c r="T14" s="19"/>
      <c r="U14" s="19"/>
    </row>
    <row r="15" spans="1:22" s="37" customFormat="1" ht="32.25" thickBot="1">
      <c r="A15" s="25">
        <v>8</v>
      </c>
      <c r="B15" s="116" t="s">
        <v>31</v>
      </c>
      <c r="C15" s="118" t="s">
        <v>41</v>
      </c>
      <c r="D15" s="36" t="s">
        <v>42</v>
      </c>
      <c r="E15" s="117" t="s">
        <v>36</v>
      </c>
      <c r="F15" s="117">
        <v>45</v>
      </c>
      <c r="G15" s="117"/>
      <c r="H15" s="117"/>
      <c r="I15" s="117"/>
      <c r="J15" s="117"/>
      <c r="K15" s="117"/>
      <c r="L15" s="117"/>
      <c r="M15" s="117">
        <v>0.95</v>
      </c>
      <c r="N15" s="107"/>
      <c r="O15" s="29"/>
      <c r="P15" s="29"/>
      <c r="Q15" s="102">
        <f t="shared" si="1"/>
        <v>0.95</v>
      </c>
      <c r="R15" s="85"/>
      <c r="S15" s="85">
        <v>1.5</v>
      </c>
      <c r="T15" s="19"/>
      <c r="U15" s="19"/>
    </row>
    <row r="16" spans="1:22" s="37" customFormat="1" ht="32.25" thickBot="1">
      <c r="A16" s="25">
        <v>9</v>
      </c>
      <c r="B16" s="116" t="s">
        <v>31</v>
      </c>
      <c r="C16" s="118" t="s">
        <v>43</v>
      </c>
      <c r="D16" s="36" t="s">
        <v>44</v>
      </c>
      <c r="E16" s="117" t="s">
        <v>36</v>
      </c>
      <c r="F16" s="117">
        <v>45</v>
      </c>
      <c r="G16" s="117"/>
      <c r="H16" s="117"/>
      <c r="I16" s="117"/>
      <c r="J16" s="117"/>
      <c r="K16" s="117"/>
      <c r="L16" s="117"/>
      <c r="M16" s="117">
        <v>2.44</v>
      </c>
      <c r="N16" s="107"/>
      <c r="O16" s="29"/>
      <c r="P16" s="29"/>
      <c r="Q16" s="102">
        <f t="shared" si="1"/>
        <v>2.44</v>
      </c>
      <c r="R16" s="85"/>
      <c r="S16" s="85">
        <v>3.5</v>
      </c>
      <c r="T16" s="19"/>
      <c r="U16" s="19"/>
    </row>
    <row r="17" spans="1:21" s="37" customFormat="1" ht="32.25" thickBot="1">
      <c r="A17" s="25">
        <v>10</v>
      </c>
      <c r="B17" s="116" t="s">
        <v>31</v>
      </c>
      <c r="C17" s="118" t="s">
        <v>45</v>
      </c>
      <c r="D17" s="36" t="s">
        <v>46</v>
      </c>
      <c r="E17" s="117" t="s">
        <v>36</v>
      </c>
      <c r="F17" s="117">
        <v>45</v>
      </c>
      <c r="G17" s="117"/>
      <c r="H17" s="117"/>
      <c r="I17" s="117"/>
      <c r="J17" s="117"/>
      <c r="K17" s="117"/>
      <c r="L17" s="117"/>
      <c r="M17" s="117">
        <v>3.1</v>
      </c>
      <c r="N17" s="107"/>
      <c r="O17" s="29"/>
      <c r="P17" s="29"/>
      <c r="Q17" s="102">
        <f t="shared" si="1"/>
        <v>3.1</v>
      </c>
      <c r="R17" s="85"/>
      <c r="S17" s="85">
        <v>5.6</v>
      </c>
      <c r="T17" s="19"/>
      <c r="U17" s="19"/>
    </row>
    <row r="18" spans="1:21" s="37" customFormat="1" ht="32.25" thickBot="1">
      <c r="A18" s="25">
        <v>11</v>
      </c>
      <c r="B18" s="116" t="s">
        <v>31</v>
      </c>
      <c r="C18" s="118" t="s">
        <v>47</v>
      </c>
      <c r="D18" s="36" t="s">
        <v>48</v>
      </c>
      <c r="E18" s="117" t="s">
        <v>36</v>
      </c>
      <c r="F18" s="117">
        <v>45</v>
      </c>
      <c r="G18" s="117"/>
      <c r="H18" s="117"/>
      <c r="I18" s="117"/>
      <c r="J18" s="117"/>
      <c r="K18" s="117"/>
      <c r="L18" s="117"/>
      <c r="M18" s="117"/>
      <c r="N18" s="107">
        <v>0.14000000000000001</v>
      </c>
      <c r="O18" s="29"/>
      <c r="P18" s="29"/>
      <c r="Q18" s="102">
        <f t="shared" si="1"/>
        <v>0.14000000000000001</v>
      </c>
      <c r="R18" s="85"/>
      <c r="S18" s="85">
        <v>0.6</v>
      </c>
      <c r="T18" s="19"/>
      <c r="U18" s="19"/>
    </row>
    <row r="19" spans="1:21" s="37" customFormat="1" ht="32.25" thickBot="1">
      <c r="A19" s="25">
        <v>12</v>
      </c>
      <c r="B19" s="116" t="s">
        <v>31</v>
      </c>
      <c r="C19" s="118" t="s">
        <v>49</v>
      </c>
      <c r="D19" s="36" t="s">
        <v>50</v>
      </c>
      <c r="E19" s="117" t="s">
        <v>36</v>
      </c>
      <c r="F19" s="117">
        <v>45</v>
      </c>
      <c r="G19" s="117"/>
      <c r="H19" s="117"/>
      <c r="I19" s="17"/>
      <c r="J19" s="117"/>
      <c r="K19" s="117"/>
      <c r="L19" s="117"/>
      <c r="M19" s="117"/>
      <c r="N19" s="107"/>
      <c r="O19" s="117"/>
      <c r="P19" s="29">
        <v>1.56</v>
      </c>
      <c r="Q19" s="102">
        <f t="shared" si="1"/>
        <v>1.56</v>
      </c>
      <c r="R19" s="85"/>
      <c r="S19" s="85">
        <v>2.4</v>
      </c>
      <c r="T19" s="19"/>
      <c r="U19" s="19"/>
    </row>
    <row r="20" spans="1:21" s="37" customFormat="1" ht="32.25" thickBot="1">
      <c r="A20" s="25">
        <v>13</v>
      </c>
      <c r="B20" s="112" t="s">
        <v>51</v>
      </c>
      <c r="C20" s="119" t="s">
        <v>52</v>
      </c>
      <c r="D20" s="120" t="s">
        <v>53</v>
      </c>
      <c r="E20" s="105" t="s">
        <v>54</v>
      </c>
      <c r="F20" s="105">
        <v>20</v>
      </c>
      <c r="G20" s="32"/>
      <c r="H20" s="33"/>
      <c r="I20" s="30"/>
      <c r="J20" s="33">
        <v>0.95</v>
      </c>
      <c r="K20" s="32"/>
      <c r="L20" s="33"/>
      <c r="M20" s="32"/>
      <c r="N20" s="33"/>
      <c r="O20" s="32"/>
      <c r="P20" s="33"/>
      <c r="Q20" s="102">
        <f t="shared" si="1"/>
        <v>0.95</v>
      </c>
      <c r="R20" s="85"/>
      <c r="S20" s="85">
        <v>1.95</v>
      </c>
      <c r="T20" s="19"/>
      <c r="U20" s="19"/>
    </row>
    <row r="21" spans="1:21" s="37" customFormat="1" ht="42" customHeight="1" thickBot="1">
      <c r="A21" s="25">
        <v>14</v>
      </c>
      <c r="B21" s="116" t="s">
        <v>55</v>
      </c>
      <c r="C21" s="121" t="s">
        <v>56</v>
      </c>
      <c r="D21" s="122" t="s">
        <v>57</v>
      </c>
      <c r="E21" s="117" t="s">
        <v>54</v>
      </c>
      <c r="F21" s="117">
        <v>40</v>
      </c>
      <c r="G21" s="117"/>
      <c r="H21" s="117"/>
      <c r="I21" s="117"/>
      <c r="J21" s="117"/>
      <c r="K21" s="117"/>
      <c r="L21" s="117"/>
      <c r="M21" s="117"/>
      <c r="N21" s="107">
        <v>3</v>
      </c>
      <c r="O21" s="29"/>
      <c r="P21" s="29"/>
      <c r="Q21" s="102">
        <f t="shared" si="1"/>
        <v>3</v>
      </c>
      <c r="R21" s="85"/>
      <c r="S21" s="85">
        <v>3</v>
      </c>
      <c r="T21" s="19"/>
      <c r="U21" s="19"/>
    </row>
    <row r="22" spans="1:21" s="37" customFormat="1" ht="24" customHeight="1" thickBot="1">
      <c r="A22" s="25">
        <v>15</v>
      </c>
      <c r="B22" s="110" t="s">
        <v>58</v>
      </c>
      <c r="C22" s="119" t="s">
        <v>59</v>
      </c>
      <c r="D22" s="31" t="s">
        <v>60</v>
      </c>
      <c r="E22" s="105" t="s">
        <v>30</v>
      </c>
      <c r="F22" s="105">
        <v>5</v>
      </c>
      <c r="G22" s="34"/>
      <c r="H22" s="34"/>
      <c r="I22" s="33"/>
      <c r="J22" s="33"/>
      <c r="K22" s="34"/>
      <c r="L22" s="33"/>
      <c r="M22" s="34">
        <v>1.3</v>
      </c>
      <c r="N22" s="33"/>
      <c r="O22" s="33"/>
      <c r="P22" s="34"/>
      <c r="Q22" s="102">
        <f t="shared" si="1"/>
        <v>1.3</v>
      </c>
      <c r="R22" s="85"/>
      <c r="S22" s="85">
        <v>2.5</v>
      </c>
      <c r="T22" s="19"/>
      <c r="U22" s="19"/>
    </row>
    <row r="23" spans="1:21" s="37" customFormat="1" ht="32.25" thickBot="1">
      <c r="A23" s="25">
        <v>16</v>
      </c>
      <c r="B23" s="38" t="s">
        <v>61</v>
      </c>
      <c r="C23" s="28" t="s">
        <v>62</v>
      </c>
      <c r="D23" s="123" t="s">
        <v>63</v>
      </c>
      <c r="E23" s="109" t="s">
        <v>36</v>
      </c>
      <c r="F23" s="109">
        <v>30</v>
      </c>
      <c r="G23" s="124"/>
      <c r="H23" s="29"/>
      <c r="I23" s="29"/>
      <c r="J23" s="29"/>
      <c r="K23" s="29"/>
      <c r="L23" s="29"/>
      <c r="M23" s="29"/>
      <c r="N23" s="29">
        <v>0</v>
      </c>
      <c r="O23" s="29"/>
      <c r="P23" s="29"/>
      <c r="Q23" s="102">
        <f t="shared" si="1"/>
        <v>0</v>
      </c>
      <c r="R23" s="85"/>
      <c r="S23" s="85">
        <v>4</v>
      </c>
      <c r="T23" s="19"/>
      <c r="U23" s="19"/>
    </row>
    <row r="24" spans="1:21" s="37" customFormat="1" ht="19.5" customHeight="1" thickBot="1">
      <c r="A24" s="25">
        <v>17</v>
      </c>
      <c r="B24" s="233" t="s">
        <v>64</v>
      </c>
      <c r="C24" s="125" t="s">
        <v>65</v>
      </c>
      <c r="D24" s="126" t="s">
        <v>66</v>
      </c>
      <c r="E24" s="39" t="s">
        <v>67</v>
      </c>
      <c r="F24" s="39">
        <v>5</v>
      </c>
      <c r="G24" s="127"/>
      <c r="H24" s="40"/>
      <c r="I24" s="127"/>
      <c r="J24" s="40"/>
      <c r="K24" s="127"/>
      <c r="L24" s="40"/>
      <c r="M24" s="127"/>
      <c r="N24" s="40"/>
      <c r="O24" s="127">
        <v>1.28</v>
      </c>
      <c r="P24" s="40"/>
      <c r="Q24" s="102">
        <f t="shared" si="1"/>
        <v>1.28</v>
      </c>
      <c r="R24" s="85"/>
      <c r="S24" s="85">
        <v>2</v>
      </c>
      <c r="T24" s="19"/>
      <c r="U24" s="19"/>
    </row>
    <row r="25" spans="1:21" s="37" customFormat="1" ht="43.5" customHeight="1" thickBot="1">
      <c r="A25" s="25">
        <v>18</v>
      </c>
      <c r="B25" s="234"/>
      <c r="C25" s="128" t="s">
        <v>65</v>
      </c>
      <c r="D25" s="129" t="s">
        <v>68</v>
      </c>
      <c r="E25" s="130" t="s">
        <v>69</v>
      </c>
      <c r="F25" s="130">
        <v>30</v>
      </c>
      <c r="G25" s="131"/>
      <c r="H25" s="132"/>
      <c r="I25" s="131"/>
      <c r="J25" s="132"/>
      <c r="K25" s="131"/>
      <c r="L25" s="132"/>
      <c r="M25" s="131"/>
      <c r="N25" s="132"/>
      <c r="O25" s="131">
        <v>3.46</v>
      </c>
      <c r="P25" s="132"/>
      <c r="Q25" s="102">
        <f t="shared" si="1"/>
        <v>3.46</v>
      </c>
      <c r="R25" s="85"/>
      <c r="S25" s="85">
        <v>2</v>
      </c>
      <c r="T25" s="19"/>
      <c r="U25" s="19"/>
    </row>
    <row r="26" spans="1:21" s="37" customFormat="1" ht="16.5" customHeight="1" thickBot="1">
      <c r="A26" s="25">
        <v>19</v>
      </c>
      <c r="B26" s="234"/>
      <c r="C26" s="128" t="s">
        <v>70</v>
      </c>
      <c r="D26" s="129" t="s">
        <v>71</v>
      </c>
      <c r="E26" s="130" t="s">
        <v>69</v>
      </c>
      <c r="F26" s="130">
        <v>40</v>
      </c>
      <c r="G26" s="131"/>
      <c r="H26" s="132"/>
      <c r="I26" s="131"/>
      <c r="J26" s="132"/>
      <c r="K26" s="131"/>
      <c r="L26" s="132">
        <v>0.34</v>
      </c>
      <c r="M26" s="131"/>
      <c r="N26" s="132"/>
      <c r="O26" s="131"/>
      <c r="P26" s="132"/>
      <c r="Q26" s="102">
        <f t="shared" si="1"/>
        <v>0.34</v>
      </c>
      <c r="R26" s="85"/>
      <c r="S26" s="85">
        <v>0.5</v>
      </c>
      <c r="T26" s="19"/>
      <c r="U26" s="19"/>
    </row>
    <row r="27" spans="1:21" s="37" customFormat="1" ht="16.5" thickBot="1">
      <c r="A27" s="25">
        <v>20</v>
      </c>
      <c r="B27" s="234"/>
      <c r="C27" s="128" t="s">
        <v>72</v>
      </c>
      <c r="D27" s="133" t="s">
        <v>71</v>
      </c>
      <c r="E27" s="134" t="s">
        <v>67</v>
      </c>
      <c r="F27" s="134">
        <v>5</v>
      </c>
      <c r="G27" s="41"/>
      <c r="H27" s="42"/>
      <c r="I27" s="41"/>
      <c r="J27" s="42"/>
      <c r="K27" s="41"/>
      <c r="L27" s="42">
        <v>0.1</v>
      </c>
      <c r="M27" s="41"/>
      <c r="N27" s="42"/>
      <c r="O27" s="41"/>
      <c r="P27" s="42"/>
      <c r="Q27" s="102">
        <f t="shared" si="1"/>
        <v>0.1</v>
      </c>
      <c r="R27" s="85"/>
      <c r="S27" s="85">
        <v>0.2</v>
      </c>
      <c r="T27" s="19"/>
      <c r="U27" s="19"/>
    </row>
    <row r="28" spans="1:21" s="37" customFormat="1" ht="16.5" thickBot="1">
      <c r="A28" s="25">
        <v>21</v>
      </c>
      <c r="B28" s="235"/>
      <c r="C28" s="135" t="s">
        <v>73</v>
      </c>
      <c r="D28" s="136" t="s">
        <v>74</v>
      </c>
      <c r="E28" s="134" t="s">
        <v>67</v>
      </c>
      <c r="F28" s="43">
        <v>10</v>
      </c>
      <c r="G28" s="44"/>
      <c r="H28" s="45"/>
      <c r="I28" s="44"/>
      <c r="J28" s="45"/>
      <c r="K28" s="44"/>
      <c r="L28" s="45"/>
      <c r="M28" s="44"/>
      <c r="N28" s="45"/>
      <c r="O28" s="44"/>
      <c r="P28" s="45">
        <v>0.44</v>
      </c>
      <c r="Q28" s="102">
        <f t="shared" si="1"/>
        <v>0.44</v>
      </c>
      <c r="R28" s="85"/>
      <c r="S28" s="85">
        <v>3</v>
      </c>
      <c r="T28" s="19"/>
      <c r="U28" s="19"/>
    </row>
    <row r="29" spans="1:21" s="37" customFormat="1" ht="36.75" thickBot="1">
      <c r="A29" s="25">
        <v>22</v>
      </c>
      <c r="B29" s="137" t="s">
        <v>75</v>
      </c>
      <c r="C29" s="138" t="s">
        <v>76</v>
      </c>
      <c r="D29" s="35" t="s">
        <v>77</v>
      </c>
      <c r="E29" s="105" t="s">
        <v>78</v>
      </c>
      <c r="F29" s="105">
        <v>30</v>
      </c>
      <c r="G29" s="139"/>
      <c r="H29" s="139"/>
      <c r="I29" s="140"/>
      <c r="J29" s="141"/>
      <c r="K29" s="140"/>
      <c r="L29" s="141"/>
      <c r="M29" s="140">
        <v>1.345</v>
      </c>
      <c r="N29" s="141">
        <v>0.376</v>
      </c>
      <c r="O29" s="140">
        <v>0.2</v>
      </c>
      <c r="P29" s="141">
        <v>0.2</v>
      </c>
      <c r="Q29" s="102">
        <f t="shared" si="1"/>
        <v>2.121</v>
      </c>
      <c r="R29" s="85"/>
      <c r="S29" s="85">
        <v>2.85</v>
      </c>
      <c r="T29" s="19"/>
      <c r="U29" s="19"/>
    </row>
    <row r="30" spans="1:21" s="37" customFormat="1" ht="32.25" thickBot="1">
      <c r="A30" s="25">
        <v>23</v>
      </c>
      <c r="B30" s="142" t="s">
        <v>79</v>
      </c>
      <c r="C30" s="119" t="s">
        <v>80</v>
      </c>
      <c r="D30" s="28" t="s">
        <v>81</v>
      </c>
      <c r="E30" s="143" t="s">
        <v>54</v>
      </c>
      <c r="F30" s="143">
        <v>15</v>
      </c>
      <c r="G30" s="34"/>
      <c r="H30" s="34"/>
      <c r="I30" s="33"/>
      <c r="J30" s="33"/>
      <c r="K30" s="34"/>
      <c r="L30" s="33"/>
      <c r="M30" s="34"/>
      <c r="N30" s="33"/>
      <c r="O30" s="34"/>
      <c r="P30" s="34">
        <v>1.2</v>
      </c>
      <c r="Q30" s="102">
        <f t="shared" si="1"/>
        <v>1.2</v>
      </c>
      <c r="R30" s="85"/>
      <c r="S30" s="85">
        <v>1.2</v>
      </c>
      <c r="T30" s="19"/>
      <c r="U30" s="19"/>
    </row>
    <row r="31" spans="1:21" s="37" customFormat="1" ht="16.5" thickBot="1">
      <c r="A31" s="25">
        <v>24</v>
      </c>
      <c r="B31" s="236" t="s">
        <v>82</v>
      </c>
      <c r="C31" s="238" t="s">
        <v>83</v>
      </c>
      <c r="D31" s="46" t="s">
        <v>84</v>
      </c>
      <c r="E31" s="143" t="s">
        <v>54</v>
      </c>
      <c r="F31" s="39">
        <v>20</v>
      </c>
      <c r="G31" s="144"/>
      <c r="H31" s="127"/>
      <c r="I31" s="40"/>
      <c r="J31" s="127"/>
      <c r="K31" s="40"/>
      <c r="L31" s="127"/>
      <c r="M31" s="40"/>
      <c r="N31" s="127"/>
      <c r="O31" s="40"/>
      <c r="P31" s="144">
        <v>1</v>
      </c>
      <c r="Q31" s="102">
        <f t="shared" si="1"/>
        <v>1</v>
      </c>
      <c r="R31" s="85"/>
      <c r="S31" s="85">
        <v>1</v>
      </c>
      <c r="T31" s="19"/>
      <c r="U31" s="19"/>
    </row>
    <row r="32" spans="1:21" s="37" customFormat="1" ht="16.5" thickBot="1">
      <c r="A32" s="25">
        <v>25</v>
      </c>
      <c r="B32" s="237"/>
      <c r="C32" s="239"/>
      <c r="D32" s="47" t="s">
        <v>85</v>
      </c>
      <c r="E32" s="143" t="s">
        <v>54</v>
      </c>
      <c r="F32" s="48">
        <v>20</v>
      </c>
      <c r="G32" s="145"/>
      <c r="H32" s="146"/>
      <c r="I32" s="147"/>
      <c r="J32" s="146"/>
      <c r="K32" s="147"/>
      <c r="L32" s="146"/>
      <c r="M32" s="147"/>
      <c r="N32" s="146"/>
      <c r="O32" s="147"/>
      <c r="P32" s="145">
        <v>0</v>
      </c>
      <c r="Q32" s="102">
        <f t="shared" si="1"/>
        <v>0</v>
      </c>
      <c r="R32" s="85"/>
      <c r="S32" s="85">
        <v>1.5</v>
      </c>
      <c r="T32" s="19"/>
      <c r="U32" s="19"/>
    </row>
    <row r="33" spans="1:21" s="37" customFormat="1" ht="16.5" customHeight="1" thickBot="1">
      <c r="A33" s="148">
        <v>26</v>
      </c>
      <c r="B33" s="149" t="s">
        <v>86</v>
      </c>
      <c r="C33" s="150" t="s">
        <v>87</v>
      </c>
      <c r="D33" s="149" t="s">
        <v>88</v>
      </c>
      <c r="E33" s="39" t="s">
        <v>54</v>
      </c>
      <c r="F33" s="151">
        <v>30</v>
      </c>
      <c r="G33" s="106"/>
      <c r="H33" s="106"/>
      <c r="I33" s="106"/>
      <c r="J33" s="106"/>
      <c r="K33" s="106"/>
      <c r="L33" s="106"/>
      <c r="M33" s="49"/>
      <c r="N33" s="106"/>
      <c r="O33" s="106"/>
      <c r="P33" s="106">
        <v>0.77</v>
      </c>
      <c r="Q33" s="102">
        <f t="shared" si="1"/>
        <v>0.77</v>
      </c>
      <c r="R33" s="85"/>
      <c r="S33" s="85">
        <v>1</v>
      </c>
      <c r="T33" s="19"/>
      <c r="U33" s="19"/>
    </row>
    <row r="34" spans="1:21" s="37" customFormat="1" ht="32.25" thickBot="1">
      <c r="A34" s="152">
        <v>27</v>
      </c>
      <c r="B34" s="153" t="s">
        <v>86</v>
      </c>
      <c r="C34" s="154" t="s">
        <v>89</v>
      </c>
      <c r="D34" s="136" t="s">
        <v>90</v>
      </c>
      <c r="E34" s="43" t="s">
        <v>54</v>
      </c>
      <c r="F34" s="43">
        <v>40</v>
      </c>
      <c r="G34" s="127"/>
      <c r="H34" s="40"/>
      <c r="I34" s="127"/>
      <c r="J34" s="40"/>
      <c r="K34" s="127"/>
      <c r="L34" s="40"/>
      <c r="M34" s="127"/>
      <c r="N34" s="40">
        <v>2.84</v>
      </c>
      <c r="O34" s="40"/>
      <c r="P34" s="40"/>
      <c r="Q34" s="102">
        <f t="shared" si="1"/>
        <v>2.84</v>
      </c>
      <c r="R34" s="85"/>
      <c r="S34" s="85">
        <v>5</v>
      </c>
      <c r="T34" s="19"/>
      <c r="U34" s="19"/>
    </row>
    <row r="35" spans="1:21" s="37" customFormat="1" ht="16.5" thickBot="1">
      <c r="A35" s="25">
        <v>28</v>
      </c>
      <c r="B35" s="50" t="s">
        <v>91</v>
      </c>
      <c r="C35" s="155" t="s">
        <v>92</v>
      </c>
      <c r="D35" s="28" t="s">
        <v>93</v>
      </c>
      <c r="E35" s="29" t="s">
        <v>94</v>
      </c>
      <c r="F35" s="156">
        <v>5</v>
      </c>
      <c r="G35" s="29"/>
      <c r="H35" s="29"/>
      <c r="I35" s="29"/>
      <c r="J35" s="29">
        <v>0</v>
      </c>
      <c r="K35" s="29"/>
      <c r="L35" s="29"/>
      <c r="M35" s="29"/>
      <c r="N35" s="29"/>
      <c r="O35" s="29"/>
      <c r="P35" s="109"/>
      <c r="Q35" s="102">
        <f t="shared" si="1"/>
        <v>0</v>
      </c>
      <c r="R35" s="85"/>
      <c r="S35" s="85">
        <v>0.2</v>
      </c>
      <c r="T35" s="19"/>
      <c r="U35" s="19"/>
    </row>
    <row r="36" spans="1:21" s="37" customFormat="1" ht="32.25" thickBot="1">
      <c r="A36" s="25">
        <v>29</v>
      </c>
      <c r="B36" s="137" t="s">
        <v>91</v>
      </c>
      <c r="C36" s="51" t="s">
        <v>95</v>
      </c>
      <c r="D36" s="126" t="s">
        <v>96</v>
      </c>
      <c r="E36" s="39" t="s">
        <v>97</v>
      </c>
      <c r="F36" s="39">
        <v>5</v>
      </c>
      <c r="G36" s="144">
        <v>35</v>
      </c>
      <c r="H36" s="40"/>
      <c r="I36" s="40"/>
      <c r="J36" s="40"/>
      <c r="K36" s="127"/>
      <c r="L36" s="40"/>
      <c r="M36" s="127"/>
      <c r="N36" s="40"/>
      <c r="O36" s="127"/>
      <c r="P36" s="40"/>
      <c r="Q36" s="102">
        <f t="shared" si="1"/>
        <v>35</v>
      </c>
      <c r="R36" s="85"/>
      <c r="S36" s="85">
        <v>40</v>
      </c>
      <c r="T36" s="19"/>
      <c r="U36" s="19"/>
    </row>
    <row r="37" spans="1:21" s="37" customFormat="1" ht="32.25" thickBot="1">
      <c r="A37" s="25">
        <v>30</v>
      </c>
      <c r="B37" s="137" t="s">
        <v>91</v>
      </c>
      <c r="C37" s="155" t="s">
        <v>98</v>
      </c>
      <c r="D37" s="153" t="s">
        <v>99</v>
      </c>
      <c r="E37" s="39" t="s">
        <v>97</v>
      </c>
      <c r="F37" s="43">
        <v>5</v>
      </c>
      <c r="G37" s="45"/>
      <c r="H37" s="45">
        <v>36</v>
      </c>
      <c r="I37" s="45"/>
      <c r="J37" s="52"/>
      <c r="K37" s="52"/>
      <c r="L37" s="52"/>
      <c r="M37" s="52"/>
      <c r="N37" s="52"/>
      <c r="O37" s="52"/>
      <c r="P37" s="52"/>
      <c r="Q37" s="102">
        <f t="shared" si="1"/>
        <v>36</v>
      </c>
      <c r="R37" s="85"/>
      <c r="S37" s="85">
        <v>40</v>
      </c>
      <c r="T37" s="19"/>
      <c r="U37" s="19"/>
    </row>
    <row r="38" spans="1:21" s="37" customFormat="1" ht="33.75" customHeight="1" thickBot="1">
      <c r="A38" s="25">
        <v>31</v>
      </c>
      <c r="B38" s="233" t="s">
        <v>100</v>
      </c>
      <c r="C38" s="240" t="s">
        <v>101</v>
      </c>
      <c r="D38" s="46" t="s">
        <v>102</v>
      </c>
      <c r="E38" s="39" t="s">
        <v>97</v>
      </c>
      <c r="F38" s="109">
        <v>20</v>
      </c>
      <c r="G38" s="53"/>
      <c r="H38" s="53"/>
      <c r="I38" s="53">
        <v>0</v>
      </c>
      <c r="J38" s="53"/>
      <c r="K38" s="17"/>
      <c r="L38" s="53"/>
      <c r="M38" s="53"/>
      <c r="N38" s="53"/>
      <c r="O38" s="53"/>
      <c r="P38" s="53"/>
      <c r="Q38" s="102">
        <f t="shared" si="1"/>
        <v>0</v>
      </c>
      <c r="R38" s="85"/>
      <c r="S38" s="85">
        <v>12.5</v>
      </c>
      <c r="T38" s="19"/>
      <c r="U38" s="19"/>
    </row>
    <row r="39" spans="1:21" s="37" customFormat="1" ht="32.25" customHeight="1" thickBot="1">
      <c r="A39" s="25">
        <v>32</v>
      </c>
      <c r="B39" s="234"/>
      <c r="C39" s="241"/>
      <c r="D39" s="54" t="s">
        <v>103</v>
      </c>
      <c r="E39" s="39" t="s">
        <v>97</v>
      </c>
      <c r="F39" s="109">
        <v>20</v>
      </c>
      <c r="G39" s="53"/>
      <c r="H39" s="53"/>
      <c r="I39" s="53">
        <v>0</v>
      </c>
      <c r="J39" s="53"/>
      <c r="K39" s="53"/>
      <c r="L39" s="53"/>
      <c r="M39" s="53"/>
      <c r="N39" s="53"/>
      <c r="O39" s="53"/>
      <c r="P39" s="53"/>
      <c r="Q39" s="102">
        <f t="shared" si="1"/>
        <v>0</v>
      </c>
      <c r="R39" s="85"/>
      <c r="S39" s="85">
        <v>9</v>
      </c>
      <c r="T39" s="19"/>
      <c r="U39" s="19"/>
    </row>
    <row r="40" spans="1:21" s="37" customFormat="1" ht="32.25" thickBot="1">
      <c r="A40" s="25">
        <v>33</v>
      </c>
      <c r="B40" s="234"/>
      <c r="C40" s="240" t="s">
        <v>104</v>
      </c>
      <c r="D40" s="46" t="s">
        <v>105</v>
      </c>
      <c r="E40" s="39" t="s">
        <v>106</v>
      </c>
      <c r="F40" s="39">
        <v>20</v>
      </c>
      <c r="G40" s="40"/>
      <c r="H40" s="40"/>
      <c r="I40" s="55">
        <v>4.22</v>
      </c>
      <c r="J40" s="40"/>
      <c r="K40" s="40"/>
      <c r="L40" s="40"/>
      <c r="M40" s="40"/>
      <c r="N40" s="40"/>
      <c r="O40" s="40"/>
      <c r="P40" s="40"/>
      <c r="Q40" s="102">
        <f t="shared" si="1"/>
        <v>4.22</v>
      </c>
      <c r="R40" s="85"/>
      <c r="S40" s="85">
        <v>15</v>
      </c>
      <c r="T40" s="19"/>
      <c r="U40" s="19"/>
    </row>
    <row r="41" spans="1:21" s="37" customFormat="1" ht="40.5" customHeight="1" thickBot="1">
      <c r="A41" s="25">
        <v>34</v>
      </c>
      <c r="B41" s="235"/>
      <c r="C41" s="241"/>
      <c r="D41" s="54" t="s">
        <v>107</v>
      </c>
      <c r="E41" s="43" t="s">
        <v>106</v>
      </c>
      <c r="F41" s="43">
        <v>20</v>
      </c>
      <c r="G41" s="56"/>
      <c r="H41" s="57"/>
      <c r="I41" s="45">
        <v>1.4E-2</v>
      </c>
      <c r="J41" s="44"/>
      <c r="K41" s="52"/>
      <c r="L41" s="57"/>
      <c r="M41" s="52"/>
      <c r="N41" s="57"/>
      <c r="O41" s="52"/>
      <c r="P41" s="56"/>
      <c r="Q41" s="102">
        <f t="shared" si="1"/>
        <v>1.4E-2</v>
      </c>
      <c r="R41" s="85"/>
      <c r="S41" s="85">
        <v>1.6</v>
      </c>
      <c r="T41" s="19"/>
      <c r="U41" s="19"/>
    </row>
    <row r="42" spans="1:21" s="37" customFormat="1" ht="40.5" customHeight="1" thickBot="1">
      <c r="A42" s="25">
        <v>35</v>
      </c>
      <c r="B42" s="38" t="s">
        <v>100</v>
      </c>
      <c r="C42" s="28" t="s">
        <v>108</v>
      </c>
      <c r="D42" s="28" t="s">
        <v>109</v>
      </c>
      <c r="E42" s="43" t="s">
        <v>106</v>
      </c>
      <c r="F42" s="43">
        <v>20</v>
      </c>
      <c r="G42" s="29"/>
      <c r="H42" s="29"/>
      <c r="I42" s="53">
        <v>0.26</v>
      </c>
      <c r="J42" s="53"/>
      <c r="K42" s="29"/>
      <c r="L42" s="29"/>
      <c r="M42" s="29"/>
      <c r="N42" s="29"/>
      <c r="O42" s="29"/>
      <c r="P42" s="29"/>
      <c r="Q42" s="102">
        <f t="shared" si="1"/>
        <v>0.26</v>
      </c>
      <c r="R42" s="85"/>
      <c r="S42" s="85">
        <v>1.4</v>
      </c>
      <c r="T42" s="19"/>
      <c r="U42" s="19"/>
    </row>
    <row r="43" spans="1:21" s="37" customFormat="1" ht="40.5" customHeight="1" thickBot="1">
      <c r="A43" s="25">
        <v>36</v>
      </c>
      <c r="B43" s="38" t="s">
        <v>100</v>
      </c>
      <c r="C43" s="35" t="s">
        <v>110</v>
      </c>
      <c r="D43" s="28" t="s">
        <v>111</v>
      </c>
      <c r="E43" s="43" t="s">
        <v>106</v>
      </c>
      <c r="F43" s="43">
        <v>20</v>
      </c>
      <c r="G43" s="58"/>
      <c r="H43" s="29"/>
      <c r="I43" s="53"/>
      <c r="J43" s="53">
        <v>0</v>
      </c>
      <c r="K43" s="58">
        <v>0</v>
      </c>
      <c r="L43" s="29"/>
      <c r="M43" s="58"/>
      <c r="N43" s="29"/>
      <c r="O43" s="58"/>
      <c r="P43" s="29"/>
      <c r="Q43" s="102">
        <f t="shared" si="1"/>
        <v>0</v>
      </c>
      <c r="R43" s="85"/>
      <c r="S43" s="85">
        <v>1.4</v>
      </c>
      <c r="T43" s="19"/>
      <c r="U43" s="19"/>
    </row>
    <row r="44" spans="1:21" s="37" customFormat="1" ht="16.5" thickBot="1">
      <c r="A44" s="59">
        <v>37</v>
      </c>
      <c r="B44" s="242" t="s">
        <v>112</v>
      </c>
      <c r="C44" s="242" t="s">
        <v>113</v>
      </c>
      <c r="D44" s="157" t="s">
        <v>114</v>
      </c>
      <c r="E44" s="243" t="s">
        <v>115</v>
      </c>
      <c r="F44" s="158">
        <v>10</v>
      </c>
      <c r="G44" s="159"/>
      <c r="H44" s="160"/>
      <c r="I44" s="161"/>
      <c r="J44" s="160">
        <v>2.95</v>
      </c>
      <c r="K44" s="160"/>
      <c r="L44" s="160"/>
      <c r="M44" s="159"/>
      <c r="N44" s="160"/>
      <c r="O44" s="159"/>
      <c r="P44" s="160"/>
      <c r="Q44" s="102">
        <f t="shared" si="1"/>
        <v>2.95</v>
      </c>
      <c r="R44" s="85"/>
      <c r="S44" s="162">
        <v>4.0999999999999996</v>
      </c>
      <c r="T44" s="19"/>
      <c r="U44" s="19"/>
    </row>
    <row r="45" spans="1:21" s="37" customFormat="1" ht="16.5" thickBot="1">
      <c r="A45" s="25">
        <v>38</v>
      </c>
      <c r="B45" s="242"/>
      <c r="C45" s="242"/>
      <c r="D45" s="60" t="s">
        <v>116</v>
      </c>
      <c r="E45" s="243"/>
      <c r="F45" s="61">
        <v>10</v>
      </c>
      <c r="G45" s="62"/>
      <c r="H45" s="63"/>
      <c r="I45" s="62"/>
      <c r="J45" s="63"/>
      <c r="K45" s="63"/>
      <c r="L45" s="42"/>
      <c r="M45" s="41"/>
      <c r="N45" s="42"/>
      <c r="O45" s="41"/>
      <c r="P45" s="42"/>
      <c r="Q45" s="102">
        <f t="shared" si="1"/>
        <v>0</v>
      </c>
      <c r="R45" s="85"/>
      <c r="S45" s="85">
        <v>0</v>
      </c>
      <c r="T45" s="19"/>
      <c r="U45" s="19"/>
    </row>
    <row r="46" spans="1:21" s="37" customFormat="1" ht="16.5" thickBot="1">
      <c r="A46" s="25">
        <v>39</v>
      </c>
      <c r="B46" s="242"/>
      <c r="C46" s="242"/>
      <c r="D46" s="60" t="s">
        <v>117</v>
      </c>
      <c r="E46" s="243"/>
      <c r="F46" s="61">
        <v>10</v>
      </c>
      <c r="G46" s="62"/>
      <c r="H46" s="63"/>
      <c r="I46" s="62"/>
      <c r="J46" s="63"/>
      <c r="K46" s="63"/>
      <c r="L46" s="42"/>
      <c r="M46" s="41"/>
      <c r="N46" s="42"/>
      <c r="O46" s="41"/>
      <c r="P46" s="42"/>
      <c r="Q46" s="102">
        <f t="shared" si="1"/>
        <v>0</v>
      </c>
      <c r="R46" s="85"/>
      <c r="S46" s="85">
        <v>0</v>
      </c>
      <c r="T46" s="19"/>
      <c r="U46" s="19"/>
    </row>
    <row r="47" spans="1:21" s="37" customFormat="1" ht="16.5" thickBot="1">
      <c r="A47" s="25">
        <v>40</v>
      </c>
      <c r="B47" s="242"/>
      <c r="C47" s="242"/>
      <c r="D47" s="47" t="s">
        <v>118</v>
      </c>
      <c r="E47" s="243"/>
      <c r="F47" s="163">
        <v>10</v>
      </c>
      <c r="G47" s="64"/>
      <c r="H47" s="65"/>
      <c r="I47" s="64"/>
      <c r="J47" s="65">
        <v>10.33</v>
      </c>
      <c r="K47" s="65"/>
      <c r="L47" s="147"/>
      <c r="M47" s="146"/>
      <c r="N47" s="147"/>
      <c r="O47" s="146"/>
      <c r="P47" s="147"/>
      <c r="Q47" s="102">
        <f t="shared" si="1"/>
        <v>10.33</v>
      </c>
      <c r="R47" s="224"/>
      <c r="S47" s="85">
        <v>9</v>
      </c>
      <c r="T47" s="19"/>
      <c r="U47" s="19"/>
    </row>
    <row r="48" spans="1:21" s="37" customFormat="1" ht="16.5" thickBot="1">
      <c r="A48" s="25">
        <v>41</v>
      </c>
      <c r="B48" s="242"/>
      <c r="C48" s="26" t="s">
        <v>119</v>
      </c>
      <c r="D48" s="28" t="s">
        <v>120</v>
      </c>
      <c r="E48" s="109" t="s">
        <v>69</v>
      </c>
      <c r="F48" s="117">
        <v>30</v>
      </c>
      <c r="G48" s="29"/>
      <c r="H48" s="29"/>
      <c r="I48" s="29"/>
      <c r="J48" s="29">
        <v>0.45</v>
      </c>
      <c r="K48" s="29"/>
      <c r="L48" s="53"/>
      <c r="M48" s="53"/>
      <c r="N48" s="53"/>
      <c r="O48" s="53"/>
      <c r="P48" s="53"/>
      <c r="Q48" s="102">
        <f t="shared" si="1"/>
        <v>0.45</v>
      </c>
      <c r="R48" s="224"/>
      <c r="S48" s="85">
        <v>0.5</v>
      </c>
      <c r="T48" s="19"/>
      <c r="U48" s="19"/>
    </row>
    <row r="49" spans="1:24" s="37" customFormat="1" ht="16.5" thickBot="1">
      <c r="A49" s="25">
        <v>42</v>
      </c>
      <c r="B49" s="239"/>
      <c r="C49" s="135" t="s">
        <v>121</v>
      </c>
      <c r="D49" s="31" t="s">
        <v>122</v>
      </c>
      <c r="E49" s="105" t="s">
        <v>69</v>
      </c>
      <c r="F49" s="105">
        <v>30</v>
      </c>
      <c r="G49" s="32"/>
      <c r="H49" s="33"/>
      <c r="I49" s="32"/>
      <c r="J49" s="33"/>
      <c r="K49" s="32">
        <v>0.15</v>
      </c>
      <c r="L49" s="33"/>
      <c r="M49" s="32"/>
      <c r="N49" s="33"/>
      <c r="O49" s="32"/>
      <c r="P49" s="33"/>
      <c r="Q49" s="102">
        <f t="shared" si="1"/>
        <v>0.15</v>
      </c>
      <c r="R49" s="224"/>
      <c r="S49" s="85">
        <v>0.8</v>
      </c>
      <c r="T49" s="19"/>
      <c r="U49" s="19"/>
    </row>
    <row r="50" spans="1:24" s="37" customFormat="1" ht="16.5" thickBot="1">
      <c r="A50" s="25">
        <v>43</v>
      </c>
      <c r="B50" s="66" t="s">
        <v>123</v>
      </c>
      <c r="C50" s="51" t="s">
        <v>124</v>
      </c>
      <c r="D50" s="111" t="s">
        <v>125</v>
      </c>
      <c r="E50" s="104" t="s">
        <v>115</v>
      </c>
      <c r="F50" s="104">
        <v>40</v>
      </c>
      <c r="G50" s="49"/>
      <c r="H50" s="49"/>
      <c r="I50" s="67"/>
      <c r="J50" s="49">
        <v>0.56999999999999995</v>
      </c>
      <c r="K50" s="49"/>
      <c r="L50" s="49"/>
      <c r="M50" s="49"/>
      <c r="N50" s="49"/>
      <c r="O50" s="49"/>
      <c r="P50" s="49"/>
      <c r="Q50" s="102">
        <f t="shared" si="1"/>
        <v>0.56999999999999995</v>
      </c>
      <c r="R50" s="224"/>
      <c r="S50" s="85">
        <v>5.5</v>
      </c>
      <c r="T50" s="19"/>
      <c r="U50" s="19"/>
    </row>
    <row r="51" spans="1:24" s="37" customFormat="1" ht="16.5" thickBot="1">
      <c r="A51" s="115">
        <v>44</v>
      </c>
      <c r="B51" s="111" t="s">
        <v>126</v>
      </c>
      <c r="C51" s="164" t="s">
        <v>127</v>
      </c>
      <c r="D51" s="47" t="s">
        <v>128</v>
      </c>
      <c r="E51" s="48" t="s">
        <v>54</v>
      </c>
      <c r="F51" s="48">
        <v>40</v>
      </c>
      <c r="G51" s="145"/>
      <c r="H51" s="147"/>
      <c r="I51" s="147"/>
      <c r="J51" s="145">
        <v>0.7</v>
      </c>
      <c r="K51" s="147">
        <v>0.93</v>
      </c>
      <c r="L51" s="145">
        <v>0.83</v>
      </c>
      <c r="M51" s="146"/>
      <c r="N51" s="147"/>
      <c r="O51" s="146"/>
      <c r="P51" s="147"/>
      <c r="Q51" s="102">
        <f t="shared" si="1"/>
        <v>2.46</v>
      </c>
      <c r="R51" s="224"/>
      <c r="S51" s="85">
        <v>4.5</v>
      </c>
      <c r="T51" s="19"/>
      <c r="U51" s="19"/>
    </row>
    <row r="52" spans="1:24" s="37" customFormat="1" ht="16.5" thickBot="1">
      <c r="A52" s="25">
        <v>45</v>
      </c>
      <c r="B52" s="68" t="s">
        <v>129</v>
      </c>
      <c r="C52" s="69" t="s">
        <v>130</v>
      </c>
      <c r="D52" s="36" t="s">
        <v>131</v>
      </c>
      <c r="E52" s="109" t="s">
        <v>132</v>
      </c>
      <c r="F52" s="109">
        <v>15</v>
      </c>
      <c r="G52" s="53"/>
      <c r="H52" s="53"/>
      <c r="I52" s="53"/>
      <c r="J52" s="53">
        <v>0</v>
      </c>
      <c r="K52" s="53"/>
      <c r="L52" s="53"/>
      <c r="M52" s="53"/>
      <c r="N52" s="53"/>
      <c r="O52" s="53"/>
      <c r="P52" s="53"/>
      <c r="Q52" s="102">
        <f t="shared" si="1"/>
        <v>0</v>
      </c>
      <c r="R52" s="224"/>
      <c r="S52" s="85">
        <v>0</v>
      </c>
      <c r="T52" s="19"/>
      <c r="U52" s="19"/>
    </row>
    <row r="53" spans="1:24" s="37" customFormat="1" ht="16.5" thickBot="1">
      <c r="A53" s="25">
        <v>46</v>
      </c>
      <c r="B53" s="26" t="s">
        <v>133</v>
      </c>
      <c r="C53" s="27" t="s">
        <v>134</v>
      </c>
      <c r="D53" s="28" t="s">
        <v>135</v>
      </c>
      <c r="E53" s="109" t="s">
        <v>115</v>
      </c>
      <c r="F53" s="109">
        <v>5</v>
      </c>
      <c r="G53" s="29"/>
      <c r="H53" s="29"/>
      <c r="I53" s="29"/>
      <c r="J53" s="29">
        <v>0</v>
      </c>
      <c r="K53" s="29"/>
      <c r="L53" s="29"/>
      <c r="M53" s="29"/>
      <c r="N53" s="29"/>
      <c r="O53" s="29"/>
      <c r="P53" s="29"/>
      <c r="Q53" s="102">
        <f t="shared" si="1"/>
        <v>0</v>
      </c>
      <c r="R53" s="224"/>
      <c r="S53" s="85">
        <v>1.5</v>
      </c>
      <c r="T53" s="19"/>
      <c r="U53" s="19"/>
    </row>
    <row r="54" spans="1:24" s="37" customFormat="1" ht="48" thickBot="1">
      <c r="A54" s="25">
        <v>47</v>
      </c>
      <c r="B54" s="27" t="s">
        <v>136</v>
      </c>
      <c r="C54" s="155" t="s">
        <v>137</v>
      </c>
      <c r="D54" s="35" t="s">
        <v>138</v>
      </c>
      <c r="E54" s="109" t="s">
        <v>54</v>
      </c>
      <c r="F54" s="109">
        <v>30</v>
      </c>
      <c r="G54" s="124"/>
      <c r="H54" s="124"/>
      <c r="I54" s="29"/>
      <c r="J54" s="124"/>
      <c r="K54" s="124"/>
      <c r="L54" s="29">
        <v>5.27</v>
      </c>
      <c r="M54" s="58"/>
      <c r="N54" s="29"/>
      <c r="O54" s="58"/>
      <c r="P54" s="29"/>
      <c r="Q54" s="102">
        <f t="shared" si="1"/>
        <v>5.27</v>
      </c>
      <c r="R54" s="85"/>
      <c r="S54" s="85">
        <v>10</v>
      </c>
      <c r="T54" s="19"/>
      <c r="U54" s="19"/>
    </row>
    <row r="55" spans="1:24" s="37" customFormat="1" ht="45" customHeight="1" thickBot="1">
      <c r="A55" s="59">
        <v>48</v>
      </c>
      <c r="B55" s="110" t="s">
        <v>139</v>
      </c>
      <c r="C55" s="70" t="s">
        <v>140</v>
      </c>
      <c r="D55" s="31" t="s">
        <v>141</v>
      </c>
      <c r="E55" s="71" t="s">
        <v>54</v>
      </c>
      <c r="F55" s="105">
        <v>30</v>
      </c>
      <c r="G55" s="34"/>
      <c r="H55" s="34"/>
      <c r="I55" s="33"/>
      <c r="J55" s="34"/>
      <c r="K55" s="165">
        <v>9.4</v>
      </c>
      <c r="L55" s="166">
        <v>17.940000000000001</v>
      </c>
      <c r="M55" s="166">
        <v>4.7</v>
      </c>
      <c r="N55" s="166">
        <v>8.4700000000000006</v>
      </c>
      <c r="O55" s="32"/>
      <c r="P55" s="33"/>
      <c r="Q55" s="102">
        <f t="shared" si="1"/>
        <v>40.510000000000005</v>
      </c>
      <c r="R55" s="85"/>
      <c r="S55" s="85">
        <v>85</v>
      </c>
      <c r="T55" s="19"/>
      <c r="U55" s="19"/>
    </row>
    <row r="56" spans="1:24" s="37" customFormat="1" ht="32.25" thickBot="1">
      <c r="A56" s="25">
        <v>49</v>
      </c>
      <c r="B56" s="116" t="s">
        <v>142</v>
      </c>
      <c r="C56" s="167" t="s">
        <v>143</v>
      </c>
      <c r="D56" s="168" t="s">
        <v>144</v>
      </c>
      <c r="E56" s="39" t="s">
        <v>27</v>
      </c>
      <c r="F56" s="39">
        <v>15</v>
      </c>
      <c r="G56" s="169"/>
      <c r="H56" s="170"/>
      <c r="I56" s="169"/>
      <c r="J56" s="170">
        <v>0.43</v>
      </c>
      <c r="K56" s="169"/>
      <c r="L56" s="170"/>
      <c r="M56" s="169"/>
      <c r="N56" s="170"/>
      <c r="O56" s="169"/>
      <c r="P56" s="170"/>
      <c r="Q56" s="102">
        <f t="shared" si="1"/>
        <v>0.43</v>
      </c>
      <c r="R56" s="85"/>
      <c r="S56" s="85">
        <v>0.69</v>
      </c>
      <c r="T56" s="19"/>
      <c r="U56" s="19"/>
    </row>
    <row r="57" spans="1:24" s="37" customFormat="1" ht="32.25" thickBot="1">
      <c r="A57" s="25">
        <v>50</v>
      </c>
      <c r="B57" s="28" t="s">
        <v>145</v>
      </c>
      <c r="C57" s="72" t="s">
        <v>146</v>
      </c>
      <c r="D57" s="28" t="s">
        <v>147</v>
      </c>
      <c r="E57" s="105" t="s">
        <v>115</v>
      </c>
      <c r="F57" s="71">
        <v>15</v>
      </c>
      <c r="G57" s="73"/>
      <c r="H57" s="74"/>
      <c r="I57" s="75"/>
      <c r="J57" s="73"/>
      <c r="K57" s="74">
        <v>4</v>
      </c>
      <c r="L57" s="75"/>
      <c r="M57" s="74"/>
      <c r="N57" s="75"/>
      <c r="O57" s="75"/>
      <c r="P57" s="73"/>
      <c r="Q57" s="102">
        <f t="shared" si="1"/>
        <v>4</v>
      </c>
      <c r="R57" s="85"/>
      <c r="S57" s="85">
        <v>4</v>
      </c>
      <c r="T57" s="19"/>
      <c r="U57" s="19"/>
      <c r="X57" s="37" t="s">
        <v>148</v>
      </c>
    </row>
    <row r="58" spans="1:24" s="37" customFormat="1" ht="32.25" thickBot="1">
      <c r="A58" s="25">
        <v>51</v>
      </c>
      <c r="B58" s="76" t="s">
        <v>149</v>
      </c>
      <c r="C58" s="27" t="s">
        <v>150</v>
      </c>
      <c r="D58" s="72" t="s">
        <v>151</v>
      </c>
      <c r="E58" s="109" t="s">
        <v>152</v>
      </c>
      <c r="F58" s="109">
        <v>5</v>
      </c>
      <c r="G58" s="29"/>
      <c r="H58" s="29"/>
      <c r="I58" s="29"/>
      <c r="J58" s="29">
        <v>0</v>
      </c>
      <c r="K58" s="29"/>
      <c r="L58" s="29"/>
      <c r="M58" s="29"/>
      <c r="N58" s="29"/>
      <c r="O58" s="29"/>
      <c r="P58" s="29"/>
      <c r="Q58" s="102">
        <f t="shared" si="1"/>
        <v>0</v>
      </c>
      <c r="R58" s="85"/>
      <c r="S58" s="85">
        <v>14</v>
      </c>
      <c r="T58" s="19"/>
      <c r="U58" s="19"/>
    </row>
    <row r="59" spans="1:24" s="37" customFormat="1" ht="16.5" thickBot="1">
      <c r="A59" s="25">
        <v>52</v>
      </c>
      <c r="B59" s="77" t="s">
        <v>153</v>
      </c>
      <c r="C59" s="78" t="s">
        <v>154</v>
      </c>
      <c r="D59" s="47" t="s">
        <v>155</v>
      </c>
      <c r="E59" s="48" t="s">
        <v>156</v>
      </c>
      <c r="F59" s="48">
        <v>20</v>
      </c>
      <c r="G59" s="64"/>
      <c r="H59" s="65"/>
      <c r="I59" s="64"/>
      <c r="J59" s="65"/>
      <c r="K59" s="64">
        <v>0</v>
      </c>
      <c r="L59" s="65"/>
      <c r="M59" s="64"/>
      <c r="N59" s="65"/>
      <c r="O59" s="64"/>
      <c r="P59" s="65"/>
      <c r="Q59" s="102">
        <f t="shared" si="1"/>
        <v>0</v>
      </c>
      <c r="R59" s="85"/>
      <c r="S59" s="85">
        <v>3</v>
      </c>
      <c r="T59" s="19"/>
      <c r="U59" s="19"/>
    </row>
    <row r="60" spans="1:24" s="37" customFormat="1" ht="16.5" thickBot="1">
      <c r="A60" s="25">
        <v>53</v>
      </c>
      <c r="B60" s="26" t="s">
        <v>157</v>
      </c>
      <c r="C60" s="27" t="s">
        <v>158</v>
      </c>
      <c r="D60" s="35" t="s">
        <v>159</v>
      </c>
      <c r="E60" s="109" t="s">
        <v>54</v>
      </c>
      <c r="F60" s="109">
        <v>20</v>
      </c>
      <c r="G60" s="58"/>
      <c r="H60" s="29"/>
      <c r="I60" s="58"/>
      <c r="J60" s="29"/>
      <c r="K60" s="58">
        <v>0.53</v>
      </c>
      <c r="L60" s="29"/>
      <c r="M60" s="58"/>
      <c r="N60" s="29"/>
      <c r="O60" s="58"/>
      <c r="P60" s="29"/>
      <c r="Q60" s="102">
        <f t="shared" si="1"/>
        <v>0.53</v>
      </c>
      <c r="R60" s="85"/>
      <c r="S60" s="85">
        <v>1.25</v>
      </c>
      <c r="T60" s="19"/>
      <c r="U60" s="19"/>
    </row>
    <row r="61" spans="1:24" s="37" customFormat="1" ht="16.5" thickBot="1">
      <c r="A61" s="25">
        <v>54</v>
      </c>
      <c r="B61" s="26" t="s">
        <v>157</v>
      </c>
      <c r="C61" s="27" t="s">
        <v>154</v>
      </c>
      <c r="D61" s="31" t="s">
        <v>160</v>
      </c>
      <c r="E61" s="105" t="s">
        <v>54</v>
      </c>
      <c r="F61" s="105">
        <v>20</v>
      </c>
      <c r="G61" s="32"/>
      <c r="H61" s="33"/>
      <c r="I61" s="32"/>
      <c r="J61" s="33"/>
      <c r="K61" s="32">
        <v>0.24</v>
      </c>
      <c r="L61" s="33"/>
      <c r="M61" s="32"/>
      <c r="N61" s="33"/>
      <c r="O61" s="32"/>
      <c r="P61" s="33"/>
      <c r="Q61" s="102">
        <f t="shared" si="1"/>
        <v>0.24</v>
      </c>
      <c r="R61" s="85"/>
      <c r="S61" s="85">
        <v>0.7</v>
      </c>
      <c r="T61" s="19"/>
      <c r="U61" s="19"/>
    </row>
    <row r="62" spans="1:24" s="37" customFormat="1" ht="16.5" thickBot="1">
      <c r="A62" s="25">
        <v>55</v>
      </c>
      <c r="B62" s="116" t="s">
        <v>161</v>
      </c>
      <c r="C62" s="118" t="s">
        <v>162</v>
      </c>
      <c r="D62" s="46" t="s">
        <v>163</v>
      </c>
      <c r="E62" s="117" t="s">
        <v>164</v>
      </c>
      <c r="F62" s="117">
        <v>15</v>
      </c>
      <c r="G62" s="117"/>
      <c r="H62" s="117"/>
      <c r="I62" s="117"/>
      <c r="J62" s="117"/>
      <c r="K62" s="117"/>
      <c r="L62" s="117"/>
      <c r="M62" s="117"/>
      <c r="N62" s="107"/>
      <c r="O62" s="29">
        <v>33.47</v>
      </c>
      <c r="P62" s="29"/>
      <c r="Q62" s="102">
        <f t="shared" si="1"/>
        <v>33.47</v>
      </c>
      <c r="R62" s="85"/>
      <c r="S62" s="85">
        <v>35</v>
      </c>
      <c r="T62" s="19"/>
      <c r="U62" s="19"/>
    </row>
    <row r="63" spans="1:24" s="37" customFormat="1" ht="32.25" thickBot="1">
      <c r="A63" s="25">
        <v>56</v>
      </c>
      <c r="B63" s="28" t="s">
        <v>165</v>
      </c>
      <c r="C63" s="46" t="s">
        <v>166</v>
      </c>
      <c r="D63" s="28" t="s">
        <v>167</v>
      </c>
      <c r="E63" s="48" t="s">
        <v>54</v>
      </c>
      <c r="F63" s="171">
        <v>20</v>
      </c>
      <c r="G63" s="172"/>
      <c r="H63" s="171"/>
      <c r="I63" s="172"/>
      <c r="J63" s="171"/>
      <c r="K63" s="172">
        <v>0.76</v>
      </c>
      <c r="L63" s="171"/>
      <c r="M63" s="172"/>
      <c r="N63" s="106"/>
      <c r="O63" s="173"/>
      <c r="P63" s="49"/>
      <c r="Q63" s="102">
        <f t="shared" si="1"/>
        <v>0.76</v>
      </c>
      <c r="R63" s="85"/>
      <c r="S63" s="85">
        <v>2.4</v>
      </c>
      <c r="T63" s="19"/>
      <c r="U63" s="19"/>
    </row>
    <row r="64" spans="1:24" s="37" customFormat="1" ht="32.25" thickBot="1">
      <c r="A64" s="25">
        <v>57</v>
      </c>
      <c r="B64" s="28" t="s">
        <v>168</v>
      </c>
      <c r="C64" s="174" t="s">
        <v>169</v>
      </c>
      <c r="D64" s="126" t="s">
        <v>170</v>
      </c>
      <c r="E64" s="39" t="s">
        <v>171</v>
      </c>
      <c r="F64" s="39">
        <v>20</v>
      </c>
      <c r="G64" s="127"/>
      <c r="H64" s="40"/>
      <c r="I64" s="127"/>
      <c r="J64" s="40"/>
      <c r="K64" s="127"/>
      <c r="L64" s="40"/>
      <c r="M64" s="127"/>
      <c r="N64" s="40"/>
      <c r="O64" s="127"/>
      <c r="P64" s="40">
        <v>19.5</v>
      </c>
      <c r="Q64" s="102">
        <f t="shared" si="1"/>
        <v>19.5</v>
      </c>
      <c r="R64" s="85"/>
      <c r="S64" s="85">
        <v>19.5</v>
      </c>
      <c r="T64" s="19"/>
      <c r="U64" s="19"/>
    </row>
    <row r="65" spans="1:24" s="37" customFormat="1" ht="16.5" thickBot="1">
      <c r="A65" s="25">
        <v>58</v>
      </c>
      <c r="B65" s="231" t="s">
        <v>172</v>
      </c>
      <c r="C65" s="164" t="s">
        <v>173</v>
      </c>
      <c r="D65" s="46" t="s">
        <v>174</v>
      </c>
      <c r="E65" s="39" t="s">
        <v>54</v>
      </c>
      <c r="F65" s="39">
        <v>30</v>
      </c>
      <c r="G65" s="127"/>
      <c r="H65" s="40"/>
      <c r="I65" s="127"/>
      <c r="J65" s="40"/>
      <c r="K65" s="127"/>
      <c r="L65" s="40"/>
      <c r="M65" s="127"/>
      <c r="N65" s="40"/>
      <c r="O65" s="144"/>
      <c r="P65" s="40">
        <v>1.43</v>
      </c>
      <c r="Q65" s="102">
        <f t="shared" si="1"/>
        <v>1.43</v>
      </c>
      <c r="R65" s="85"/>
      <c r="S65" s="85">
        <v>6</v>
      </c>
      <c r="T65" s="19"/>
      <c r="U65" s="19"/>
    </row>
    <row r="66" spans="1:24" s="37" customFormat="1" ht="15.75" customHeight="1" thickBot="1">
      <c r="A66" s="25">
        <v>59</v>
      </c>
      <c r="B66" s="232"/>
      <c r="C66" s="154" t="s">
        <v>175</v>
      </c>
      <c r="D66" s="175" t="s">
        <v>176</v>
      </c>
      <c r="E66" s="176" t="s">
        <v>54</v>
      </c>
      <c r="F66" s="176">
        <v>30</v>
      </c>
      <c r="G66" s="57"/>
      <c r="H66" s="52"/>
      <c r="I66" s="57"/>
      <c r="J66" s="52"/>
      <c r="K66" s="57"/>
      <c r="L66" s="52"/>
      <c r="M66" s="57"/>
      <c r="N66" s="52"/>
      <c r="O66" s="56"/>
      <c r="P66" s="52">
        <v>0.26</v>
      </c>
      <c r="Q66" s="102">
        <f t="shared" si="1"/>
        <v>0.26</v>
      </c>
      <c r="R66" s="85"/>
      <c r="S66" s="85">
        <v>3</v>
      </c>
      <c r="T66" s="19"/>
      <c r="U66" s="19"/>
    </row>
    <row r="67" spans="1:24" s="37" customFormat="1" ht="15.75" hidden="1" customHeight="1" thickBot="1">
      <c r="A67" s="25">
        <v>60</v>
      </c>
      <c r="B67" s="79"/>
      <c r="C67" s="80"/>
      <c r="D67" s="79"/>
      <c r="E67" s="50" t="s">
        <v>177</v>
      </c>
      <c r="F67" s="17"/>
      <c r="G67" s="81">
        <f t="shared" ref="G67:P67" si="2">SUM(G8:G66)</f>
        <v>35</v>
      </c>
      <c r="H67" s="81">
        <f t="shared" si="2"/>
        <v>36</v>
      </c>
      <c r="I67" s="81">
        <f t="shared" si="2"/>
        <v>4.4939999999999998</v>
      </c>
      <c r="J67" s="81">
        <f t="shared" si="2"/>
        <v>16.38</v>
      </c>
      <c r="K67" s="81">
        <f t="shared" si="2"/>
        <v>16.010000000000002</v>
      </c>
      <c r="L67" s="81">
        <f t="shared" si="2"/>
        <v>24.48</v>
      </c>
      <c r="M67" s="81">
        <f t="shared" si="2"/>
        <v>21.475000000000001</v>
      </c>
      <c r="N67" s="81">
        <f t="shared" si="2"/>
        <v>19.176000000000002</v>
      </c>
      <c r="O67" s="81">
        <f t="shared" si="2"/>
        <v>38.409999999999997</v>
      </c>
      <c r="P67" s="81">
        <f t="shared" si="2"/>
        <v>26.360000000000003</v>
      </c>
      <c r="Q67" s="85"/>
      <c r="R67" s="85"/>
      <c r="S67" s="85"/>
      <c r="T67" s="19"/>
      <c r="U67" s="19"/>
      <c r="X67" s="82"/>
    </row>
    <row r="68" spans="1:24" s="37" customFormat="1" ht="16.5" hidden="1" thickBot="1">
      <c r="A68" s="25">
        <v>61</v>
      </c>
      <c r="B68" s="83" t="e">
        <f>#REF!/A67*100</f>
        <v>#REF!</v>
      </c>
      <c r="C68" s="80"/>
      <c r="D68" s="79"/>
      <c r="E68" s="79"/>
      <c r="F68" s="79" t="s">
        <v>178</v>
      </c>
      <c r="G68" s="81">
        <f>G10+G11+G22+G24+G27+G35+G36+G37+G53+G58</f>
        <v>35</v>
      </c>
      <c r="H68" s="81">
        <f t="shared" ref="H68:P68" si="3">H10+H11+H22+H24+H27+H35+H36+H37+H53+H58</f>
        <v>36</v>
      </c>
      <c r="I68" s="81">
        <f t="shared" si="3"/>
        <v>0</v>
      </c>
      <c r="J68" s="81">
        <f t="shared" si="3"/>
        <v>0</v>
      </c>
      <c r="K68" s="81">
        <f t="shared" si="3"/>
        <v>0</v>
      </c>
      <c r="L68" s="81">
        <f t="shared" si="3"/>
        <v>0.1</v>
      </c>
      <c r="M68" s="81">
        <f t="shared" si="3"/>
        <v>2.8600000000000003</v>
      </c>
      <c r="N68" s="81">
        <f t="shared" si="3"/>
        <v>0.35</v>
      </c>
      <c r="O68" s="81">
        <f t="shared" si="3"/>
        <v>1.28</v>
      </c>
      <c r="P68" s="81">
        <f t="shared" si="3"/>
        <v>0</v>
      </c>
      <c r="Q68" s="85"/>
      <c r="R68" s="85"/>
      <c r="S68" s="162"/>
      <c r="T68" s="19"/>
      <c r="U68" s="19"/>
    </row>
    <row r="69" spans="1:24" s="37" customFormat="1" ht="15.75" customHeight="1" thickBot="1">
      <c r="A69" s="25"/>
      <c r="B69" s="83"/>
      <c r="C69" s="80"/>
      <c r="D69" s="79"/>
      <c r="E69" s="79" t="s">
        <v>179</v>
      </c>
      <c r="F69" s="79" t="s">
        <v>178</v>
      </c>
      <c r="G69" s="81">
        <f>G11+G12+G23+G25+G28+G36+G37+G38+G54+G59</f>
        <v>35</v>
      </c>
      <c r="H69" s="81">
        <f>G69+H68</f>
        <v>71</v>
      </c>
      <c r="I69" s="81">
        <f t="shared" ref="I69:P69" si="4">H69+I68</f>
        <v>71</v>
      </c>
      <c r="J69" s="81">
        <f t="shared" si="4"/>
        <v>71</v>
      </c>
      <c r="K69" s="81">
        <f t="shared" si="4"/>
        <v>71</v>
      </c>
      <c r="L69" s="81">
        <f t="shared" si="4"/>
        <v>71.099999999999994</v>
      </c>
      <c r="M69" s="81">
        <f t="shared" si="4"/>
        <v>73.959999999999994</v>
      </c>
      <c r="N69" s="81">
        <f t="shared" si="4"/>
        <v>74.309999999999988</v>
      </c>
      <c r="O69" s="81">
        <f t="shared" si="4"/>
        <v>75.589999999999989</v>
      </c>
      <c r="P69" s="81">
        <f t="shared" si="4"/>
        <v>75.589999999999989</v>
      </c>
      <c r="Q69" s="85"/>
      <c r="R69" s="85"/>
      <c r="S69" s="162"/>
      <c r="T69" s="19"/>
      <c r="U69" s="19"/>
    </row>
    <row r="70" spans="1:24" s="37" customFormat="1" ht="16.5" hidden="1" thickBot="1">
      <c r="A70" s="25">
        <v>62</v>
      </c>
      <c r="B70" s="83" t="e">
        <f>#REF!/A67*100</f>
        <v>#REF!</v>
      </c>
      <c r="C70" s="80"/>
      <c r="D70" s="79"/>
      <c r="E70" s="79"/>
      <c r="F70" s="79" t="s">
        <v>180</v>
      </c>
      <c r="G70" s="81">
        <f>G20+G28+G30+G31+G32+G38+G39+G40+G41+G42+G43+G44+G45+G46+G47+G52+G52+G56+G57+G59+G60+G61+G62+G63+G64</f>
        <v>0</v>
      </c>
      <c r="H70" s="81">
        <f t="shared" ref="H70:P70" si="5">H20+H28+H30+H31+H32+H38+H39+H40+H41+H42+H43+H44+H45+H46+H47+H52+H52+H56+H57+H59+H60+H61+H62+H63+H64</f>
        <v>0</v>
      </c>
      <c r="I70" s="81">
        <f t="shared" si="5"/>
        <v>4.4939999999999998</v>
      </c>
      <c r="J70" s="81">
        <f t="shared" si="5"/>
        <v>14.66</v>
      </c>
      <c r="K70" s="81">
        <f t="shared" si="5"/>
        <v>5.53</v>
      </c>
      <c r="L70" s="81">
        <f t="shared" si="5"/>
        <v>0</v>
      </c>
      <c r="M70" s="81">
        <f t="shared" si="5"/>
        <v>0</v>
      </c>
      <c r="N70" s="81">
        <f t="shared" si="5"/>
        <v>0</v>
      </c>
      <c r="O70" s="81">
        <f t="shared" si="5"/>
        <v>33.47</v>
      </c>
      <c r="P70" s="81">
        <f t="shared" si="5"/>
        <v>22.14</v>
      </c>
      <c r="Q70" s="85"/>
      <c r="R70" s="85"/>
      <c r="S70" s="85"/>
      <c r="T70" s="19"/>
      <c r="U70" s="19"/>
    </row>
    <row r="71" spans="1:24" s="37" customFormat="1" ht="16.5" thickBot="1">
      <c r="A71" s="25"/>
      <c r="B71" s="83"/>
      <c r="C71" s="80"/>
      <c r="D71" s="79"/>
      <c r="E71" s="79"/>
      <c r="F71" s="79" t="s">
        <v>180</v>
      </c>
      <c r="G71" s="81">
        <f>G21+G29+G31+G32+G33+G39+G40+G41+G42+G43+G44+G45+G46+G47+G48+G53+G53+G57+G58+G60+G61+G62+G63+G64+G65</f>
        <v>0</v>
      </c>
      <c r="H71" s="81">
        <f>H70+G71</f>
        <v>0</v>
      </c>
      <c r="I71" s="81">
        <f t="shared" ref="I71:P71" si="6">I70+H71</f>
        <v>4.4939999999999998</v>
      </c>
      <c r="J71" s="81">
        <f t="shared" si="6"/>
        <v>19.154</v>
      </c>
      <c r="K71" s="81">
        <f t="shared" si="6"/>
        <v>24.684000000000001</v>
      </c>
      <c r="L71" s="81">
        <f t="shared" si="6"/>
        <v>24.684000000000001</v>
      </c>
      <c r="M71" s="81">
        <f t="shared" si="6"/>
        <v>24.684000000000001</v>
      </c>
      <c r="N71" s="81">
        <f t="shared" si="6"/>
        <v>24.684000000000001</v>
      </c>
      <c r="O71" s="81">
        <f t="shared" si="6"/>
        <v>58.153999999999996</v>
      </c>
      <c r="P71" s="81">
        <f t="shared" si="6"/>
        <v>80.293999999999997</v>
      </c>
      <c r="Q71" s="85"/>
      <c r="R71" s="85"/>
      <c r="S71" s="85"/>
      <c r="T71" s="19"/>
      <c r="U71" s="19"/>
    </row>
    <row r="72" spans="1:24" s="37" customFormat="1" ht="16.5" thickBot="1">
      <c r="A72" s="25"/>
      <c r="B72" s="83" t="e">
        <f>#REF!/A67*100</f>
        <v>#REF!</v>
      </c>
      <c r="C72" s="80"/>
      <c r="D72" s="79"/>
      <c r="E72" s="79"/>
      <c r="F72" s="79" t="s">
        <v>181</v>
      </c>
      <c r="G72" s="81">
        <f>G8+G9+G12+G13+G14+G15+G16+G17+G18+G19+G21+G23+G25+G26+G29+G33+G34+G48+G49+G50+G51+G54+G55+G65+G66</f>
        <v>0</v>
      </c>
      <c r="H72" s="81">
        <f t="shared" ref="H72:P72" si="7">H8+H9+H12+H13+H14+H15+H16+H17+H18+H19+H21+H23+H25+H26+H29+H33+H34+H48+H49+H50+H51+H54+H55+H65+H66</f>
        <v>0</v>
      </c>
      <c r="I72" s="81">
        <f t="shared" si="7"/>
        <v>0</v>
      </c>
      <c r="J72" s="81">
        <f t="shared" si="7"/>
        <v>1.72</v>
      </c>
      <c r="K72" s="81">
        <f t="shared" si="7"/>
        <v>10.48</v>
      </c>
      <c r="L72" s="81">
        <f t="shared" si="7"/>
        <v>24.380000000000003</v>
      </c>
      <c r="M72" s="81">
        <f t="shared" si="7"/>
        <v>18.615000000000002</v>
      </c>
      <c r="N72" s="81">
        <f t="shared" si="7"/>
        <v>18.826000000000001</v>
      </c>
      <c r="O72" s="81">
        <f t="shared" si="7"/>
        <v>3.66</v>
      </c>
      <c r="P72" s="81">
        <f t="shared" si="7"/>
        <v>4.22</v>
      </c>
      <c r="Q72" s="85"/>
      <c r="R72" s="85"/>
      <c r="S72" s="162"/>
      <c r="T72" s="19"/>
      <c r="U72" s="19"/>
    </row>
    <row r="73" spans="1:24" s="37" customFormat="1" ht="15.75" customHeight="1" thickBot="1">
      <c r="A73" s="25"/>
      <c r="B73" s="83"/>
      <c r="C73" s="80"/>
      <c r="D73" s="79"/>
      <c r="E73" s="79"/>
      <c r="F73" s="79" t="s">
        <v>182</v>
      </c>
      <c r="G73" s="81">
        <f>G76</f>
        <v>35</v>
      </c>
      <c r="H73" s="81">
        <f t="shared" ref="H73:P73" si="8">H76</f>
        <v>71</v>
      </c>
      <c r="I73" s="81">
        <f t="shared" si="8"/>
        <v>75.494</v>
      </c>
      <c r="J73" s="81">
        <f t="shared" si="8"/>
        <v>91.873999999999995</v>
      </c>
      <c r="K73" s="81">
        <f t="shared" si="8"/>
        <v>107.884</v>
      </c>
      <c r="L73" s="81">
        <f t="shared" si="8"/>
        <v>132.364</v>
      </c>
      <c r="M73" s="81">
        <f t="shared" si="8"/>
        <v>153.839</v>
      </c>
      <c r="N73" s="81">
        <f t="shared" si="8"/>
        <v>173.01499999999999</v>
      </c>
      <c r="O73" s="81">
        <f t="shared" si="8"/>
        <v>211.42499999999998</v>
      </c>
      <c r="P73" s="81">
        <f t="shared" si="8"/>
        <v>237.785</v>
      </c>
      <c r="Q73" s="85"/>
      <c r="R73" s="85"/>
      <c r="S73" s="162">
        <v>232.6</v>
      </c>
      <c r="T73" s="19">
        <v>248.4</v>
      </c>
      <c r="U73" s="19"/>
    </row>
    <row r="74" spans="1:24" s="37" customFormat="1" ht="16.5" hidden="1" thickBot="1">
      <c r="A74" s="25">
        <v>64</v>
      </c>
      <c r="B74" s="83" t="e">
        <f>#REF!/#REF!*100</f>
        <v>#REF!</v>
      </c>
      <c r="C74" s="80"/>
      <c r="D74" s="79"/>
      <c r="E74" s="79"/>
      <c r="F74" s="79" t="s">
        <v>183</v>
      </c>
      <c r="G74" s="81">
        <f>G10+G11+G22</f>
        <v>0</v>
      </c>
      <c r="H74" s="81">
        <f t="shared" ref="H74:P74" si="9">H10+H11+H22</f>
        <v>0</v>
      </c>
      <c r="I74" s="81">
        <f t="shared" si="9"/>
        <v>0</v>
      </c>
      <c r="J74" s="81">
        <f t="shared" si="9"/>
        <v>0</v>
      </c>
      <c r="K74" s="81">
        <f t="shared" si="9"/>
        <v>0</v>
      </c>
      <c r="L74" s="81">
        <f t="shared" si="9"/>
        <v>0</v>
      </c>
      <c r="M74" s="81">
        <f t="shared" si="9"/>
        <v>2.8600000000000003</v>
      </c>
      <c r="N74" s="81">
        <f t="shared" si="9"/>
        <v>0.35</v>
      </c>
      <c r="O74" s="81">
        <f t="shared" si="9"/>
        <v>0</v>
      </c>
      <c r="P74" s="81">
        <f t="shared" si="9"/>
        <v>0</v>
      </c>
      <c r="Q74" s="85"/>
      <c r="R74" s="85"/>
      <c r="S74" s="85"/>
      <c r="T74" s="19"/>
      <c r="U74" s="19"/>
    </row>
    <row r="75" spans="1:24" s="37" customFormat="1" ht="15.75" customHeight="1" thickBot="1">
      <c r="A75" s="25"/>
      <c r="B75" s="83"/>
      <c r="C75" s="80"/>
      <c r="D75" s="79"/>
      <c r="E75" s="79"/>
      <c r="F75" s="79" t="s">
        <v>183</v>
      </c>
      <c r="G75" s="81">
        <f>G11+G12+G23</f>
        <v>0</v>
      </c>
      <c r="H75" s="81">
        <f>H74+G75</f>
        <v>0</v>
      </c>
      <c r="I75" s="81">
        <f t="shared" ref="I75:P75" si="10">I74+H75</f>
        <v>0</v>
      </c>
      <c r="J75" s="81">
        <f t="shared" si="10"/>
        <v>0</v>
      </c>
      <c r="K75" s="81">
        <f t="shared" si="10"/>
        <v>0</v>
      </c>
      <c r="L75" s="81">
        <f t="shared" si="10"/>
        <v>0</v>
      </c>
      <c r="M75" s="81">
        <f t="shared" si="10"/>
        <v>2.8600000000000003</v>
      </c>
      <c r="N75" s="81">
        <f t="shared" si="10"/>
        <v>3.2100000000000004</v>
      </c>
      <c r="O75" s="81">
        <f t="shared" si="10"/>
        <v>3.2100000000000004</v>
      </c>
      <c r="P75" s="81">
        <f t="shared" si="10"/>
        <v>3.2100000000000004</v>
      </c>
      <c r="Q75" s="85"/>
      <c r="R75" s="85"/>
      <c r="S75" s="85"/>
      <c r="T75" s="19"/>
      <c r="U75" s="19"/>
    </row>
    <row r="76" spans="1:24" s="37" customFormat="1" ht="16.5" hidden="1" thickBot="1">
      <c r="A76" s="25">
        <v>65</v>
      </c>
      <c r="B76" s="83" t="e">
        <f>#REF!+#REF!+#REF!</f>
        <v>#REF!</v>
      </c>
      <c r="C76" s="80"/>
      <c r="D76" s="79"/>
      <c r="E76" s="50" t="s">
        <v>184</v>
      </c>
      <c r="F76" s="50"/>
      <c r="G76" s="81">
        <f>G67</f>
        <v>35</v>
      </c>
      <c r="H76" s="81">
        <f t="shared" ref="H76:P76" si="11">G76+H67</f>
        <v>71</v>
      </c>
      <c r="I76" s="81">
        <f t="shared" si="11"/>
        <v>75.494</v>
      </c>
      <c r="J76" s="81">
        <f t="shared" si="11"/>
        <v>91.873999999999995</v>
      </c>
      <c r="K76" s="81">
        <f t="shared" si="11"/>
        <v>107.884</v>
      </c>
      <c r="L76" s="81">
        <f t="shared" si="11"/>
        <v>132.364</v>
      </c>
      <c r="M76" s="81">
        <f t="shared" si="11"/>
        <v>153.839</v>
      </c>
      <c r="N76" s="81">
        <f t="shared" si="11"/>
        <v>173.01499999999999</v>
      </c>
      <c r="O76" s="81">
        <f t="shared" si="11"/>
        <v>211.42499999999998</v>
      </c>
      <c r="P76" s="81">
        <f t="shared" si="11"/>
        <v>237.785</v>
      </c>
      <c r="Q76" s="85"/>
      <c r="R76" s="85"/>
      <c r="S76" s="85"/>
      <c r="T76" s="19"/>
      <c r="U76" s="19"/>
    </row>
    <row r="77" spans="1:24" s="37" customFormat="1" ht="2.25" hidden="1" customHeight="1" thickBot="1">
      <c r="A77" s="25">
        <v>66</v>
      </c>
      <c r="B77" s="79"/>
      <c r="C77" s="84"/>
      <c r="D77" s="79"/>
      <c r="E77" s="79"/>
      <c r="F77" s="79" t="s">
        <v>185</v>
      </c>
      <c r="G77" s="81">
        <v>39.479999999999997</v>
      </c>
      <c r="H77" s="81">
        <v>39.479999999999997</v>
      </c>
      <c r="I77" s="81">
        <v>39.479999999999997</v>
      </c>
      <c r="J77" s="81">
        <v>39.479999999999997</v>
      </c>
      <c r="K77" s="81">
        <v>39.479999999999997</v>
      </c>
      <c r="L77" s="81">
        <v>39.479999999999997</v>
      </c>
      <c r="M77" s="81">
        <v>39.479999999999997</v>
      </c>
      <c r="N77" s="81">
        <v>39.479999999999997</v>
      </c>
      <c r="O77" s="81">
        <v>39.479999999999997</v>
      </c>
      <c r="P77" s="81">
        <v>39.479999999999997</v>
      </c>
      <c r="Q77" s="85"/>
      <c r="R77" s="85"/>
      <c r="S77" s="85"/>
      <c r="T77" s="19"/>
      <c r="U77" s="19"/>
      <c r="X77" s="82"/>
    </row>
    <row r="78" spans="1:24" s="37" customFormat="1" ht="0.75" customHeight="1" thickBot="1">
      <c r="A78" s="25">
        <v>67</v>
      </c>
      <c r="B78" s="79"/>
      <c r="C78" s="84"/>
      <c r="D78" s="79"/>
      <c r="E78" s="79"/>
      <c r="F78" s="30"/>
      <c r="G78" s="81">
        <f t="shared" ref="G78:P78" si="12">G77-G67</f>
        <v>4.4799999999999969</v>
      </c>
      <c r="H78" s="81">
        <f t="shared" si="12"/>
        <v>3.4799999999999969</v>
      </c>
      <c r="I78" s="81">
        <f t="shared" si="12"/>
        <v>34.985999999999997</v>
      </c>
      <c r="J78" s="81">
        <f t="shared" si="12"/>
        <v>23.099999999999998</v>
      </c>
      <c r="K78" s="81">
        <f t="shared" si="12"/>
        <v>23.469999999999995</v>
      </c>
      <c r="L78" s="81">
        <f t="shared" si="12"/>
        <v>14.999999999999996</v>
      </c>
      <c r="M78" s="81">
        <f t="shared" si="12"/>
        <v>18.004999999999995</v>
      </c>
      <c r="N78" s="81">
        <f t="shared" si="12"/>
        <v>20.303999999999995</v>
      </c>
      <c r="O78" s="81">
        <f t="shared" si="12"/>
        <v>1.0700000000000003</v>
      </c>
      <c r="P78" s="81">
        <f t="shared" si="12"/>
        <v>13.119999999999994</v>
      </c>
      <c r="Q78" s="85"/>
      <c r="R78" s="85"/>
      <c r="S78" s="85"/>
      <c r="T78" s="19"/>
      <c r="U78" s="19"/>
    </row>
    <row r="79" spans="1:24" s="37" customFormat="1" ht="16.5" thickBot="1">
      <c r="A79" s="25"/>
      <c r="B79" s="25"/>
      <c r="C79" s="25"/>
      <c r="D79" s="25"/>
      <c r="E79" s="25"/>
      <c r="F79" s="85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85"/>
      <c r="R79" s="85"/>
      <c r="S79" s="85"/>
      <c r="T79" s="19"/>
      <c r="U79" s="19"/>
    </row>
    <row r="80" spans="1:24" s="37" customFormat="1" ht="16.5" hidden="1" thickBot="1">
      <c r="A80" s="25">
        <v>69</v>
      </c>
      <c r="B80" s="225" t="s">
        <v>186</v>
      </c>
      <c r="C80" s="226"/>
      <c r="D80" s="226"/>
      <c r="E80" s="227"/>
      <c r="F80" s="85" t="s">
        <v>178</v>
      </c>
      <c r="G80" s="29">
        <f>G10+G11+G22+G24+G27+G35+G36+G37</f>
        <v>35</v>
      </c>
      <c r="H80" s="29">
        <f t="shared" ref="H80:P80" si="13">H10+H11+H22+H24+H27+H35+H36+H37</f>
        <v>36</v>
      </c>
      <c r="I80" s="29">
        <f t="shared" si="13"/>
        <v>0</v>
      </c>
      <c r="J80" s="29">
        <f t="shared" si="13"/>
        <v>0</v>
      </c>
      <c r="K80" s="29">
        <f t="shared" si="13"/>
        <v>0</v>
      </c>
      <c r="L80" s="29">
        <f t="shared" si="13"/>
        <v>0.1</v>
      </c>
      <c r="M80" s="29">
        <f t="shared" si="13"/>
        <v>2.8600000000000003</v>
      </c>
      <c r="N80" s="29">
        <f t="shared" si="13"/>
        <v>0.35</v>
      </c>
      <c r="O80" s="29">
        <f t="shared" si="13"/>
        <v>1.28</v>
      </c>
      <c r="P80" s="29">
        <f t="shared" si="13"/>
        <v>0</v>
      </c>
      <c r="Q80" s="85"/>
      <c r="R80" s="85"/>
      <c r="S80" s="85"/>
      <c r="T80" s="19"/>
      <c r="U80" s="19"/>
    </row>
    <row r="81" spans="1:21" s="37" customFormat="1" ht="15" customHeight="1" thickBot="1">
      <c r="A81" s="25"/>
      <c r="B81" s="225" t="s">
        <v>186</v>
      </c>
      <c r="C81" s="228"/>
      <c r="D81" s="228"/>
      <c r="E81" s="229"/>
      <c r="F81" s="85" t="s">
        <v>178</v>
      </c>
      <c r="G81" s="29">
        <f>G80</f>
        <v>35</v>
      </c>
      <c r="H81" s="29">
        <f>H80+G81</f>
        <v>71</v>
      </c>
      <c r="I81" s="29">
        <f t="shared" ref="I81:P81" si="14">I80+H81</f>
        <v>71</v>
      </c>
      <c r="J81" s="29">
        <f t="shared" si="14"/>
        <v>71</v>
      </c>
      <c r="K81" s="29">
        <f t="shared" si="14"/>
        <v>71</v>
      </c>
      <c r="L81" s="29">
        <f t="shared" si="14"/>
        <v>71.099999999999994</v>
      </c>
      <c r="M81" s="29">
        <f t="shared" si="14"/>
        <v>73.959999999999994</v>
      </c>
      <c r="N81" s="29">
        <f t="shared" si="14"/>
        <v>74.309999999999988</v>
      </c>
      <c r="O81" s="29">
        <f t="shared" si="14"/>
        <v>75.589999999999989</v>
      </c>
      <c r="P81" s="29">
        <f t="shared" si="14"/>
        <v>75.589999999999989</v>
      </c>
      <c r="Q81" s="85"/>
      <c r="R81" s="85"/>
      <c r="S81" s="85"/>
      <c r="T81" s="19"/>
      <c r="U81" s="19"/>
    </row>
    <row r="82" spans="1:21" s="37" customFormat="1" ht="16.5" hidden="1" thickBot="1">
      <c r="A82" s="25">
        <v>70</v>
      </c>
      <c r="B82" s="25"/>
      <c r="C82" s="25"/>
      <c r="D82" s="25"/>
      <c r="E82" s="25"/>
      <c r="F82" s="85" t="s">
        <v>187</v>
      </c>
      <c r="G82" s="29">
        <f>G20+G28+G30+G31+G32</f>
        <v>0</v>
      </c>
      <c r="H82" s="29">
        <f t="shared" ref="H82:P82" si="15">H20+H28+H30+H31+H32</f>
        <v>0</v>
      </c>
      <c r="I82" s="29">
        <f t="shared" si="15"/>
        <v>0</v>
      </c>
      <c r="J82" s="29">
        <f t="shared" si="15"/>
        <v>0.95</v>
      </c>
      <c r="K82" s="29">
        <f t="shared" si="15"/>
        <v>0</v>
      </c>
      <c r="L82" s="29">
        <f t="shared" si="15"/>
        <v>0</v>
      </c>
      <c r="M82" s="29">
        <f t="shared" si="15"/>
        <v>0</v>
      </c>
      <c r="N82" s="29">
        <f t="shared" si="15"/>
        <v>0</v>
      </c>
      <c r="O82" s="29">
        <f t="shared" si="15"/>
        <v>0</v>
      </c>
      <c r="P82" s="29">
        <f t="shared" si="15"/>
        <v>2.6399999999999997</v>
      </c>
      <c r="Q82" s="85"/>
      <c r="R82" s="85"/>
      <c r="S82" s="85"/>
      <c r="T82" s="19"/>
      <c r="U82" s="19"/>
    </row>
    <row r="83" spans="1:21" s="37" customFormat="1" ht="15.75" customHeight="1" thickBot="1">
      <c r="A83" s="25"/>
      <c r="B83" s="25"/>
      <c r="C83" s="25"/>
      <c r="D83" s="25"/>
      <c r="E83" s="25"/>
      <c r="F83" s="85" t="s">
        <v>187</v>
      </c>
      <c r="G83" s="29">
        <f>G82</f>
        <v>0</v>
      </c>
      <c r="H83" s="29">
        <f>H82+G83</f>
        <v>0</v>
      </c>
      <c r="I83" s="29">
        <f t="shared" ref="I83:P83" si="16">I82+H83</f>
        <v>0</v>
      </c>
      <c r="J83" s="29">
        <f t="shared" si="16"/>
        <v>0.95</v>
      </c>
      <c r="K83" s="29">
        <f t="shared" si="16"/>
        <v>0.95</v>
      </c>
      <c r="L83" s="29">
        <f t="shared" si="16"/>
        <v>0.95</v>
      </c>
      <c r="M83" s="29">
        <f t="shared" si="16"/>
        <v>0.95</v>
      </c>
      <c r="N83" s="29">
        <f t="shared" si="16"/>
        <v>0.95</v>
      </c>
      <c r="O83" s="29">
        <f t="shared" si="16"/>
        <v>0.95</v>
      </c>
      <c r="P83" s="29">
        <f t="shared" si="16"/>
        <v>3.59</v>
      </c>
      <c r="Q83" s="85"/>
      <c r="R83" s="85"/>
      <c r="S83" s="85"/>
      <c r="T83" s="19"/>
      <c r="U83" s="19"/>
    </row>
    <row r="84" spans="1:21" s="37" customFormat="1" ht="16.5" hidden="1" thickBot="1">
      <c r="A84" s="25">
        <v>71</v>
      </c>
      <c r="B84" s="25"/>
      <c r="C84" s="25"/>
      <c r="D84" s="25"/>
      <c r="E84" s="25"/>
      <c r="F84" s="85" t="s">
        <v>188</v>
      </c>
      <c r="G84" s="29">
        <f>SUM(G8:G37)</f>
        <v>35</v>
      </c>
      <c r="H84" s="29">
        <f t="shared" ref="H84:P84" si="17">SUM(H8:H37)</f>
        <v>36</v>
      </c>
      <c r="I84" s="29">
        <f t="shared" si="17"/>
        <v>0</v>
      </c>
      <c r="J84" s="29">
        <f t="shared" si="17"/>
        <v>0.95</v>
      </c>
      <c r="K84" s="29">
        <f t="shared" si="17"/>
        <v>0</v>
      </c>
      <c r="L84" s="29">
        <f t="shared" si="17"/>
        <v>0.44000000000000006</v>
      </c>
      <c r="M84" s="29">
        <f t="shared" si="17"/>
        <v>16.775000000000002</v>
      </c>
      <c r="N84" s="29">
        <f t="shared" si="17"/>
        <v>10.706</v>
      </c>
      <c r="O84" s="29">
        <f t="shared" si="17"/>
        <v>4.9400000000000004</v>
      </c>
      <c r="P84" s="29">
        <f t="shared" si="17"/>
        <v>5.17</v>
      </c>
      <c r="Q84" s="85"/>
      <c r="R84" s="85"/>
      <c r="S84" s="85"/>
      <c r="T84" s="19"/>
      <c r="U84" s="19"/>
    </row>
    <row r="85" spans="1:21" s="37" customFormat="1" ht="16.5" thickBot="1">
      <c r="A85" s="25"/>
      <c r="B85" s="25"/>
      <c r="C85" s="25"/>
      <c r="D85" s="25"/>
      <c r="E85" s="25"/>
      <c r="F85" s="85" t="s">
        <v>188</v>
      </c>
      <c r="G85" s="29">
        <f>G84</f>
        <v>35</v>
      </c>
      <c r="H85" s="29">
        <f>H84+G85</f>
        <v>71</v>
      </c>
      <c r="I85" s="29">
        <f t="shared" ref="I85:P85" si="18">I84+H85</f>
        <v>71</v>
      </c>
      <c r="J85" s="29">
        <f t="shared" si="18"/>
        <v>71.95</v>
      </c>
      <c r="K85" s="29">
        <f t="shared" si="18"/>
        <v>71.95</v>
      </c>
      <c r="L85" s="29">
        <f t="shared" si="18"/>
        <v>72.39</v>
      </c>
      <c r="M85" s="29">
        <f t="shared" si="18"/>
        <v>89.165000000000006</v>
      </c>
      <c r="N85" s="29">
        <f t="shared" si="18"/>
        <v>99.871000000000009</v>
      </c>
      <c r="O85" s="29">
        <f t="shared" si="18"/>
        <v>104.81100000000001</v>
      </c>
      <c r="P85" s="29">
        <f t="shared" si="18"/>
        <v>109.98100000000001</v>
      </c>
      <c r="Q85" s="85"/>
      <c r="R85" s="85"/>
      <c r="S85" s="85"/>
      <c r="T85" s="19"/>
      <c r="U85" s="19"/>
    </row>
    <row r="86" spans="1:21" s="37" customFormat="1" ht="0.75" customHeight="1" thickBot="1">
      <c r="A86" s="25">
        <v>72</v>
      </c>
      <c r="B86" s="25"/>
      <c r="C86" s="25"/>
      <c r="D86" s="25"/>
      <c r="E86" s="25"/>
      <c r="F86" s="85" t="s">
        <v>183</v>
      </c>
      <c r="G86" s="29">
        <f>G10+G11+G22</f>
        <v>0</v>
      </c>
      <c r="H86" s="29">
        <f t="shared" ref="H86:P86" si="19">H10+H11+H22</f>
        <v>0</v>
      </c>
      <c r="I86" s="29">
        <f t="shared" si="19"/>
        <v>0</v>
      </c>
      <c r="J86" s="29">
        <f t="shared" si="19"/>
        <v>0</v>
      </c>
      <c r="K86" s="29">
        <f t="shared" si="19"/>
        <v>0</v>
      </c>
      <c r="L86" s="29">
        <f t="shared" si="19"/>
        <v>0</v>
      </c>
      <c r="M86" s="29">
        <f t="shared" si="19"/>
        <v>2.8600000000000003</v>
      </c>
      <c r="N86" s="29">
        <f t="shared" si="19"/>
        <v>0.35</v>
      </c>
      <c r="O86" s="29">
        <f t="shared" si="19"/>
        <v>0</v>
      </c>
      <c r="P86" s="29">
        <f t="shared" si="19"/>
        <v>0</v>
      </c>
      <c r="Q86" s="85"/>
      <c r="R86" s="85"/>
      <c r="S86" s="85"/>
      <c r="T86" s="19"/>
      <c r="U86" s="19"/>
    </row>
    <row r="87" spans="1:21" s="37" customFormat="1" ht="16.5" customHeight="1" thickBot="1">
      <c r="A87" s="25"/>
      <c r="B87" s="86"/>
      <c r="C87" s="87"/>
      <c r="D87" s="87"/>
      <c r="E87" s="88"/>
      <c r="F87" s="85" t="s">
        <v>183</v>
      </c>
      <c r="G87" s="29">
        <f>G86</f>
        <v>0</v>
      </c>
      <c r="H87" s="29">
        <f>H86+G87</f>
        <v>0</v>
      </c>
      <c r="I87" s="29">
        <f t="shared" ref="I87:P87" si="20">I86+H87</f>
        <v>0</v>
      </c>
      <c r="J87" s="29">
        <f t="shared" si="20"/>
        <v>0</v>
      </c>
      <c r="K87" s="29">
        <f t="shared" si="20"/>
        <v>0</v>
      </c>
      <c r="L87" s="29">
        <f t="shared" si="20"/>
        <v>0</v>
      </c>
      <c r="M87" s="29">
        <f t="shared" si="20"/>
        <v>2.8600000000000003</v>
      </c>
      <c r="N87" s="29">
        <f t="shared" si="20"/>
        <v>3.2100000000000004</v>
      </c>
      <c r="O87" s="29">
        <f t="shared" si="20"/>
        <v>3.2100000000000004</v>
      </c>
      <c r="P87" s="29">
        <f t="shared" si="20"/>
        <v>3.2100000000000004</v>
      </c>
      <c r="Q87" s="85"/>
      <c r="R87" s="85"/>
      <c r="S87" s="85"/>
      <c r="T87" s="19"/>
      <c r="U87" s="19"/>
    </row>
    <row r="88" spans="1:21" s="37" customFormat="1" ht="16.5" hidden="1" thickBot="1">
      <c r="A88" s="25"/>
      <c r="B88" s="225" t="s">
        <v>189</v>
      </c>
      <c r="C88" s="226"/>
      <c r="D88" s="226"/>
      <c r="E88" s="227"/>
      <c r="F88" s="85" t="s">
        <v>178</v>
      </c>
      <c r="G88" s="29">
        <v>0</v>
      </c>
      <c r="H88" s="29">
        <v>0</v>
      </c>
      <c r="I88" s="29">
        <v>0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85"/>
      <c r="R88" s="85"/>
      <c r="S88" s="85"/>
      <c r="T88" s="19"/>
      <c r="U88" s="19"/>
    </row>
    <row r="89" spans="1:21" s="37" customFormat="1" ht="15.75" customHeight="1" thickBot="1">
      <c r="A89" s="25"/>
      <c r="B89" s="225" t="s">
        <v>189</v>
      </c>
      <c r="C89" s="228"/>
      <c r="D89" s="228"/>
      <c r="E89" s="229"/>
      <c r="F89" s="85" t="s">
        <v>178</v>
      </c>
      <c r="G89" s="29">
        <f>G88</f>
        <v>0</v>
      </c>
      <c r="H89" s="29">
        <f>H88+G89</f>
        <v>0</v>
      </c>
      <c r="I89" s="29">
        <f t="shared" ref="I89:P89" si="21">I88+H89</f>
        <v>0</v>
      </c>
      <c r="J89" s="29">
        <f t="shared" si="21"/>
        <v>0</v>
      </c>
      <c r="K89" s="29">
        <f t="shared" si="21"/>
        <v>0</v>
      </c>
      <c r="L89" s="29">
        <f t="shared" si="21"/>
        <v>0</v>
      </c>
      <c r="M89" s="29">
        <f t="shared" si="21"/>
        <v>0</v>
      </c>
      <c r="N89" s="29">
        <f t="shared" si="21"/>
        <v>0</v>
      </c>
      <c r="O89" s="29">
        <f t="shared" si="21"/>
        <v>0</v>
      </c>
      <c r="P89" s="29">
        <f t="shared" si="21"/>
        <v>0</v>
      </c>
      <c r="Q89" s="85"/>
      <c r="R89" s="85"/>
      <c r="S89" s="85"/>
      <c r="T89" s="19"/>
      <c r="U89" s="19"/>
    </row>
    <row r="90" spans="1:21" s="37" customFormat="1" ht="16.5" hidden="1" thickBot="1">
      <c r="A90" s="25"/>
      <c r="B90" s="25"/>
      <c r="C90" s="25"/>
      <c r="D90" s="25"/>
      <c r="E90" s="25"/>
      <c r="F90" s="85" t="s">
        <v>187</v>
      </c>
      <c r="G90" s="29">
        <f>G62+G63</f>
        <v>0</v>
      </c>
      <c r="H90" s="29">
        <f t="shared" ref="H90:P90" si="22">H62+H63</f>
        <v>0</v>
      </c>
      <c r="I90" s="29">
        <f t="shared" si="22"/>
        <v>0</v>
      </c>
      <c r="J90" s="29">
        <f t="shared" si="22"/>
        <v>0</v>
      </c>
      <c r="K90" s="29">
        <f t="shared" si="22"/>
        <v>0.76</v>
      </c>
      <c r="L90" s="29">
        <f t="shared" si="22"/>
        <v>0</v>
      </c>
      <c r="M90" s="29">
        <f t="shared" si="22"/>
        <v>0</v>
      </c>
      <c r="N90" s="29">
        <f t="shared" si="22"/>
        <v>0</v>
      </c>
      <c r="O90" s="29">
        <f t="shared" si="22"/>
        <v>33.47</v>
      </c>
      <c r="P90" s="29">
        <f t="shared" si="22"/>
        <v>0</v>
      </c>
      <c r="Q90" s="85"/>
      <c r="R90" s="85"/>
      <c r="S90" s="85"/>
      <c r="T90" s="19"/>
      <c r="U90" s="19"/>
    </row>
    <row r="91" spans="1:21" s="37" customFormat="1" ht="16.5" thickBot="1">
      <c r="A91" s="25"/>
      <c r="B91" s="25"/>
      <c r="C91" s="25"/>
      <c r="D91" s="25"/>
      <c r="E91" s="25"/>
      <c r="F91" s="85" t="s">
        <v>187</v>
      </c>
      <c r="G91" s="29">
        <f>G90</f>
        <v>0</v>
      </c>
      <c r="H91" s="29">
        <f>H90+G91</f>
        <v>0</v>
      </c>
      <c r="I91" s="29">
        <f t="shared" ref="I91:P91" si="23">I90+H91</f>
        <v>0</v>
      </c>
      <c r="J91" s="29">
        <f t="shared" si="23"/>
        <v>0</v>
      </c>
      <c r="K91" s="29">
        <f t="shared" si="23"/>
        <v>0.76</v>
      </c>
      <c r="L91" s="29">
        <f t="shared" si="23"/>
        <v>0.76</v>
      </c>
      <c r="M91" s="29">
        <f t="shared" si="23"/>
        <v>0.76</v>
      </c>
      <c r="N91" s="29">
        <f t="shared" si="23"/>
        <v>0.76</v>
      </c>
      <c r="O91" s="29">
        <f t="shared" si="23"/>
        <v>34.229999999999997</v>
      </c>
      <c r="P91" s="29">
        <f t="shared" si="23"/>
        <v>34.229999999999997</v>
      </c>
      <c r="Q91" s="85"/>
      <c r="R91" s="85"/>
      <c r="S91" s="85"/>
      <c r="T91" s="19"/>
      <c r="U91" s="19"/>
    </row>
    <row r="92" spans="1:21" s="37" customFormat="1" ht="16.5" hidden="1" thickBot="1">
      <c r="A92" s="25"/>
      <c r="B92" s="25"/>
      <c r="C92" s="25"/>
      <c r="D92" s="25"/>
      <c r="E92" s="25"/>
      <c r="F92" s="85" t="s">
        <v>188</v>
      </c>
      <c r="G92" s="29">
        <f>G62+G63</f>
        <v>0</v>
      </c>
      <c r="H92" s="29">
        <f t="shared" ref="H92:P92" si="24">H62+H63</f>
        <v>0</v>
      </c>
      <c r="I92" s="29">
        <f t="shared" si="24"/>
        <v>0</v>
      </c>
      <c r="J92" s="29">
        <f t="shared" si="24"/>
        <v>0</v>
      </c>
      <c r="K92" s="29">
        <f t="shared" si="24"/>
        <v>0.76</v>
      </c>
      <c r="L92" s="29">
        <f t="shared" si="24"/>
        <v>0</v>
      </c>
      <c r="M92" s="29">
        <f t="shared" si="24"/>
        <v>0</v>
      </c>
      <c r="N92" s="29">
        <f t="shared" si="24"/>
        <v>0</v>
      </c>
      <c r="O92" s="29">
        <f t="shared" si="24"/>
        <v>33.47</v>
      </c>
      <c r="P92" s="29">
        <f t="shared" si="24"/>
        <v>0</v>
      </c>
      <c r="Q92" s="85"/>
      <c r="R92" s="85"/>
      <c r="S92" s="85"/>
      <c r="T92" s="19"/>
      <c r="U92" s="19"/>
    </row>
    <row r="93" spans="1:21" s="37" customFormat="1" ht="16.5" thickBot="1">
      <c r="A93" s="25"/>
      <c r="B93" s="25"/>
      <c r="C93" s="25"/>
      <c r="D93" s="25"/>
      <c r="E93" s="25"/>
      <c r="F93" s="85" t="s">
        <v>188</v>
      </c>
      <c r="G93" s="29">
        <f>G92</f>
        <v>0</v>
      </c>
      <c r="H93" s="29">
        <f>H92+G93</f>
        <v>0</v>
      </c>
      <c r="I93" s="29">
        <f t="shared" ref="I93:P93" si="25">I92+H93</f>
        <v>0</v>
      </c>
      <c r="J93" s="29">
        <f t="shared" si="25"/>
        <v>0</v>
      </c>
      <c r="K93" s="29">
        <f t="shared" si="25"/>
        <v>0.76</v>
      </c>
      <c r="L93" s="29">
        <f t="shared" si="25"/>
        <v>0.76</v>
      </c>
      <c r="M93" s="29">
        <f t="shared" si="25"/>
        <v>0.76</v>
      </c>
      <c r="N93" s="29">
        <f t="shared" si="25"/>
        <v>0.76</v>
      </c>
      <c r="O93" s="29">
        <f t="shared" si="25"/>
        <v>34.229999999999997</v>
      </c>
      <c r="P93" s="29">
        <f t="shared" si="25"/>
        <v>34.229999999999997</v>
      </c>
      <c r="Q93" s="85"/>
      <c r="R93" s="85"/>
      <c r="S93" s="85"/>
      <c r="T93" s="19"/>
      <c r="U93" s="19"/>
    </row>
    <row r="94" spans="1:21" s="37" customFormat="1" ht="0.75" customHeight="1" thickBot="1">
      <c r="A94" s="25"/>
      <c r="B94" s="25"/>
      <c r="C94" s="25"/>
      <c r="D94" s="25"/>
      <c r="E94" s="25"/>
      <c r="F94" s="85" t="s">
        <v>183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85"/>
      <c r="R94" s="85"/>
      <c r="S94" s="85"/>
      <c r="T94" s="19"/>
      <c r="U94" s="19"/>
    </row>
    <row r="95" spans="1:21" s="37" customFormat="1" ht="16.5" thickBot="1">
      <c r="A95" s="25"/>
      <c r="B95" s="25"/>
      <c r="C95" s="25"/>
      <c r="D95" s="25"/>
      <c r="E95" s="25"/>
      <c r="F95" s="85" t="s">
        <v>183</v>
      </c>
      <c r="G95" s="29">
        <f>G94</f>
        <v>0</v>
      </c>
      <c r="H95" s="29">
        <f>H94+G95</f>
        <v>0</v>
      </c>
      <c r="I95" s="29">
        <f t="shared" ref="I95:P95" si="26">I94+H95</f>
        <v>0</v>
      </c>
      <c r="J95" s="29">
        <f t="shared" si="26"/>
        <v>0</v>
      </c>
      <c r="K95" s="29">
        <f t="shared" si="26"/>
        <v>0</v>
      </c>
      <c r="L95" s="29">
        <f t="shared" si="26"/>
        <v>0</v>
      </c>
      <c r="M95" s="29">
        <f t="shared" si="26"/>
        <v>0</v>
      </c>
      <c r="N95" s="29">
        <f t="shared" si="26"/>
        <v>0</v>
      </c>
      <c r="O95" s="29">
        <f t="shared" si="26"/>
        <v>0</v>
      </c>
      <c r="P95" s="29">
        <f t="shared" si="26"/>
        <v>0</v>
      </c>
      <c r="Q95" s="85"/>
      <c r="R95" s="85"/>
      <c r="S95" s="85"/>
      <c r="T95" s="19"/>
      <c r="U95" s="19"/>
    </row>
    <row r="96" spans="1:21" s="37" customFormat="1">
      <c r="A96" s="4"/>
      <c r="B96" s="89"/>
      <c r="C96" s="2"/>
      <c r="D96" s="230"/>
      <c r="E96" s="230"/>
      <c r="F96" s="230"/>
      <c r="G96" s="230"/>
      <c r="H96" s="230"/>
      <c r="I96" s="230"/>
      <c r="J96" s="230"/>
      <c r="K96" s="230"/>
      <c r="L96" s="230"/>
      <c r="M96" s="230"/>
      <c r="N96" s="230"/>
      <c r="O96" s="230"/>
      <c r="P96" s="90"/>
      <c r="R96" s="19"/>
      <c r="S96" s="19"/>
      <c r="T96" s="19"/>
      <c r="U96" s="19"/>
    </row>
    <row r="97" spans="1:21" s="37" customFormat="1">
      <c r="A97" s="4"/>
      <c r="B97" s="22" t="s">
        <v>190</v>
      </c>
      <c r="C97" s="2"/>
      <c r="D97" s="89"/>
      <c r="E97" s="89"/>
      <c r="F97" s="89"/>
      <c r="G97" s="18"/>
      <c r="H97" s="18"/>
      <c r="I97" s="18"/>
      <c r="J97" s="18"/>
      <c r="K97" s="18"/>
      <c r="L97" s="18"/>
      <c r="M97" s="18"/>
      <c r="N97" s="18"/>
      <c r="O97" s="18"/>
      <c r="P97" s="18"/>
      <c r="R97" s="19"/>
      <c r="S97" s="19"/>
      <c r="T97" s="19"/>
      <c r="U97" s="19"/>
    </row>
    <row r="98" spans="1:21" s="37" customFormat="1">
      <c r="A98" s="4"/>
      <c r="B98" s="89"/>
      <c r="C98" s="2"/>
      <c r="D98" s="89"/>
      <c r="E98" s="89"/>
      <c r="F98" s="89"/>
      <c r="G98" s="18"/>
      <c r="H98" s="18"/>
      <c r="I98" s="18"/>
      <c r="J98" s="18"/>
      <c r="K98" s="18"/>
      <c r="L98" s="18"/>
      <c r="M98" s="18"/>
      <c r="N98" s="18"/>
      <c r="O98" s="18"/>
      <c r="P98" s="18"/>
      <c r="R98" s="19"/>
      <c r="S98" s="19"/>
      <c r="T98" s="19"/>
      <c r="U98" s="19"/>
    </row>
    <row r="99" spans="1:21" s="37" customFormat="1">
      <c r="A99" s="4"/>
      <c r="B99" s="89"/>
      <c r="C99" s="2"/>
      <c r="D99" s="89"/>
      <c r="E99" s="89"/>
      <c r="F99" s="89"/>
      <c r="G99" s="18"/>
      <c r="H99" s="18"/>
      <c r="I99" s="18"/>
      <c r="J99" s="18"/>
      <c r="K99" s="18"/>
      <c r="L99" s="18"/>
      <c r="M99" s="18"/>
      <c r="N99" s="18"/>
      <c r="O99" s="18"/>
      <c r="P99" s="18"/>
      <c r="R99" s="19"/>
      <c r="S99" s="19"/>
      <c r="T99" s="19"/>
      <c r="U99" s="19"/>
    </row>
    <row r="100" spans="1:21" s="37" customFormat="1">
      <c r="A100" s="4"/>
      <c r="B100" s="89"/>
      <c r="C100" s="2"/>
      <c r="D100" s="89"/>
      <c r="E100" s="89"/>
      <c r="F100" s="89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R100" s="19"/>
      <c r="S100" s="19"/>
      <c r="T100" s="19"/>
      <c r="U100" s="19"/>
    </row>
    <row r="101" spans="1:21" s="37" customFormat="1">
      <c r="A101" s="4"/>
      <c r="B101" s="89"/>
      <c r="C101" s="2"/>
      <c r="D101" s="89"/>
      <c r="E101" s="89"/>
      <c r="F101" s="89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R101" s="19"/>
      <c r="S101" s="19"/>
      <c r="T101" s="19"/>
      <c r="U101" s="19"/>
    </row>
    <row r="102" spans="1:21" s="37" customFormat="1">
      <c r="A102" s="4"/>
      <c r="B102" s="89"/>
      <c r="C102" s="2"/>
      <c r="D102" s="89"/>
      <c r="E102" s="89"/>
      <c r="F102" s="89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R102" s="19"/>
      <c r="S102" s="19"/>
      <c r="T102" s="19"/>
      <c r="U102" s="19"/>
    </row>
    <row r="103" spans="1:21" s="37" customFormat="1">
      <c r="A103" s="4"/>
      <c r="B103" s="89"/>
      <c r="C103" s="2"/>
      <c r="D103" s="89"/>
      <c r="E103" s="89"/>
      <c r="F103" s="89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R103" s="19"/>
      <c r="S103" s="19"/>
      <c r="T103" s="19"/>
      <c r="U103" s="19"/>
    </row>
    <row r="104" spans="1:21" s="37" customFormat="1">
      <c r="A104" s="4"/>
      <c r="B104" s="89"/>
      <c r="C104" s="2"/>
      <c r="D104" s="89"/>
      <c r="E104" s="89"/>
      <c r="F104" s="89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R104" s="19"/>
      <c r="S104" s="19"/>
      <c r="T104" s="19"/>
      <c r="U104" s="19"/>
    </row>
    <row r="105" spans="1:21" s="37" customFormat="1">
      <c r="A105" s="4"/>
      <c r="B105" s="89"/>
      <c r="C105" s="2"/>
      <c r="D105" s="89"/>
      <c r="E105" s="89"/>
      <c r="F105" s="89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R105" s="19"/>
      <c r="S105" s="19"/>
      <c r="T105" s="19"/>
      <c r="U105" s="19"/>
    </row>
    <row r="106" spans="1:21" s="37" customFormat="1">
      <c r="A106" s="4"/>
      <c r="B106" s="89"/>
      <c r="C106" s="2"/>
      <c r="D106" s="89"/>
      <c r="E106" s="89"/>
      <c r="F106" s="89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R106" s="19"/>
      <c r="S106" s="19"/>
      <c r="T106" s="19"/>
      <c r="U106" s="19"/>
    </row>
    <row r="107" spans="1:21" s="37" customFormat="1">
      <c r="A107" s="4"/>
      <c r="B107" s="89"/>
      <c r="C107" s="2"/>
      <c r="D107" s="89"/>
      <c r="E107" s="89"/>
      <c r="F107" s="89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R107" s="19"/>
      <c r="S107" s="19"/>
      <c r="T107" s="19"/>
      <c r="U107" s="19"/>
    </row>
    <row r="108" spans="1:21" s="37" customFormat="1">
      <c r="A108" s="4"/>
      <c r="B108" s="89"/>
      <c r="C108" s="2"/>
      <c r="D108" s="89"/>
      <c r="E108" s="89"/>
      <c r="F108" s="89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R108" s="19"/>
      <c r="S108" s="19"/>
      <c r="T108" s="19"/>
      <c r="U108" s="19"/>
    </row>
    <row r="109" spans="1:21" s="37" customFormat="1">
      <c r="A109" s="4"/>
      <c r="B109" s="89"/>
      <c r="C109" s="2"/>
      <c r="D109" s="89"/>
      <c r="E109" s="89"/>
      <c r="F109" s="89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R109" s="19"/>
      <c r="S109" s="19"/>
      <c r="T109" s="19"/>
      <c r="U109" s="19"/>
    </row>
    <row r="110" spans="1:21" s="37" customFormat="1">
      <c r="A110" s="4"/>
      <c r="B110" s="89"/>
      <c r="C110" s="2"/>
      <c r="D110" s="89"/>
      <c r="E110" s="89"/>
      <c r="F110" s="89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R110" s="19"/>
      <c r="S110" s="19"/>
      <c r="T110" s="19"/>
      <c r="U110" s="19"/>
    </row>
    <row r="111" spans="1:21" s="37" customFormat="1">
      <c r="A111" s="4"/>
      <c r="B111" s="89"/>
      <c r="C111" s="2"/>
      <c r="D111" s="89"/>
      <c r="E111" s="89"/>
      <c r="F111" s="89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R111" s="19"/>
      <c r="S111" s="19"/>
      <c r="T111" s="19"/>
      <c r="U111" s="19"/>
    </row>
    <row r="112" spans="1:21" s="37" customFormat="1">
      <c r="A112" s="4"/>
      <c r="B112" s="89"/>
      <c r="C112" s="2"/>
      <c r="D112" s="89"/>
      <c r="E112" s="89"/>
      <c r="F112" s="89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R112" s="19"/>
      <c r="S112" s="19"/>
      <c r="T112" s="19"/>
      <c r="U112" s="19"/>
    </row>
    <row r="113" spans="1:21" s="37" customFormat="1">
      <c r="A113" s="4"/>
      <c r="B113" s="89"/>
      <c r="C113" s="2"/>
      <c r="D113" s="89"/>
      <c r="E113" s="89"/>
      <c r="F113" s="89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R113" s="19"/>
      <c r="S113" s="19"/>
      <c r="T113" s="19"/>
      <c r="U113" s="19"/>
    </row>
    <row r="114" spans="1:21" s="37" customFormat="1">
      <c r="A114" s="4"/>
      <c r="B114" s="89"/>
      <c r="C114" s="2"/>
      <c r="D114" s="89"/>
      <c r="E114" s="89"/>
      <c r="F114" s="89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R114" s="19"/>
      <c r="S114" s="19"/>
      <c r="T114" s="19"/>
      <c r="U114" s="19"/>
    </row>
    <row r="115" spans="1:21" s="37" customFormat="1">
      <c r="A115" s="4"/>
      <c r="B115" s="89"/>
      <c r="C115" s="2"/>
      <c r="D115" s="89"/>
      <c r="E115" s="89"/>
      <c r="F115" s="89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R115" s="19"/>
      <c r="S115" s="19"/>
      <c r="T115" s="19"/>
      <c r="U115" s="19"/>
    </row>
    <row r="116" spans="1:21" s="37" customFormat="1">
      <c r="A116" s="4"/>
      <c r="B116" s="89"/>
      <c r="C116" s="2"/>
      <c r="D116" s="89"/>
      <c r="E116" s="89"/>
      <c r="F116" s="89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R116" s="19"/>
      <c r="S116" s="19"/>
      <c r="T116" s="19"/>
      <c r="U116" s="19"/>
    </row>
    <row r="117" spans="1:21" s="37" customFormat="1">
      <c r="A117" s="4"/>
      <c r="B117" s="89"/>
      <c r="C117" s="2"/>
      <c r="D117" s="89"/>
      <c r="E117" s="89"/>
      <c r="F117" s="89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R117" s="19"/>
      <c r="S117" s="19"/>
      <c r="T117" s="19"/>
      <c r="U117" s="19"/>
    </row>
    <row r="118" spans="1:21" s="37" customFormat="1">
      <c r="A118" s="4"/>
      <c r="B118" s="89"/>
      <c r="C118" s="2"/>
      <c r="D118" s="89"/>
      <c r="E118" s="89"/>
      <c r="F118" s="89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R118" s="19"/>
      <c r="S118" s="19"/>
      <c r="T118" s="19"/>
      <c r="U118" s="19"/>
    </row>
    <row r="119" spans="1:21" s="37" customFormat="1">
      <c r="A119" s="4"/>
      <c r="B119" s="89"/>
      <c r="C119" s="2"/>
      <c r="D119" s="89"/>
      <c r="E119" s="89"/>
      <c r="F119" s="89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R119" s="19"/>
      <c r="S119" s="19"/>
      <c r="T119" s="19"/>
      <c r="U119" s="19"/>
    </row>
    <row r="120" spans="1:21" s="37" customFormat="1">
      <c r="A120" s="4"/>
      <c r="B120" s="89"/>
      <c r="C120" s="2"/>
      <c r="D120" s="89"/>
      <c r="E120" s="89"/>
      <c r="F120" s="89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R120" s="19"/>
      <c r="S120" s="19"/>
      <c r="T120" s="19"/>
      <c r="U120" s="19"/>
    </row>
    <row r="121" spans="1:21" s="37" customFormat="1">
      <c r="A121" s="4"/>
      <c r="B121" s="89"/>
      <c r="C121" s="2"/>
      <c r="D121" s="89"/>
      <c r="E121" s="89"/>
      <c r="F121" s="89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R121" s="19"/>
      <c r="S121" s="19"/>
      <c r="T121" s="19"/>
      <c r="U121" s="19"/>
    </row>
    <row r="122" spans="1:21" s="37" customFormat="1">
      <c r="A122" s="4"/>
      <c r="B122" s="89"/>
      <c r="C122" s="2"/>
      <c r="D122" s="89"/>
      <c r="E122" s="89"/>
      <c r="F122" s="89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R122" s="19"/>
      <c r="S122" s="19"/>
      <c r="T122" s="19"/>
      <c r="U122" s="19"/>
    </row>
    <row r="123" spans="1:21" s="37" customFormat="1">
      <c r="A123" s="4"/>
      <c r="B123" s="89"/>
      <c r="C123" s="2"/>
      <c r="D123" s="89"/>
      <c r="E123" s="89"/>
      <c r="F123" s="89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R123" s="19"/>
      <c r="S123" s="19"/>
      <c r="T123" s="19"/>
      <c r="U123" s="19"/>
    </row>
    <row r="124" spans="1:21" s="37" customFormat="1">
      <c r="A124" s="4"/>
      <c r="B124" s="89"/>
      <c r="C124" s="2"/>
      <c r="D124" s="89"/>
      <c r="E124" s="89"/>
      <c r="F124" s="89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R124" s="19"/>
      <c r="S124" s="19"/>
      <c r="T124" s="19"/>
      <c r="U124" s="19"/>
    </row>
    <row r="125" spans="1:21" s="37" customFormat="1">
      <c r="A125" s="4"/>
      <c r="B125" s="89"/>
      <c r="C125" s="2"/>
      <c r="D125" s="89"/>
      <c r="E125" s="89"/>
      <c r="F125" s="89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R125" s="19"/>
      <c r="S125" s="19"/>
      <c r="T125" s="19"/>
      <c r="U125" s="19"/>
    </row>
    <row r="126" spans="1:21" s="37" customFormat="1">
      <c r="A126" s="4"/>
      <c r="B126" s="89"/>
      <c r="C126" s="2"/>
      <c r="D126" s="89"/>
      <c r="E126" s="89"/>
      <c r="F126" s="89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R126" s="19"/>
      <c r="S126" s="19"/>
      <c r="T126" s="19"/>
      <c r="U126" s="19"/>
    </row>
    <row r="127" spans="1:21" s="37" customFormat="1">
      <c r="A127" s="4"/>
      <c r="B127" s="89"/>
      <c r="C127" s="2"/>
      <c r="D127" s="89"/>
      <c r="E127" s="89"/>
      <c r="F127" s="89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R127" s="19"/>
      <c r="S127" s="19"/>
      <c r="T127" s="19"/>
      <c r="U127" s="19"/>
    </row>
    <row r="128" spans="1:21" s="37" customFormat="1">
      <c r="A128" s="4"/>
      <c r="B128" s="89"/>
      <c r="C128" s="2"/>
      <c r="D128" s="89"/>
      <c r="E128" s="89"/>
      <c r="F128" s="89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R128" s="19"/>
      <c r="S128" s="19"/>
      <c r="T128" s="19"/>
      <c r="U128" s="19"/>
    </row>
    <row r="129" spans="1:21" s="37" customFormat="1">
      <c r="A129" s="4"/>
      <c r="B129" s="89"/>
      <c r="C129" s="2"/>
      <c r="D129" s="89"/>
      <c r="E129" s="89"/>
      <c r="F129" s="89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R129" s="19"/>
      <c r="S129" s="19"/>
      <c r="T129" s="19"/>
      <c r="U129" s="19"/>
    </row>
    <row r="130" spans="1:21" s="37" customFormat="1">
      <c r="A130" s="4"/>
      <c r="B130" s="89"/>
      <c r="C130" s="2"/>
      <c r="D130" s="89"/>
      <c r="E130" s="89"/>
      <c r="F130" s="89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R130" s="19"/>
      <c r="S130" s="19"/>
      <c r="T130" s="19"/>
      <c r="U130" s="19"/>
    </row>
    <row r="131" spans="1:21" s="37" customFormat="1">
      <c r="A131" s="4"/>
      <c r="B131" s="89"/>
      <c r="C131" s="2"/>
      <c r="D131" s="89"/>
      <c r="E131" s="89"/>
      <c r="F131" s="89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R131" s="19"/>
      <c r="S131" s="19"/>
      <c r="T131" s="19"/>
      <c r="U131" s="19"/>
    </row>
    <row r="132" spans="1:21" s="37" customFormat="1">
      <c r="A132" s="4"/>
      <c r="B132" s="89"/>
      <c r="C132" s="2"/>
      <c r="D132" s="89"/>
      <c r="E132" s="89"/>
      <c r="F132" s="89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R132" s="19"/>
      <c r="S132" s="19"/>
      <c r="T132" s="19"/>
      <c r="U132" s="19"/>
    </row>
    <row r="133" spans="1:21" s="37" customFormat="1">
      <c r="A133" s="4"/>
      <c r="B133" s="89"/>
      <c r="C133" s="2"/>
      <c r="D133" s="89"/>
      <c r="E133" s="89"/>
      <c r="F133" s="89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R133" s="19"/>
      <c r="S133" s="19"/>
      <c r="T133" s="19"/>
      <c r="U133" s="19"/>
    </row>
    <row r="134" spans="1:21" s="37" customFormat="1">
      <c r="A134" s="4"/>
      <c r="B134" s="89"/>
      <c r="C134" s="2"/>
      <c r="D134" s="89"/>
      <c r="E134" s="89"/>
      <c r="F134" s="89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R134" s="19"/>
      <c r="S134" s="19"/>
      <c r="T134" s="19"/>
      <c r="U134" s="19"/>
    </row>
    <row r="135" spans="1:21" s="37" customFormat="1">
      <c r="A135" s="4"/>
      <c r="B135" s="89"/>
      <c r="C135" s="2"/>
      <c r="D135" s="89"/>
      <c r="E135" s="89"/>
      <c r="F135" s="89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R135" s="19"/>
      <c r="S135" s="19"/>
      <c r="T135" s="19"/>
      <c r="U135" s="19"/>
    </row>
    <row r="136" spans="1:21" s="37" customFormat="1">
      <c r="A136" s="4"/>
      <c r="B136" s="89"/>
      <c r="C136" s="2"/>
      <c r="D136" s="89"/>
      <c r="E136" s="89"/>
      <c r="F136" s="89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R136" s="19"/>
      <c r="S136" s="19"/>
      <c r="T136" s="19"/>
      <c r="U136" s="19"/>
    </row>
    <row r="137" spans="1:21" s="37" customFormat="1">
      <c r="A137" s="4"/>
      <c r="B137" s="89"/>
      <c r="C137" s="2"/>
      <c r="D137" s="89"/>
      <c r="E137" s="89"/>
      <c r="F137" s="89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R137" s="19"/>
      <c r="S137" s="19"/>
      <c r="T137" s="19"/>
      <c r="U137" s="19"/>
    </row>
    <row r="138" spans="1:21" s="37" customFormat="1">
      <c r="A138" s="4"/>
      <c r="B138" s="89"/>
      <c r="C138" s="2"/>
      <c r="D138" s="89"/>
      <c r="E138" s="89"/>
      <c r="F138" s="89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R138" s="19"/>
      <c r="S138" s="19"/>
      <c r="T138" s="19"/>
      <c r="U138" s="19"/>
    </row>
    <row r="139" spans="1:21" s="37" customFormat="1">
      <c r="A139" s="4"/>
      <c r="B139" s="89"/>
      <c r="C139" s="2"/>
      <c r="D139" s="89"/>
      <c r="E139" s="89"/>
      <c r="F139" s="89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R139" s="19"/>
      <c r="S139" s="19"/>
      <c r="T139" s="19"/>
      <c r="U139" s="19"/>
    </row>
    <row r="140" spans="1:21" s="37" customFormat="1">
      <c r="A140" s="4"/>
      <c r="B140" s="89"/>
      <c r="C140" s="2"/>
      <c r="D140" s="89"/>
      <c r="E140" s="89"/>
      <c r="F140" s="89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R140" s="19"/>
      <c r="S140" s="19"/>
      <c r="T140" s="19"/>
      <c r="U140" s="19"/>
    </row>
    <row r="141" spans="1:21" s="37" customFormat="1">
      <c r="A141" s="4"/>
      <c r="B141" s="89"/>
      <c r="C141" s="2"/>
      <c r="D141" s="89"/>
      <c r="E141" s="89"/>
      <c r="F141" s="89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R141" s="19"/>
      <c r="S141" s="19"/>
      <c r="T141" s="19"/>
      <c r="U141" s="19"/>
    </row>
    <row r="142" spans="1:21" s="37" customFormat="1">
      <c r="A142" s="4"/>
      <c r="B142" s="89"/>
      <c r="C142" s="2"/>
      <c r="D142" s="89"/>
      <c r="E142" s="89"/>
      <c r="F142" s="89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R142" s="19"/>
      <c r="S142" s="19"/>
      <c r="T142" s="19"/>
      <c r="U142" s="19"/>
    </row>
    <row r="143" spans="1:21" s="37" customFormat="1">
      <c r="A143" s="4"/>
      <c r="B143" s="89"/>
      <c r="C143" s="2"/>
      <c r="D143" s="89"/>
      <c r="E143" s="89"/>
      <c r="F143" s="89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R143" s="19"/>
      <c r="S143" s="19"/>
      <c r="T143" s="19"/>
      <c r="U143" s="19"/>
    </row>
    <row r="144" spans="1:21" s="37" customFormat="1">
      <c r="A144" s="4"/>
      <c r="B144" s="89"/>
      <c r="C144" s="2"/>
      <c r="D144" s="89"/>
      <c r="E144" s="89"/>
      <c r="F144" s="89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R144" s="19"/>
      <c r="S144" s="19"/>
      <c r="T144" s="19"/>
      <c r="U144" s="19"/>
    </row>
    <row r="145" spans="1:21" s="37" customFormat="1">
      <c r="A145" s="4"/>
      <c r="B145" s="89"/>
      <c r="C145" s="2"/>
      <c r="D145" s="89"/>
      <c r="E145" s="89"/>
      <c r="F145" s="89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R145" s="19"/>
      <c r="S145" s="19"/>
      <c r="T145" s="19"/>
      <c r="U145" s="19"/>
    </row>
    <row r="146" spans="1:21" s="37" customFormat="1">
      <c r="A146" s="4"/>
      <c r="B146" s="89"/>
      <c r="C146" s="2"/>
      <c r="D146" s="89"/>
      <c r="E146" s="89"/>
      <c r="F146" s="89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R146" s="19"/>
      <c r="S146" s="19"/>
      <c r="T146" s="19"/>
      <c r="U146" s="19"/>
    </row>
    <row r="147" spans="1:21" s="37" customFormat="1">
      <c r="A147" s="4"/>
      <c r="B147" s="89"/>
      <c r="C147" s="2"/>
      <c r="D147" s="89"/>
      <c r="E147" s="89"/>
      <c r="F147" s="89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R147" s="19"/>
      <c r="S147" s="19"/>
      <c r="T147" s="19"/>
      <c r="U147" s="19"/>
    </row>
    <row r="148" spans="1:21" s="37" customFormat="1">
      <c r="A148" s="4"/>
      <c r="B148" s="89"/>
      <c r="C148" s="2"/>
      <c r="D148" s="89"/>
      <c r="E148" s="89"/>
      <c r="F148" s="89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R148" s="19"/>
      <c r="S148" s="19"/>
      <c r="T148" s="19"/>
      <c r="U148" s="19"/>
    </row>
    <row r="149" spans="1:21" s="37" customFormat="1">
      <c r="A149" s="4"/>
      <c r="B149" s="89"/>
      <c r="C149" s="2"/>
      <c r="D149" s="89"/>
      <c r="E149" s="89"/>
      <c r="F149" s="89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R149" s="19"/>
      <c r="S149" s="19"/>
      <c r="T149" s="19"/>
      <c r="U149" s="19"/>
    </row>
    <row r="150" spans="1:21" s="37" customFormat="1">
      <c r="A150" s="4"/>
      <c r="B150" s="89"/>
      <c r="C150" s="2"/>
      <c r="D150" s="89"/>
      <c r="E150" s="89"/>
      <c r="F150" s="8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R150" s="19"/>
      <c r="S150" s="19"/>
      <c r="T150" s="19"/>
      <c r="U150" s="19"/>
    </row>
    <row r="151" spans="1:21" s="37" customFormat="1">
      <c r="A151" s="4"/>
      <c r="B151" s="89"/>
      <c r="C151" s="2"/>
      <c r="D151" s="89"/>
      <c r="E151" s="89"/>
      <c r="F151" s="89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R151" s="19"/>
      <c r="S151" s="19"/>
      <c r="T151" s="19"/>
      <c r="U151" s="19"/>
    </row>
    <row r="152" spans="1:21" s="37" customFormat="1">
      <c r="A152" s="4"/>
      <c r="B152" s="89"/>
      <c r="C152" s="2"/>
      <c r="D152" s="89"/>
      <c r="E152" s="89"/>
      <c r="F152" s="89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R152" s="19"/>
      <c r="S152" s="19"/>
      <c r="T152" s="19"/>
      <c r="U152" s="19"/>
    </row>
    <row r="153" spans="1:21" s="37" customFormat="1">
      <c r="A153" s="4"/>
      <c r="B153" s="89"/>
      <c r="C153" s="2"/>
      <c r="D153" s="89"/>
      <c r="E153" s="89"/>
      <c r="F153" s="89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R153" s="19"/>
      <c r="S153" s="19"/>
      <c r="T153" s="19"/>
      <c r="U153" s="19"/>
    </row>
    <row r="154" spans="1:21" s="37" customFormat="1">
      <c r="A154" s="4"/>
      <c r="B154" s="89"/>
      <c r="C154" s="2"/>
      <c r="D154" s="89"/>
      <c r="E154" s="89"/>
      <c r="F154" s="89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R154" s="19"/>
      <c r="S154" s="19"/>
      <c r="T154" s="19"/>
      <c r="U154" s="19"/>
    </row>
    <row r="155" spans="1:21" s="37" customFormat="1">
      <c r="A155" s="4"/>
      <c r="B155" s="89"/>
      <c r="C155" s="2"/>
      <c r="D155" s="89"/>
      <c r="E155" s="89"/>
      <c r="F155" s="89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R155" s="19"/>
      <c r="S155" s="19"/>
      <c r="T155" s="19"/>
      <c r="U155" s="19"/>
    </row>
    <row r="156" spans="1:21" s="37" customFormat="1">
      <c r="A156" s="4"/>
      <c r="B156" s="89"/>
      <c r="C156" s="2"/>
      <c r="D156" s="89"/>
      <c r="E156" s="89"/>
      <c r="F156" s="89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R156" s="19"/>
      <c r="S156" s="19"/>
      <c r="T156" s="19"/>
      <c r="U156" s="19"/>
    </row>
    <row r="157" spans="1:21" s="37" customFormat="1">
      <c r="A157" s="4"/>
      <c r="B157" s="89"/>
      <c r="C157" s="2"/>
      <c r="D157" s="89"/>
      <c r="E157" s="89"/>
      <c r="F157" s="89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R157" s="19"/>
      <c r="S157" s="19"/>
      <c r="T157" s="19"/>
      <c r="U157" s="19"/>
    </row>
    <row r="158" spans="1:21" s="37" customFormat="1">
      <c r="A158" s="4"/>
      <c r="B158" s="89"/>
      <c r="C158" s="2"/>
      <c r="D158" s="89"/>
      <c r="E158" s="89"/>
      <c r="F158" s="89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R158" s="19"/>
      <c r="S158" s="19"/>
      <c r="T158" s="19"/>
      <c r="U158" s="19"/>
    </row>
    <row r="159" spans="1:21" s="37" customFormat="1">
      <c r="A159" s="4"/>
      <c r="B159" s="89"/>
      <c r="C159" s="2"/>
      <c r="D159" s="89"/>
      <c r="E159" s="89"/>
      <c r="F159" s="89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R159" s="19"/>
      <c r="S159" s="19"/>
      <c r="T159" s="19"/>
      <c r="U159" s="19"/>
    </row>
    <row r="160" spans="1:21" s="37" customFormat="1">
      <c r="A160" s="4"/>
      <c r="B160" s="89"/>
      <c r="C160" s="2"/>
      <c r="D160" s="89"/>
      <c r="E160" s="89"/>
      <c r="F160" s="8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R160" s="19"/>
      <c r="S160" s="19"/>
      <c r="T160" s="19"/>
      <c r="U160" s="19"/>
    </row>
    <row r="161" spans="1:21" s="37" customFormat="1">
      <c r="A161" s="4"/>
      <c r="B161" s="89"/>
      <c r="C161" s="2"/>
      <c r="D161" s="89"/>
      <c r="E161" s="89"/>
      <c r="F161" s="89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R161" s="19"/>
      <c r="S161" s="19"/>
      <c r="T161" s="19"/>
      <c r="U161" s="19"/>
    </row>
    <row r="162" spans="1:21" s="37" customFormat="1">
      <c r="A162" s="4"/>
      <c r="B162" s="89"/>
      <c r="C162" s="2"/>
      <c r="D162" s="89"/>
      <c r="E162" s="89"/>
      <c r="F162" s="89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R162" s="19"/>
      <c r="S162" s="19"/>
      <c r="T162" s="19"/>
      <c r="U162" s="19"/>
    </row>
    <row r="163" spans="1:21" s="37" customFormat="1">
      <c r="A163" s="4"/>
      <c r="B163" s="89"/>
      <c r="C163" s="2"/>
      <c r="D163" s="89"/>
      <c r="E163" s="89"/>
      <c r="F163" s="89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R163" s="19"/>
      <c r="S163" s="19"/>
      <c r="T163" s="19"/>
      <c r="U163" s="19"/>
    </row>
    <row r="164" spans="1:21" s="37" customFormat="1">
      <c r="A164" s="4"/>
      <c r="B164" s="89"/>
      <c r="C164" s="2"/>
      <c r="D164" s="89"/>
      <c r="E164" s="89"/>
      <c r="F164" s="89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R164" s="19"/>
      <c r="S164" s="19"/>
      <c r="T164" s="19"/>
      <c r="U164" s="19"/>
    </row>
    <row r="165" spans="1:21" s="37" customFormat="1">
      <c r="A165" s="4"/>
      <c r="B165" s="89"/>
      <c r="C165" s="2"/>
      <c r="D165" s="89"/>
      <c r="E165" s="89"/>
      <c r="F165" s="89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R165" s="19"/>
      <c r="S165" s="19"/>
      <c r="T165" s="19"/>
      <c r="U165" s="19"/>
    </row>
    <row r="166" spans="1:21" s="37" customFormat="1">
      <c r="A166" s="4"/>
      <c r="B166" s="89"/>
      <c r="C166" s="2"/>
      <c r="D166" s="89"/>
      <c r="E166" s="89"/>
      <c r="F166" s="89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R166" s="19"/>
      <c r="S166" s="19"/>
      <c r="T166" s="19"/>
      <c r="U166" s="19"/>
    </row>
    <row r="167" spans="1:21" s="37" customFormat="1">
      <c r="A167" s="4"/>
      <c r="B167" s="89"/>
      <c r="C167" s="2"/>
      <c r="D167" s="89"/>
      <c r="E167" s="89"/>
      <c r="F167" s="89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R167" s="19"/>
      <c r="S167" s="19"/>
      <c r="T167" s="19"/>
      <c r="U167" s="19"/>
    </row>
    <row r="168" spans="1:21" s="37" customFormat="1">
      <c r="A168" s="4"/>
      <c r="B168" s="89"/>
      <c r="C168" s="2"/>
      <c r="D168" s="89"/>
      <c r="E168" s="89"/>
      <c r="F168" s="89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R168" s="19"/>
      <c r="S168" s="19"/>
      <c r="T168" s="19"/>
      <c r="U168" s="19"/>
    </row>
    <row r="169" spans="1:21" s="37" customFormat="1">
      <c r="A169" s="4"/>
      <c r="B169" s="89"/>
      <c r="C169" s="2"/>
      <c r="D169" s="89"/>
      <c r="E169" s="89"/>
      <c r="F169" s="89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R169" s="19"/>
      <c r="S169" s="19"/>
      <c r="T169" s="19"/>
      <c r="U169" s="19"/>
    </row>
    <row r="170" spans="1:21" s="37" customFormat="1">
      <c r="A170" s="4"/>
      <c r="B170" s="89"/>
      <c r="C170" s="2"/>
      <c r="D170" s="89"/>
      <c r="E170" s="89"/>
      <c r="F170" s="89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R170" s="19"/>
      <c r="S170" s="19"/>
      <c r="T170" s="19"/>
      <c r="U170" s="19"/>
    </row>
    <row r="171" spans="1:21" s="37" customFormat="1">
      <c r="A171" s="4"/>
      <c r="B171" s="89"/>
      <c r="C171" s="2"/>
      <c r="D171" s="89"/>
      <c r="E171" s="89"/>
      <c r="F171" s="89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R171" s="19"/>
      <c r="S171" s="19"/>
      <c r="T171" s="19"/>
      <c r="U171" s="19"/>
    </row>
    <row r="172" spans="1:21" s="37" customFormat="1">
      <c r="A172" s="4"/>
      <c r="B172" s="89"/>
      <c r="C172" s="2"/>
      <c r="D172" s="89"/>
      <c r="E172" s="89"/>
      <c r="F172" s="89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R172" s="19"/>
      <c r="S172" s="19"/>
      <c r="T172" s="19"/>
      <c r="U172" s="19"/>
    </row>
    <row r="173" spans="1:21" s="37" customFormat="1">
      <c r="A173" s="4"/>
      <c r="B173" s="89"/>
      <c r="C173" s="2"/>
      <c r="D173" s="89"/>
      <c r="E173" s="89"/>
      <c r="F173" s="89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R173" s="19"/>
      <c r="S173" s="19"/>
      <c r="T173" s="19"/>
      <c r="U173" s="19"/>
    </row>
    <row r="174" spans="1:21" s="37" customFormat="1">
      <c r="A174" s="4"/>
      <c r="B174" s="89"/>
      <c r="C174" s="2"/>
      <c r="D174" s="89"/>
      <c r="E174" s="89"/>
      <c r="F174" s="89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R174" s="19"/>
      <c r="S174" s="19"/>
      <c r="T174" s="19"/>
      <c r="U174" s="19"/>
    </row>
    <row r="175" spans="1:21" s="37" customFormat="1">
      <c r="A175" s="4"/>
      <c r="B175" s="89"/>
      <c r="C175" s="2"/>
      <c r="D175" s="89"/>
      <c r="E175" s="89"/>
      <c r="F175" s="89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R175" s="19"/>
      <c r="S175" s="19"/>
      <c r="T175" s="19"/>
      <c r="U175" s="19"/>
    </row>
    <row r="176" spans="1:21" s="37" customFormat="1">
      <c r="A176" s="4"/>
      <c r="B176" s="89"/>
      <c r="C176" s="2"/>
      <c r="D176" s="89"/>
      <c r="E176" s="89"/>
      <c r="F176" s="89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R176" s="19"/>
      <c r="S176" s="19"/>
      <c r="T176" s="19"/>
      <c r="U176" s="19"/>
    </row>
    <row r="177" spans="1:21" s="37" customFormat="1">
      <c r="A177" s="4"/>
      <c r="B177" s="89"/>
      <c r="C177" s="2"/>
      <c r="D177" s="89"/>
      <c r="E177" s="89"/>
      <c r="F177" s="89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R177" s="19"/>
      <c r="S177" s="19"/>
      <c r="T177" s="19"/>
      <c r="U177" s="19"/>
    </row>
    <row r="178" spans="1:21" s="37" customFormat="1">
      <c r="A178" s="4"/>
      <c r="B178" s="89"/>
      <c r="C178" s="2"/>
      <c r="D178" s="89"/>
      <c r="E178" s="89"/>
      <c r="F178" s="89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R178" s="19"/>
      <c r="S178" s="19"/>
      <c r="T178" s="19"/>
      <c r="U178" s="19"/>
    </row>
    <row r="179" spans="1:21" s="37" customFormat="1">
      <c r="A179" s="4"/>
      <c r="B179" s="89"/>
      <c r="C179" s="2"/>
      <c r="D179" s="89"/>
      <c r="E179" s="89"/>
      <c r="F179" s="89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R179" s="19"/>
      <c r="S179" s="19"/>
      <c r="T179" s="19"/>
      <c r="U179" s="19"/>
    </row>
    <row r="180" spans="1:21" s="37" customFormat="1">
      <c r="A180" s="4"/>
      <c r="B180" s="89"/>
      <c r="C180" s="2"/>
      <c r="D180" s="89"/>
      <c r="E180" s="89"/>
      <c r="F180" s="89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R180" s="19"/>
      <c r="S180" s="19"/>
      <c r="T180" s="19"/>
      <c r="U180" s="19"/>
    </row>
    <row r="181" spans="1:21" s="37" customFormat="1">
      <c r="A181" s="4"/>
      <c r="B181" s="89"/>
      <c r="C181" s="2"/>
      <c r="D181" s="89"/>
      <c r="E181" s="89"/>
      <c r="F181" s="89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R181" s="19"/>
      <c r="S181" s="19"/>
      <c r="T181" s="19"/>
      <c r="U181" s="19"/>
    </row>
    <row r="182" spans="1:21" s="37" customFormat="1">
      <c r="A182" s="4"/>
      <c r="B182" s="89"/>
      <c r="C182" s="2"/>
      <c r="D182" s="89"/>
      <c r="E182" s="89"/>
      <c r="F182" s="89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R182" s="19"/>
      <c r="S182" s="19"/>
      <c r="T182" s="19"/>
      <c r="U182" s="19"/>
    </row>
    <row r="183" spans="1:21" s="37" customFormat="1">
      <c r="A183" s="4"/>
      <c r="B183" s="89"/>
      <c r="C183" s="2"/>
      <c r="D183" s="89"/>
      <c r="E183" s="89"/>
      <c r="F183" s="89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R183" s="19"/>
      <c r="S183" s="19"/>
      <c r="T183" s="19"/>
      <c r="U183" s="19"/>
    </row>
    <row r="184" spans="1:21" s="37" customFormat="1">
      <c r="A184" s="4"/>
      <c r="B184" s="89"/>
      <c r="C184" s="2"/>
      <c r="D184" s="89"/>
      <c r="E184" s="89"/>
      <c r="F184" s="89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R184" s="19"/>
      <c r="S184" s="19"/>
      <c r="T184" s="19"/>
      <c r="U184" s="19"/>
    </row>
    <row r="185" spans="1:21" s="37" customFormat="1">
      <c r="A185" s="4"/>
      <c r="B185" s="89"/>
      <c r="C185" s="2"/>
      <c r="D185" s="89"/>
      <c r="E185" s="89"/>
      <c r="F185" s="89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R185" s="19"/>
      <c r="S185" s="19"/>
      <c r="T185" s="19"/>
      <c r="U185" s="19"/>
    </row>
    <row r="186" spans="1:21" s="37" customFormat="1">
      <c r="A186" s="4"/>
      <c r="B186" s="89"/>
      <c r="C186" s="2"/>
      <c r="D186" s="89"/>
      <c r="E186" s="89"/>
      <c r="F186" s="89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R186" s="19"/>
      <c r="S186" s="19"/>
      <c r="T186" s="19"/>
      <c r="U186" s="19"/>
    </row>
    <row r="187" spans="1:21" s="37" customFormat="1">
      <c r="A187" s="4"/>
      <c r="B187" s="89"/>
      <c r="C187" s="2"/>
      <c r="D187" s="89"/>
      <c r="E187" s="89"/>
      <c r="F187" s="89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R187" s="19"/>
      <c r="S187" s="19"/>
      <c r="T187" s="19"/>
      <c r="U187" s="19"/>
    </row>
    <row r="188" spans="1:21" s="37" customFormat="1">
      <c r="A188" s="4"/>
      <c r="B188" s="89"/>
      <c r="C188" s="2"/>
      <c r="D188" s="89"/>
      <c r="E188" s="89"/>
      <c r="F188" s="89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R188" s="19"/>
      <c r="S188" s="19"/>
      <c r="T188" s="19"/>
      <c r="U188" s="19"/>
    </row>
    <row r="189" spans="1:21" s="37" customFormat="1">
      <c r="A189" s="4"/>
      <c r="B189" s="89"/>
      <c r="C189" s="2"/>
      <c r="D189" s="89"/>
      <c r="E189" s="89"/>
      <c r="F189" s="89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R189" s="19"/>
      <c r="S189" s="19"/>
      <c r="T189" s="19"/>
      <c r="U189" s="19"/>
    </row>
    <row r="190" spans="1:21" s="37" customFormat="1">
      <c r="A190" s="4"/>
      <c r="B190" s="89"/>
      <c r="C190" s="2"/>
      <c r="D190" s="89"/>
      <c r="E190" s="89"/>
      <c r="F190" s="89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R190" s="19"/>
      <c r="S190" s="19"/>
      <c r="T190" s="19"/>
      <c r="U190" s="19"/>
    </row>
    <row r="191" spans="1:21" s="37" customFormat="1">
      <c r="A191" s="4"/>
      <c r="B191" s="89"/>
      <c r="C191" s="2"/>
      <c r="D191" s="89"/>
      <c r="E191" s="89"/>
      <c r="F191" s="89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R191" s="19"/>
      <c r="S191" s="19"/>
      <c r="T191" s="19"/>
      <c r="U191" s="19"/>
    </row>
    <row r="192" spans="1:21" s="37" customFormat="1">
      <c r="A192" s="4"/>
      <c r="B192" s="89"/>
      <c r="C192" s="2"/>
      <c r="D192" s="89"/>
      <c r="E192" s="89"/>
      <c r="F192" s="89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R192" s="19"/>
      <c r="S192" s="19"/>
      <c r="T192" s="19"/>
      <c r="U192" s="19"/>
    </row>
    <row r="193" spans="1:21" s="37" customFormat="1">
      <c r="A193" s="4"/>
      <c r="B193" s="89"/>
      <c r="C193" s="2"/>
      <c r="D193" s="89"/>
      <c r="E193" s="89"/>
      <c r="F193" s="89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R193" s="19"/>
      <c r="S193" s="19"/>
      <c r="T193" s="19"/>
      <c r="U193" s="19"/>
    </row>
    <row r="194" spans="1:21" s="37" customFormat="1">
      <c r="A194" s="4"/>
      <c r="B194" s="89"/>
      <c r="C194" s="2"/>
      <c r="D194" s="89"/>
      <c r="E194" s="89"/>
      <c r="F194" s="89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R194" s="19"/>
      <c r="S194" s="19"/>
      <c r="T194" s="19"/>
      <c r="U194" s="19"/>
    </row>
    <row r="195" spans="1:21" s="37" customFormat="1">
      <c r="A195" s="4"/>
      <c r="B195" s="89"/>
      <c r="C195" s="2"/>
      <c r="D195" s="89"/>
      <c r="E195" s="89"/>
      <c r="F195" s="89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R195" s="19"/>
      <c r="S195" s="19"/>
      <c r="T195" s="19"/>
      <c r="U195" s="19"/>
    </row>
    <row r="196" spans="1:21" s="37" customFormat="1">
      <c r="A196" s="4"/>
      <c r="B196" s="89"/>
      <c r="C196" s="2"/>
      <c r="D196" s="89"/>
      <c r="E196" s="89"/>
      <c r="F196" s="89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R196" s="19"/>
      <c r="S196" s="19"/>
      <c r="T196" s="19"/>
      <c r="U196" s="19"/>
    </row>
    <row r="197" spans="1:21" s="37" customFormat="1">
      <c r="A197" s="4"/>
      <c r="B197" s="89"/>
      <c r="C197" s="2"/>
      <c r="D197" s="89"/>
      <c r="E197" s="89"/>
      <c r="F197" s="89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R197" s="19"/>
      <c r="S197" s="19"/>
      <c r="T197" s="19"/>
      <c r="U197" s="19"/>
    </row>
    <row r="198" spans="1:21" s="37" customFormat="1">
      <c r="A198" s="4"/>
      <c r="B198" s="89"/>
      <c r="C198" s="2"/>
      <c r="D198" s="89"/>
      <c r="E198" s="89"/>
      <c r="F198" s="89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R198" s="19"/>
      <c r="S198" s="19"/>
      <c r="T198" s="19"/>
      <c r="U198" s="19"/>
    </row>
    <row r="199" spans="1:21" s="37" customFormat="1">
      <c r="A199" s="4"/>
      <c r="B199" s="89"/>
      <c r="C199" s="2"/>
      <c r="D199" s="89"/>
      <c r="E199" s="89"/>
      <c r="F199" s="89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R199" s="19"/>
      <c r="S199" s="19"/>
      <c r="T199" s="19"/>
      <c r="U199" s="19"/>
    </row>
    <row r="200" spans="1:21" s="37" customFormat="1">
      <c r="A200" s="4"/>
      <c r="B200" s="89"/>
      <c r="C200" s="2"/>
      <c r="D200" s="89"/>
      <c r="E200" s="89"/>
      <c r="F200" s="89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R200" s="19"/>
      <c r="S200" s="19"/>
      <c r="T200" s="19"/>
      <c r="U200" s="19"/>
    </row>
    <row r="201" spans="1:21" s="37" customFormat="1">
      <c r="A201" s="4"/>
      <c r="B201" s="89"/>
      <c r="C201" s="2"/>
      <c r="D201" s="89"/>
      <c r="E201" s="89"/>
      <c r="F201" s="89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R201" s="19"/>
      <c r="S201" s="19"/>
      <c r="T201" s="19"/>
      <c r="U201" s="19"/>
    </row>
    <row r="202" spans="1:21" s="37" customFormat="1">
      <c r="A202" s="4"/>
      <c r="B202" s="89"/>
      <c r="C202" s="2"/>
      <c r="D202" s="89"/>
      <c r="E202" s="89"/>
      <c r="F202" s="89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R202" s="19"/>
      <c r="S202" s="19"/>
      <c r="T202" s="19"/>
      <c r="U202" s="19"/>
    </row>
    <row r="203" spans="1:21" s="37" customFormat="1">
      <c r="A203" s="4"/>
      <c r="B203" s="89"/>
      <c r="C203" s="2"/>
      <c r="D203" s="89"/>
      <c r="E203" s="89"/>
      <c r="F203" s="89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R203" s="19"/>
      <c r="S203" s="19"/>
      <c r="T203" s="19"/>
      <c r="U203" s="19"/>
    </row>
    <row r="204" spans="1:21" s="37" customFormat="1">
      <c r="A204" s="4"/>
      <c r="B204" s="89"/>
      <c r="C204" s="2"/>
      <c r="D204" s="89"/>
      <c r="E204" s="89"/>
      <c r="F204" s="89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R204" s="19"/>
      <c r="S204" s="19"/>
      <c r="T204" s="19"/>
      <c r="U204" s="19"/>
    </row>
    <row r="205" spans="1:21" s="37" customFormat="1">
      <c r="A205" s="4"/>
      <c r="B205" s="89"/>
      <c r="C205" s="2"/>
      <c r="D205" s="89"/>
      <c r="E205" s="89"/>
      <c r="F205" s="89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R205" s="19"/>
      <c r="S205" s="19"/>
      <c r="T205" s="19"/>
      <c r="U205" s="19"/>
    </row>
    <row r="206" spans="1:21" s="37" customFormat="1">
      <c r="A206" s="4"/>
      <c r="B206" s="89"/>
      <c r="C206" s="2"/>
      <c r="D206" s="89"/>
      <c r="E206" s="89"/>
      <c r="F206" s="89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R206" s="19"/>
      <c r="S206" s="19"/>
      <c r="T206" s="19"/>
      <c r="U206" s="19"/>
    </row>
    <row r="207" spans="1:21" s="37" customFormat="1">
      <c r="A207" s="4"/>
      <c r="B207" s="89"/>
      <c r="C207" s="2"/>
      <c r="D207" s="89"/>
      <c r="E207" s="89"/>
      <c r="F207" s="89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R207" s="19"/>
      <c r="S207" s="19"/>
      <c r="T207" s="19"/>
      <c r="U207" s="19"/>
    </row>
    <row r="208" spans="1:21" s="37" customFormat="1">
      <c r="A208" s="4"/>
      <c r="B208" s="89"/>
      <c r="C208" s="2"/>
      <c r="D208" s="89"/>
      <c r="E208" s="89"/>
      <c r="F208" s="89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R208" s="19"/>
      <c r="S208" s="19"/>
      <c r="T208" s="19"/>
      <c r="U208" s="19"/>
    </row>
    <row r="209" spans="1:21" s="37" customFormat="1">
      <c r="A209" s="4"/>
      <c r="B209" s="89"/>
      <c r="C209" s="2"/>
      <c r="D209" s="89"/>
      <c r="E209" s="89"/>
      <c r="F209" s="89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R209" s="19"/>
      <c r="S209" s="19"/>
      <c r="T209" s="19"/>
      <c r="U209" s="19"/>
    </row>
    <row r="210" spans="1:21" s="37" customFormat="1">
      <c r="A210" s="4"/>
      <c r="B210" s="89"/>
      <c r="C210" s="2"/>
      <c r="D210" s="89"/>
      <c r="E210" s="89"/>
      <c r="F210" s="89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R210" s="19"/>
      <c r="S210" s="19"/>
      <c r="T210" s="19"/>
      <c r="U210" s="19"/>
    </row>
    <row r="211" spans="1:21" s="37" customFormat="1">
      <c r="A211" s="4"/>
      <c r="B211" s="89"/>
      <c r="C211" s="2"/>
      <c r="D211" s="89"/>
      <c r="E211" s="89"/>
      <c r="F211" s="89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R211" s="19"/>
      <c r="S211" s="19"/>
      <c r="T211" s="19"/>
      <c r="U211" s="19"/>
    </row>
    <row r="212" spans="1:21" s="37" customFormat="1">
      <c r="A212" s="4"/>
      <c r="B212" s="89"/>
      <c r="C212" s="2"/>
      <c r="D212" s="89"/>
      <c r="E212" s="89"/>
      <c r="F212" s="89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R212" s="19"/>
      <c r="S212" s="19"/>
      <c r="T212" s="19"/>
      <c r="U212" s="19"/>
    </row>
    <row r="213" spans="1:21" s="37" customFormat="1">
      <c r="A213" s="4"/>
      <c r="B213" s="89"/>
      <c r="C213" s="2"/>
      <c r="D213" s="89"/>
      <c r="E213" s="89"/>
      <c r="F213" s="89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R213" s="19"/>
      <c r="S213" s="19"/>
      <c r="T213" s="19"/>
      <c r="U213" s="19"/>
    </row>
    <row r="214" spans="1:21" s="37" customFormat="1">
      <c r="A214" s="4"/>
      <c r="B214" s="89"/>
      <c r="C214" s="2"/>
      <c r="D214" s="89"/>
      <c r="E214" s="89"/>
      <c r="F214" s="89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R214" s="19"/>
      <c r="S214" s="19"/>
      <c r="T214" s="19"/>
      <c r="U214" s="19"/>
    </row>
    <row r="215" spans="1:21" s="37" customFormat="1">
      <c r="A215" s="4"/>
      <c r="B215" s="89"/>
      <c r="C215" s="2"/>
      <c r="D215" s="89"/>
      <c r="E215" s="89"/>
      <c r="F215" s="89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R215" s="19"/>
      <c r="S215" s="19"/>
      <c r="T215" s="19"/>
      <c r="U215" s="19"/>
    </row>
    <row r="216" spans="1:21" s="37" customFormat="1">
      <c r="A216" s="4"/>
      <c r="B216" s="89"/>
      <c r="C216" s="2"/>
      <c r="D216" s="89"/>
      <c r="E216" s="89"/>
      <c r="F216" s="89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R216" s="19"/>
      <c r="S216" s="19"/>
      <c r="T216" s="19"/>
      <c r="U216" s="19"/>
    </row>
    <row r="217" spans="1:21" s="37" customFormat="1">
      <c r="A217" s="4"/>
      <c r="B217" s="89"/>
      <c r="C217" s="2"/>
      <c r="D217" s="89"/>
      <c r="E217" s="89"/>
      <c r="F217" s="89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R217" s="19"/>
      <c r="S217" s="19"/>
      <c r="T217" s="19"/>
      <c r="U217" s="19"/>
    </row>
    <row r="218" spans="1:21" s="37" customFormat="1">
      <c r="A218" s="4"/>
      <c r="B218" s="89"/>
      <c r="C218" s="2"/>
      <c r="D218" s="89"/>
      <c r="E218" s="89"/>
      <c r="F218" s="89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R218" s="19"/>
      <c r="S218" s="19"/>
      <c r="T218" s="19"/>
      <c r="U218" s="19"/>
    </row>
    <row r="219" spans="1:21" s="37" customFormat="1">
      <c r="A219" s="4"/>
      <c r="B219" s="89"/>
      <c r="C219" s="2"/>
      <c r="D219" s="89"/>
      <c r="E219" s="89"/>
      <c r="F219" s="89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R219" s="19"/>
      <c r="S219" s="19"/>
      <c r="T219" s="19"/>
      <c r="U219" s="19"/>
    </row>
    <row r="220" spans="1:21" s="37" customFormat="1">
      <c r="A220" s="4"/>
      <c r="B220" s="89"/>
      <c r="C220" s="2"/>
      <c r="D220" s="89"/>
      <c r="E220" s="89"/>
      <c r="F220" s="89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R220" s="19"/>
      <c r="S220" s="19"/>
      <c r="T220" s="19"/>
      <c r="U220" s="19"/>
    </row>
    <row r="221" spans="1:21" s="37" customFormat="1">
      <c r="A221" s="4"/>
      <c r="B221" s="89"/>
      <c r="C221" s="2"/>
      <c r="D221" s="89"/>
      <c r="E221" s="89"/>
      <c r="F221" s="89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R221" s="19"/>
      <c r="S221" s="19"/>
      <c r="T221" s="19"/>
      <c r="U221" s="19"/>
    </row>
    <row r="222" spans="1:21" s="37" customFormat="1">
      <c r="A222" s="4"/>
      <c r="B222" s="89"/>
      <c r="C222" s="2"/>
      <c r="D222" s="89"/>
      <c r="E222" s="89"/>
      <c r="F222" s="89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R222" s="19"/>
      <c r="S222" s="19"/>
      <c r="T222" s="19"/>
      <c r="U222" s="19"/>
    </row>
    <row r="223" spans="1:21" s="37" customFormat="1">
      <c r="A223" s="4"/>
      <c r="B223" s="89"/>
      <c r="C223" s="2"/>
      <c r="D223" s="89"/>
      <c r="E223" s="89"/>
      <c r="F223" s="89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R223" s="19"/>
      <c r="S223" s="19"/>
      <c r="T223" s="19"/>
      <c r="U223" s="19"/>
    </row>
    <row r="224" spans="1:21" s="37" customFormat="1">
      <c r="A224" s="4"/>
      <c r="B224" s="89"/>
      <c r="C224" s="2"/>
      <c r="D224" s="89"/>
      <c r="E224" s="89"/>
      <c r="F224" s="89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R224" s="19"/>
      <c r="S224" s="19"/>
      <c r="T224" s="19"/>
      <c r="U224" s="19"/>
    </row>
    <row r="225" spans="1:21" s="37" customFormat="1">
      <c r="A225" s="4"/>
      <c r="B225" s="89"/>
      <c r="C225" s="2"/>
      <c r="D225" s="89"/>
      <c r="E225" s="89"/>
      <c r="F225" s="89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R225" s="19"/>
      <c r="S225" s="19"/>
      <c r="T225" s="19"/>
      <c r="U225" s="19"/>
    </row>
    <row r="226" spans="1:21" s="37" customFormat="1">
      <c r="A226" s="4"/>
      <c r="B226" s="89"/>
      <c r="C226" s="2"/>
      <c r="D226" s="89"/>
      <c r="E226" s="89"/>
      <c r="F226" s="89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R226" s="19"/>
      <c r="S226" s="19"/>
      <c r="T226" s="19"/>
      <c r="U226" s="19"/>
    </row>
    <row r="227" spans="1:21" s="37" customFormat="1">
      <c r="A227" s="4"/>
      <c r="B227" s="89"/>
      <c r="C227" s="2"/>
      <c r="D227" s="89"/>
      <c r="E227" s="89"/>
      <c r="F227" s="89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R227" s="19"/>
      <c r="S227" s="19"/>
      <c r="T227" s="19"/>
      <c r="U227" s="19"/>
    </row>
    <row r="228" spans="1:21" s="37" customFormat="1">
      <c r="A228" s="4"/>
      <c r="B228" s="89"/>
      <c r="C228" s="2"/>
      <c r="D228" s="89"/>
      <c r="E228" s="89"/>
      <c r="F228" s="89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R228" s="19"/>
      <c r="S228" s="19"/>
      <c r="T228" s="19"/>
      <c r="U228" s="19"/>
    </row>
    <row r="229" spans="1:21" s="37" customFormat="1">
      <c r="A229" s="4"/>
      <c r="B229" s="89"/>
      <c r="C229" s="2"/>
      <c r="D229" s="89"/>
      <c r="E229" s="89"/>
      <c r="F229" s="89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R229" s="19"/>
      <c r="S229" s="19"/>
      <c r="T229" s="19"/>
      <c r="U229" s="19"/>
    </row>
    <row r="230" spans="1:21" s="37" customFormat="1">
      <c r="A230" s="4"/>
      <c r="B230" s="89"/>
      <c r="C230" s="2"/>
      <c r="D230" s="89"/>
      <c r="E230" s="89"/>
      <c r="F230" s="89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R230" s="19"/>
      <c r="S230" s="19"/>
      <c r="T230" s="19"/>
      <c r="U230" s="19"/>
    </row>
    <row r="231" spans="1:21" s="37" customFormat="1">
      <c r="A231" s="4"/>
      <c r="B231" s="89"/>
      <c r="C231" s="2"/>
      <c r="D231" s="89"/>
      <c r="E231" s="89"/>
      <c r="F231" s="89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R231" s="19"/>
      <c r="S231" s="19"/>
      <c r="T231" s="19"/>
      <c r="U231" s="19"/>
    </row>
    <row r="232" spans="1:21" s="37" customFormat="1">
      <c r="A232" s="4"/>
      <c r="B232" s="89"/>
      <c r="C232" s="2"/>
      <c r="D232" s="89"/>
      <c r="E232" s="89"/>
      <c r="F232" s="89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R232" s="19"/>
      <c r="S232" s="19"/>
      <c r="T232" s="19"/>
      <c r="U232" s="19"/>
    </row>
    <row r="233" spans="1:21" s="37" customFormat="1">
      <c r="A233" s="4"/>
      <c r="B233" s="89"/>
      <c r="C233" s="2"/>
      <c r="D233" s="89"/>
      <c r="E233" s="89"/>
      <c r="F233" s="89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R233" s="19"/>
      <c r="S233" s="19"/>
      <c r="T233" s="19"/>
      <c r="U233" s="19"/>
    </row>
    <row r="234" spans="1:21" s="37" customFormat="1">
      <c r="A234" s="4"/>
      <c r="B234" s="89"/>
      <c r="C234" s="2"/>
      <c r="D234" s="89"/>
      <c r="E234" s="89"/>
      <c r="F234" s="89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R234" s="19"/>
      <c r="S234" s="19"/>
      <c r="T234" s="19"/>
      <c r="U234" s="19"/>
    </row>
    <row r="235" spans="1:21" s="37" customFormat="1">
      <c r="A235" s="4"/>
      <c r="B235" s="89"/>
      <c r="C235" s="2"/>
      <c r="D235" s="89"/>
      <c r="E235" s="89"/>
      <c r="F235" s="89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R235" s="19"/>
      <c r="S235" s="19"/>
      <c r="T235" s="19"/>
      <c r="U235" s="19"/>
    </row>
    <row r="236" spans="1:21" s="37" customFormat="1">
      <c r="A236" s="4"/>
      <c r="B236" s="89"/>
      <c r="C236" s="2"/>
      <c r="D236" s="89"/>
      <c r="E236" s="89"/>
      <c r="F236" s="89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R236" s="19"/>
      <c r="S236" s="19"/>
      <c r="T236" s="19"/>
      <c r="U236" s="19"/>
    </row>
    <row r="237" spans="1:21" s="37" customFormat="1">
      <c r="A237" s="4"/>
      <c r="B237" s="89"/>
      <c r="C237" s="2"/>
      <c r="D237" s="89"/>
      <c r="E237" s="89"/>
      <c r="F237" s="89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R237" s="19"/>
      <c r="S237" s="19"/>
      <c r="T237" s="19"/>
      <c r="U237" s="19"/>
    </row>
    <row r="238" spans="1:21" s="37" customFormat="1">
      <c r="A238" s="4"/>
      <c r="B238" s="89"/>
      <c r="C238" s="2"/>
      <c r="D238" s="89"/>
      <c r="E238" s="89"/>
      <c r="F238" s="89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R238" s="19"/>
      <c r="S238" s="19"/>
      <c r="T238" s="19"/>
      <c r="U238" s="19"/>
    </row>
    <row r="239" spans="1:21" s="37" customFormat="1">
      <c r="A239" s="4"/>
      <c r="B239" s="89"/>
      <c r="C239" s="2"/>
      <c r="D239" s="89"/>
      <c r="E239" s="89"/>
      <c r="F239" s="89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R239" s="19"/>
      <c r="S239" s="19"/>
      <c r="T239" s="19"/>
      <c r="U239" s="19"/>
    </row>
    <row r="240" spans="1:21" s="37" customFormat="1">
      <c r="A240" s="4"/>
      <c r="B240" s="89"/>
      <c r="C240" s="2"/>
      <c r="D240" s="89"/>
      <c r="E240" s="89"/>
      <c r="F240" s="89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R240" s="19"/>
      <c r="S240" s="19"/>
      <c r="T240" s="19"/>
      <c r="U240" s="19"/>
    </row>
    <row r="241" spans="1:21" s="37" customFormat="1">
      <c r="A241" s="4"/>
      <c r="B241" s="89"/>
      <c r="C241" s="2"/>
      <c r="D241" s="89"/>
      <c r="E241" s="89"/>
      <c r="F241" s="89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R241" s="19"/>
      <c r="S241" s="19"/>
      <c r="T241" s="19"/>
      <c r="U241" s="19"/>
    </row>
    <row r="242" spans="1:21" s="37" customFormat="1">
      <c r="A242" s="4"/>
      <c r="B242" s="89"/>
      <c r="C242" s="2"/>
      <c r="D242" s="89"/>
      <c r="E242" s="89"/>
      <c r="F242" s="89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R242" s="19"/>
      <c r="S242" s="19"/>
      <c r="T242" s="19"/>
      <c r="U242" s="19"/>
    </row>
    <row r="243" spans="1:21" s="37" customFormat="1">
      <c r="A243" s="4"/>
      <c r="B243" s="89"/>
      <c r="C243" s="2"/>
      <c r="D243" s="89"/>
      <c r="E243" s="89"/>
      <c r="F243" s="89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R243" s="19"/>
      <c r="S243" s="19"/>
      <c r="T243" s="19"/>
      <c r="U243" s="19"/>
    </row>
    <row r="244" spans="1:21" s="37" customFormat="1">
      <c r="A244" s="4"/>
      <c r="B244" s="89"/>
      <c r="C244" s="2"/>
      <c r="D244" s="89"/>
      <c r="E244" s="89"/>
      <c r="F244" s="89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R244" s="19"/>
      <c r="S244" s="19"/>
      <c r="T244" s="19"/>
      <c r="U244" s="19"/>
    </row>
    <row r="245" spans="1:21" s="37" customFormat="1">
      <c r="A245" s="4"/>
      <c r="B245" s="89"/>
      <c r="C245" s="2"/>
      <c r="D245" s="89"/>
      <c r="E245" s="89"/>
      <c r="F245" s="89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R245" s="19"/>
      <c r="S245" s="19"/>
      <c r="T245" s="19"/>
      <c r="U245" s="19"/>
    </row>
    <row r="246" spans="1:21" s="37" customFormat="1">
      <c r="A246" s="4"/>
      <c r="B246" s="89"/>
      <c r="C246" s="2"/>
      <c r="D246" s="89"/>
      <c r="E246" s="89"/>
      <c r="F246" s="89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R246" s="19"/>
      <c r="S246" s="19"/>
      <c r="T246" s="19"/>
      <c r="U246" s="19"/>
    </row>
    <row r="247" spans="1:21" s="37" customFormat="1">
      <c r="A247" s="4"/>
      <c r="B247" s="89"/>
      <c r="C247" s="2"/>
      <c r="D247" s="89"/>
      <c r="E247" s="89"/>
      <c r="F247" s="89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R247" s="19"/>
      <c r="S247" s="19"/>
      <c r="T247" s="19"/>
      <c r="U247" s="19"/>
    </row>
    <row r="248" spans="1:21" s="37" customFormat="1">
      <c r="A248" s="4"/>
      <c r="B248" s="89"/>
      <c r="C248" s="2"/>
      <c r="D248" s="89"/>
      <c r="E248" s="89"/>
      <c r="F248" s="89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R248" s="19"/>
      <c r="S248" s="19"/>
      <c r="T248" s="19"/>
      <c r="U248" s="19"/>
    </row>
    <row r="249" spans="1:21" s="37" customFormat="1">
      <c r="A249" s="4"/>
      <c r="B249" s="89"/>
      <c r="C249" s="2"/>
      <c r="D249" s="89"/>
      <c r="E249" s="89"/>
      <c r="F249" s="89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R249" s="19"/>
      <c r="S249" s="19"/>
      <c r="T249" s="19"/>
      <c r="U249" s="19"/>
    </row>
    <row r="250" spans="1:21" s="37" customFormat="1">
      <c r="A250" s="4"/>
      <c r="B250" s="89"/>
      <c r="C250" s="2"/>
      <c r="D250" s="89"/>
      <c r="E250" s="89"/>
      <c r="F250" s="89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R250" s="19"/>
      <c r="S250" s="19"/>
      <c r="T250" s="19"/>
      <c r="U250" s="19"/>
    </row>
    <row r="251" spans="1:21" s="37" customFormat="1">
      <c r="A251" s="4"/>
      <c r="B251" s="89"/>
      <c r="C251" s="2"/>
      <c r="D251" s="89"/>
      <c r="E251" s="89"/>
      <c r="F251" s="89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R251" s="19"/>
      <c r="S251" s="19"/>
      <c r="T251" s="19"/>
      <c r="U251" s="19"/>
    </row>
    <row r="252" spans="1:21" s="37" customFormat="1">
      <c r="A252" s="4"/>
      <c r="B252" s="89"/>
      <c r="C252" s="2"/>
      <c r="D252" s="89"/>
      <c r="E252" s="89"/>
      <c r="F252" s="89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R252" s="19"/>
      <c r="S252" s="19"/>
      <c r="T252" s="19"/>
      <c r="U252" s="19"/>
    </row>
    <row r="253" spans="1:21" s="37" customFormat="1">
      <c r="A253" s="4"/>
      <c r="B253" s="89"/>
      <c r="C253" s="2"/>
      <c r="D253" s="89"/>
      <c r="E253" s="89"/>
      <c r="F253" s="89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R253" s="19"/>
      <c r="S253" s="19"/>
      <c r="T253" s="19"/>
      <c r="U253" s="19"/>
    </row>
    <row r="254" spans="1:21" s="37" customFormat="1">
      <c r="A254" s="4"/>
      <c r="B254" s="89"/>
      <c r="C254" s="2"/>
      <c r="D254" s="89"/>
      <c r="E254" s="89"/>
      <c r="F254" s="89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R254" s="19"/>
      <c r="S254" s="19"/>
      <c r="T254" s="19"/>
      <c r="U254" s="19"/>
    </row>
    <row r="255" spans="1:21" s="37" customFormat="1">
      <c r="A255" s="4"/>
      <c r="B255" s="89"/>
      <c r="C255" s="2"/>
      <c r="D255" s="89"/>
      <c r="E255" s="89"/>
      <c r="F255" s="89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R255" s="19"/>
      <c r="S255" s="19"/>
      <c r="T255" s="19"/>
      <c r="U255" s="19"/>
    </row>
    <row r="256" spans="1:21" s="37" customFormat="1">
      <c r="A256" s="4"/>
      <c r="B256" s="89"/>
      <c r="C256" s="2"/>
      <c r="D256" s="89"/>
      <c r="E256" s="89"/>
      <c r="F256" s="89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R256" s="19"/>
      <c r="S256" s="19"/>
      <c r="T256" s="19"/>
      <c r="U256" s="19"/>
    </row>
    <row r="257" spans="1:21" s="37" customFormat="1">
      <c r="A257" s="4"/>
      <c r="B257" s="89"/>
      <c r="C257" s="2"/>
      <c r="D257" s="89"/>
      <c r="E257" s="89"/>
      <c r="F257" s="89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R257" s="19"/>
      <c r="S257" s="19"/>
      <c r="T257" s="19"/>
      <c r="U257" s="19"/>
    </row>
    <row r="258" spans="1:21" s="37" customFormat="1">
      <c r="A258" s="4"/>
      <c r="B258" s="89"/>
      <c r="C258" s="2"/>
      <c r="D258" s="89"/>
      <c r="E258" s="89"/>
      <c r="F258" s="89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R258" s="19"/>
      <c r="S258" s="19"/>
      <c r="T258" s="19"/>
      <c r="U258" s="19"/>
    </row>
    <row r="259" spans="1:21" s="37" customFormat="1">
      <c r="A259" s="4"/>
      <c r="B259" s="89"/>
      <c r="C259" s="2"/>
      <c r="D259" s="89"/>
      <c r="E259" s="89"/>
      <c r="F259" s="89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R259" s="19"/>
      <c r="S259" s="19"/>
      <c r="T259" s="19"/>
      <c r="U259" s="19"/>
    </row>
    <row r="260" spans="1:21" s="37" customFormat="1">
      <c r="A260" s="4"/>
      <c r="B260" s="89"/>
      <c r="C260" s="2"/>
      <c r="D260" s="89"/>
      <c r="E260" s="89"/>
      <c r="F260" s="89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R260" s="19"/>
      <c r="S260" s="19"/>
      <c r="T260" s="19"/>
      <c r="U260" s="19"/>
    </row>
    <row r="261" spans="1:21" s="37" customFormat="1">
      <c r="A261" s="4"/>
      <c r="B261" s="89"/>
      <c r="C261" s="2"/>
      <c r="D261" s="89"/>
      <c r="E261" s="89"/>
      <c r="F261" s="89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R261" s="19"/>
      <c r="S261" s="19"/>
      <c r="T261" s="19"/>
      <c r="U261" s="19"/>
    </row>
    <row r="262" spans="1:21" s="37" customFormat="1">
      <c r="A262" s="4"/>
      <c r="B262" s="89"/>
      <c r="C262" s="2"/>
      <c r="D262" s="89"/>
      <c r="E262" s="89"/>
      <c r="F262" s="89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R262" s="19"/>
      <c r="S262" s="19"/>
      <c r="T262" s="19"/>
      <c r="U262" s="19"/>
    </row>
    <row r="263" spans="1:21" s="37" customFormat="1">
      <c r="A263" s="4"/>
      <c r="B263" s="89"/>
      <c r="C263" s="2"/>
      <c r="D263" s="89"/>
      <c r="E263" s="89"/>
      <c r="F263" s="89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R263" s="19"/>
      <c r="S263" s="19"/>
      <c r="T263" s="19"/>
      <c r="U263" s="19"/>
    </row>
    <row r="264" spans="1:21" s="37" customFormat="1">
      <c r="A264" s="4"/>
      <c r="B264" s="89"/>
      <c r="C264" s="2"/>
      <c r="D264" s="89"/>
      <c r="E264" s="89"/>
      <c r="F264" s="89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R264" s="19"/>
      <c r="S264" s="19"/>
      <c r="T264" s="19"/>
      <c r="U264" s="19"/>
    </row>
    <row r="265" spans="1:21" s="37" customFormat="1">
      <c r="A265" s="4"/>
      <c r="B265" s="89"/>
      <c r="C265" s="2"/>
      <c r="D265" s="89"/>
      <c r="E265" s="89"/>
      <c r="F265" s="89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R265" s="19"/>
      <c r="S265" s="19"/>
      <c r="T265" s="19"/>
      <c r="U265" s="19"/>
    </row>
    <row r="266" spans="1:21" s="37" customFormat="1">
      <c r="A266" s="4"/>
      <c r="B266" s="89"/>
      <c r="C266" s="2"/>
      <c r="D266" s="89"/>
      <c r="E266" s="89"/>
      <c r="F266" s="89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R266" s="19"/>
      <c r="S266" s="19"/>
      <c r="T266" s="19"/>
      <c r="U266" s="19"/>
    </row>
    <row r="267" spans="1:21" s="37" customFormat="1">
      <c r="A267" s="4"/>
      <c r="B267" s="89"/>
      <c r="C267" s="2"/>
      <c r="D267" s="89"/>
      <c r="E267" s="89"/>
      <c r="F267" s="89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R267" s="19"/>
      <c r="S267" s="19"/>
      <c r="T267" s="19"/>
      <c r="U267" s="19"/>
    </row>
    <row r="268" spans="1:21" s="37" customFormat="1">
      <c r="A268" s="4"/>
      <c r="B268" s="89"/>
      <c r="C268" s="2"/>
      <c r="D268" s="89"/>
      <c r="E268" s="89"/>
      <c r="F268" s="89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R268" s="19"/>
      <c r="S268" s="19"/>
      <c r="T268" s="19"/>
      <c r="U268" s="19"/>
    </row>
    <row r="269" spans="1:21" s="37" customFormat="1">
      <c r="A269" s="4"/>
      <c r="B269" s="89"/>
      <c r="C269" s="2"/>
      <c r="D269" s="89"/>
      <c r="E269" s="89"/>
      <c r="F269" s="89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R269" s="19"/>
      <c r="S269" s="19"/>
      <c r="T269" s="19"/>
      <c r="U269" s="19"/>
    </row>
    <row r="270" spans="1:21" s="37" customFormat="1">
      <c r="A270" s="4"/>
      <c r="B270" s="89"/>
      <c r="C270" s="2"/>
      <c r="D270" s="89"/>
      <c r="E270" s="89"/>
      <c r="F270" s="89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R270" s="19"/>
      <c r="S270" s="19"/>
      <c r="T270" s="19"/>
      <c r="U270" s="19"/>
    </row>
    <row r="271" spans="1:21" s="37" customFormat="1">
      <c r="A271" s="4"/>
      <c r="B271" s="89"/>
      <c r="C271" s="2"/>
      <c r="D271" s="89"/>
      <c r="E271" s="89"/>
      <c r="F271" s="89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R271" s="19"/>
      <c r="S271" s="19"/>
      <c r="T271" s="19"/>
      <c r="U271" s="19"/>
    </row>
    <row r="272" spans="1:21" s="37" customFormat="1">
      <c r="A272" s="4"/>
      <c r="B272" s="89"/>
      <c r="C272" s="2"/>
      <c r="D272" s="89"/>
      <c r="E272" s="89"/>
      <c r="F272" s="89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R272" s="19"/>
      <c r="S272" s="19"/>
      <c r="T272" s="19"/>
      <c r="U272" s="19"/>
    </row>
    <row r="273" spans="1:21" s="37" customFormat="1">
      <c r="A273" s="4"/>
      <c r="B273" s="89"/>
      <c r="C273" s="2"/>
      <c r="D273" s="89"/>
      <c r="E273" s="89"/>
      <c r="F273" s="89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R273" s="19"/>
      <c r="S273" s="19"/>
      <c r="T273" s="19"/>
      <c r="U273" s="19"/>
    </row>
    <row r="274" spans="1:21" s="37" customFormat="1">
      <c r="A274" s="4"/>
      <c r="B274" s="89"/>
      <c r="C274" s="2"/>
      <c r="D274" s="89"/>
      <c r="E274" s="89"/>
      <c r="F274" s="89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R274" s="19"/>
      <c r="S274" s="19"/>
      <c r="T274" s="19"/>
      <c r="U274" s="19"/>
    </row>
    <row r="275" spans="1:21" s="37" customFormat="1">
      <c r="A275" s="4"/>
      <c r="B275" s="89"/>
      <c r="C275" s="2"/>
      <c r="D275" s="89"/>
      <c r="E275" s="89"/>
      <c r="F275" s="89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R275" s="19"/>
      <c r="S275" s="19"/>
      <c r="T275" s="19"/>
      <c r="U275" s="19"/>
    </row>
    <row r="276" spans="1:21" s="37" customFormat="1">
      <c r="A276" s="4"/>
      <c r="B276" s="89"/>
      <c r="C276" s="2"/>
      <c r="D276" s="89"/>
      <c r="E276" s="89"/>
      <c r="F276" s="89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R276" s="19"/>
      <c r="S276" s="19"/>
      <c r="T276" s="19"/>
      <c r="U276" s="19"/>
    </row>
    <row r="277" spans="1:21" s="37" customFormat="1">
      <c r="A277" s="4"/>
      <c r="B277" s="89"/>
      <c r="C277" s="2"/>
      <c r="D277" s="89"/>
      <c r="E277" s="89"/>
      <c r="F277" s="89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R277" s="19"/>
      <c r="S277" s="19"/>
      <c r="T277" s="19"/>
      <c r="U277" s="19"/>
    </row>
    <row r="278" spans="1:21" s="37" customFormat="1">
      <c r="A278" s="4"/>
      <c r="B278" s="89"/>
      <c r="C278" s="2"/>
      <c r="D278" s="89"/>
      <c r="E278" s="89"/>
      <c r="F278" s="89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R278" s="19"/>
      <c r="S278" s="19"/>
      <c r="T278" s="19"/>
      <c r="U278" s="19"/>
    </row>
    <row r="279" spans="1:21" s="37" customFormat="1">
      <c r="A279" s="4"/>
      <c r="B279" s="89"/>
      <c r="C279" s="2"/>
      <c r="D279" s="89"/>
      <c r="E279" s="89"/>
      <c r="F279" s="89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R279" s="19"/>
      <c r="S279" s="19"/>
      <c r="T279" s="19"/>
      <c r="U279" s="19"/>
    </row>
    <row r="280" spans="1:21" s="37" customFormat="1">
      <c r="A280" s="4"/>
      <c r="B280" s="89"/>
      <c r="C280" s="2"/>
      <c r="D280" s="89"/>
      <c r="E280" s="89"/>
      <c r="F280" s="89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R280" s="19"/>
      <c r="S280" s="19"/>
      <c r="T280" s="19"/>
      <c r="U280" s="19"/>
    </row>
    <row r="281" spans="1:21" s="37" customFormat="1">
      <c r="A281" s="4"/>
      <c r="B281" s="89"/>
      <c r="C281" s="2"/>
      <c r="D281" s="89"/>
      <c r="E281" s="89"/>
      <c r="F281" s="89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R281" s="19"/>
      <c r="S281" s="19"/>
      <c r="T281" s="19"/>
      <c r="U281" s="19"/>
    </row>
    <row r="282" spans="1:21" s="37" customFormat="1">
      <c r="A282" s="4"/>
      <c r="B282" s="89"/>
      <c r="C282" s="2"/>
      <c r="D282" s="89"/>
      <c r="E282" s="89"/>
      <c r="F282" s="89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R282" s="19"/>
      <c r="S282" s="19"/>
      <c r="T282" s="19"/>
      <c r="U282" s="19"/>
    </row>
    <row r="283" spans="1:21" s="37" customFormat="1">
      <c r="A283" s="4"/>
      <c r="B283" s="89"/>
      <c r="C283" s="2"/>
      <c r="D283" s="89"/>
      <c r="E283" s="89"/>
      <c r="F283" s="89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R283" s="19"/>
      <c r="S283" s="19"/>
      <c r="T283" s="19"/>
      <c r="U283" s="19"/>
    </row>
    <row r="284" spans="1:21" s="37" customFormat="1">
      <c r="A284" s="4"/>
      <c r="B284" s="89"/>
      <c r="C284" s="2"/>
      <c r="D284" s="89"/>
      <c r="E284" s="89"/>
      <c r="F284" s="89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R284" s="19"/>
      <c r="S284" s="19"/>
      <c r="T284" s="19"/>
      <c r="U284" s="19"/>
    </row>
    <row r="285" spans="1:21" s="37" customFormat="1">
      <c r="A285" s="4"/>
      <c r="B285" s="89"/>
      <c r="C285" s="2"/>
      <c r="D285" s="89"/>
      <c r="E285" s="89"/>
      <c r="F285" s="89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R285" s="19"/>
      <c r="S285" s="19"/>
      <c r="T285" s="19"/>
      <c r="U285" s="19"/>
    </row>
    <row r="286" spans="1:21" s="37" customFormat="1">
      <c r="A286" s="4"/>
      <c r="B286" s="89"/>
      <c r="C286" s="2"/>
      <c r="D286" s="89"/>
      <c r="E286" s="89"/>
      <c r="F286" s="89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R286" s="19"/>
      <c r="S286" s="19"/>
      <c r="T286" s="19"/>
      <c r="U286" s="19"/>
    </row>
    <row r="287" spans="1:21" s="37" customFormat="1">
      <c r="A287" s="4"/>
      <c r="B287" s="89"/>
      <c r="C287" s="2"/>
      <c r="D287" s="89"/>
      <c r="E287" s="89"/>
      <c r="F287" s="89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R287" s="19"/>
      <c r="S287" s="19"/>
      <c r="T287" s="19"/>
      <c r="U287" s="19"/>
    </row>
    <row r="288" spans="1:21" s="37" customFormat="1">
      <c r="A288" s="4"/>
      <c r="B288" s="89"/>
      <c r="C288" s="2"/>
      <c r="D288" s="89"/>
      <c r="E288" s="89"/>
      <c r="F288" s="89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R288" s="19"/>
      <c r="S288" s="19"/>
      <c r="T288" s="19"/>
      <c r="U288" s="19"/>
    </row>
    <row r="289" spans="1:21" s="37" customFormat="1">
      <c r="A289" s="4"/>
      <c r="B289" s="89"/>
      <c r="C289" s="2"/>
      <c r="D289" s="89"/>
      <c r="E289" s="89"/>
      <c r="F289" s="89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R289" s="19"/>
      <c r="S289" s="19"/>
      <c r="T289" s="19"/>
      <c r="U289" s="19"/>
    </row>
    <row r="290" spans="1:21" s="37" customFormat="1">
      <c r="A290" s="4"/>
      <c r="B290" s="89"/>
      <c r="C290" s="2"/>
      <c r="D290" s="89"/>
      <c r="E290" s="89"/>
      <c r="F290" s="89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R290" s="19"/>
      <c r="S290" s="19"/>
      <c r="T290" s="19"/>
      <c r="U290" s="19"/>
    </row>
    <row r="291" spans="1:21" s="37" customFormat="1">
      <c r="A291" s="4"/>
      <c r="B291" s="89"/>
      <c r="C291" s="2"/>
      <c r="D291" s="89"/>
      <c r="E291" s="89"/>
      <c r="F291" s="89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R291" s="19"/>
      <c r="S291" s="19"/>
      <c r="T291" s="19"/>
      <c r="U291" s="19"/>
    </row>
    <row r="292" spans="1:21" s="37" customFormat="1">
      <c r="A292" s="4"/>
      <c r="B292" s="89"/>
      <c r="C292" s="2"/>
      <c r="D292" s="89"/>
      <c r="E292" s="89"/>
      <c r="F292" s="89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R292" s="19"/>
      <c r="S292" s="19"/>
      <c r="T292" s="19"/>
      <c r="U292" s="19"/>
    </row>
    <row r="293" spans="1:21" s="37" customFormat="1">
      <c r="A293" s="4"/>
      <c r="B293" s="89"/>
      <c r="C293" s="2"/>
      <c r="D293" s="89"/>
      <c r="E293" s="89"/>
      <c r="F293" s="89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R293" s="19"/>
      <c r="S293" s="19"/>
      <c r="T293" s="19"/>
      <c r="U293" s="19"/>
    </row>
    <row r="294" spans="1:21" s="37" customFormat="1">
      <c r="A294" s="4"/>
      <c r="B294" s="89"/>
      <c r="C294" s="2"/>
      <c r="D294" s="89"/>
      <c r="E294" s="89"/>
      <c r="F294" s="89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R294" s="19"/>
      <c r="S294" s="19"/>
      <c r="T294" s="19"/>
      <c r="U294" s="19"/>
    </row>
    <row r="295" spans="1:21" s="37" customFormat="1">
      <c r="A295" s="4"/>
      <c r="B295" s="89"/>
      <c r="C295" s="2"/>
      <c r="D295" s="89"/>
      <c r="E295" s="89"/>
      <c r="F295" s="89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R295" s="19"/>
      <c r="S295" s="19"/>
      <c r="T295" s="19"/>
      <c r="U295" s="19"/>
    </row>
    <row r="296" spans="1:21" s="37" customFormat="1">
      <c r="A296" s="4"/>
      <c r="B296" s="89"/>
      <c r="C296" s="2"/>
      <c r="D296" s="89"/>
      <c r="E296" s="89"/>
      <c r="F296" s="89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R296" s="19"/>
      <c r="S296" s="19"/>
      <c r="T296" s="19"/>
      <c r="U296" s="19"/>
    </row>
    <row r="297" spans="1:21" s="37" customFormat="1">
      <c r="A297" s="4"/>
      <c r="B297" s="89"/>
      <c r="C297" s="2"/>
      <c r="D297" s="89"/>
      <c r="E297" s="89"/>
      <c r="F297" s="89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R297" s="19"/>
      <c r="S297" s="19"/>
      <c r="T297" s="19"/>
      <c r="U297" s="19"/>
    </row>
    <row r="298" spans="1:21" s="37" customFormat="1">
      <c r="A298" s="4"/>
      <c r="B298" s="89"/>
      <c r="C298" s="2"/>
      <c r="D298" s="89"/>
      <c r="E298" s="89"/>
      <c r="F298" s="89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R298" s="19"/>
      <c r="S298" s="19"/>
      <c r="T298" s="19"/>
      <c r="U298" s="19"/>
    </row>
    <row r="299" spans="1:21" s="37" customFormat="1">
      <c r="A299" s="4"/>
      <c r="B299" s="89"/>
      <c r="C299" s="2"/>
      <c r="D299" s="89"/>
      <c r="E299" s="89"/>
      <c r="F299" s="89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R299" s="19"/>
      <c r="S299" s="19"/>
      <c r="T299" s="19"/>
      <c r="U299" s="19"/>
    </row>
    <row r="300" spans="1:21" s="37" customFormat="1">
      <c r="A300" s="4"/>
      <c r="B300" s="89"/>
      <c r="C300" s="2"/>
      <c r="D300" s="89"/>
      <c r="E300" s="89"/>
      <c r="F300" s="89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R300" s="19"/>
      <c r="S300" s="19"/>
      <c r="T300" s="19"/>
      <c r="U300" s="19"/>
    </row>
    <row r="301" spans="1:21" s="37" customFormat="1">
      <c r="A301" s="4"/>
      <c r="B301" s="89"/>
      <c r="C301" s="2"/>
      <c r="D301" s="89"/>
      <c r="E301" s="89"/>
      <c r="F301" s="89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R301" s="19"/>
      <c r="S301" s="19"/>
      <c r="T301" s="19"/>
      <c r="U301" s="19"/>
    </row>
    <row r="302" spans="1:21" s="37" customFormat="1">
      <c r="A302" s="4"/>
      <c r="B302" s="89"/>
      <c r="C302" s="2"/>
      <c r="D302" s="89"/>
      <c r="E302" s="89"/>
      <c r="F302" s="89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R302" s="19"/>
      <c r="S302" s="19"/>
      <c r="T302" s="19"/>
      <c r="U302" s="19"/>
    </row>
    <row r="303" spans="1:21" s="37" customFormat="1">
      <c r="A303" s="4"/>
      <c r="B303" s="89"/>
      <c r="C303" s="2"/>
      <c r="D303" s="89"/>
      <c r="E303" s="89"/>
      <c r="F303" s="89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R303" s="19"/>
      <c r="S303" s="19"/>
      <c r="T303" s="19"/>
      <c r="U303" s="19"/>
    </row>
    <row r="304" spans="1:21" s="37" customFormat="1">
      <c r="A304" s="4"/>
      <c r="B304" s="89"/>
      <c r="C304" s="2"/>
      <c r="D304" s="89"/>
      <c r="E304" s="89"/>
      <c r="F304" s="89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R304" s="19"/>
      <c r="S304" s="19"/>
      <c r="T304" s="19"/>
      <c r="U304" s="19"/>
    </row>
    <row r="305" spans="1:21" s="37" customFormat="1">
      <c r="A305" s="4"/>
      <c r="B305" s="89"/>
      <c r="C305" s="2"/>
      <c r="D305" s="89"/>
      <c r="E305" s="89"/>
      <c r="F305" s="89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R305" s="19"/>
      <c r="S305" s="19"/>
      <c r="T305" s="19"/>
      <c r="U305" s="19"/>
    </row>
    <row r="306" spans="1:21" s="37" customFormat="1">
      <c r="A306" s="4"/>
      <c r="B306" s="89"/>
      <c r="C306" s="2"/>
      <c r="D306" s="89"/>
      <c r="E306" s="89"/>
      <c r="F306" s="89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R306" s="19"/>
      <c r="S306" s="19"/>
      <c r="T306" s="19"/>
      <c r="U306" s="19"/>
    </row>
    <row r="307" spans="1:21" s="37" customFormat="1">
      <c r="A307" s="4"/>
      <c r="B307" s="89"/>
      <c r="C307" s="2"/>
      <c r="D307" s="89"/>
      <c r="E307" s="89"/>
      <c r="F307" s="89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R307" s="19"/>
      <c r="S307" s="19"/>
      <c r="T307" s="19"/>
      <c r="U307" s="19"/>
    </row>
    <row r="308" spans="1:21" s="37" customFormat="1">
      <c r="A308" s="4"/>
      <c r="B308" s="89"/>
      <c r="C308" s="2"/>
      <c r="D308" s="89"/>
      <c r="E308" s="89"/>
      <c r="F308" s="89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R308" s="19"/>
      <c r="S308" s="19"/>
      <c r="T308" s="19"/>
      <c r="U308" s="19"/>
    </row>
    <row r="309" spans="1:21" s="37" customFormat="1">
      <c r="A309" s="4"/>
      <c r="B309" s="89"/>
      <c r="C309" s="2"/>
      <c r="D309" s="89"/>
      <c r="E309" s="89"/>
      <c r="F309" s="89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R309" s="19"/>
      <c r="S309" s="19"/>
      <c r="T309" s="19"/>
      <c r="U309" s="19"/>
    </row>
    <row r="310" spans="1:21" s="37" customFormat="1">
      <c r="A310" s="4"/>
      <c r="B310" s="89"/>
      <c r="C310" s="2"/>
      <c r="D310" s="89"/>
      <c r="E310" s="89"/>
      <c r="F310" s="89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R310" s="19"/>
      <c r="S310" s="19"/>
      <c r="T310" s="19"/>
      <c r="U310" s="19"/>
    </row>
    <row r="311" spans="1:21" s="37" customFormat="1">
      <c r="A311" s="4"/>
      <c r="B311" s="89"/>
      <c r="C311" s="2"/>
      <c r="D311" s="89"/>
      <c r="E311" s="89"/>
      <c r="F311" s="89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R311" s="19"/>
      <c r="S311" s="19"/>
      <c r="T311" s="19"/>
      <c r="U311" s="19"/>
    </row>
    <row r="312" spans="1:21" s="37" customFormat="1">
      <c r="A312" s="4"/>
      <c r="B312" s="89"/>
      <c r="C312" s="2"/>
      <c r="D312" s="89"/>
      <c r="E312" s="89"/>
      <c r="F312" s="89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R312" s="19"/>
      <c r="S312" s="19"/>
      <c r="T312" s="19"/>
      <c r="U312" s="19"/>
    </row>
    <row r="313" spans="1:21" s="37" customFormat="1">
      <c r="A313" s="4"/>
      <c r="B313" s="89"/>
      <c r="C313" s="2"/>
      <c r="D313" s="89"/>
      <c r="E313" s="89"/>
      <c r="F313" s="89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R313" s="19"/>
      <c r="S313" s="19"/>
      <c r="T313" s="19"/>
      <c r="U313" s="19"/>
    </row>
    <row r="314" spans="1:21" s="37" customFormat="1">
      <c r="A314" s="4"/>
      <c r="B314" s="89"/>
      <c r="C314" s="2"/>
      <c r="D314" s="89"/>
      <c r="E314" s="89"/>
      <c r="F314" s="89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R314" s="19"/>
      <c r="S314" s="19"/>
      <c r="T314" s="19"/>
      <c r="U314" s="19"/>
    </row>
    <row r="315" spans="1:21" s="37" customFormat="1">
      <c r="A315" s="4"/>
      <c r="B315" s="89"/>
      <c r="C315" s="2"/>
      <c r="D315" s="89"/>
      <c r="E315" s="89"/>
      <c r="F315" s="89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R315" s="19"/>
      <c r="S315" s="19"/>
      <c r="T315" s="19"/>
      <c r="U315" s="19"/>
    </row>
    <row r="316" spans="1:21" s="37" customFormat="1">
      <c r="A316" s="4"/>
      <c r="B316" s="89"/>
      <c r="C316" s="2"/>
      <c r="D316" s="89"/>
      <c r="E316" s="89"/>
      <c r="F316" s="89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R316" s="19"/>
      <c r="S316" s="19"/>
      <c r="T316" s="19"/>
      <c r="U316" s="19"/>
    </row>
    <row r="317" spans="1:21" s="37" customFormat="1">
      <c r="A317" s="4"/>
      <c r="B317" s="89"/>
      <c r="C317" s="2"/>
      <c r="D317" s="89"/>
      <c r="E317" s="89"/>
      <c r="F317" s="89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R317" s="19"/>
      <c r="S317" s="19"/>
      <c r="T317" s="19"/>
      <c r="U317" s="19"/>
    </row>
    <row r="318" spans="1:21" s="37" customFormat="1">
      <c r="A318" s="4"/>
      <c r="B318" s="89"/>
      <c r="C318" s="2"/>
      <c r="D318" s="89"/>
      <c r="E318" s="89"/>
      <c r="F318" s="89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R318" s="19"/>
      <c r="S318" s="19"/>
      <c r="T318" s="19"/>
      <c r="U318" s="19"/>
    </row>
    <row r="319" spans="1:21" s="37" customFormat="1">
      <c r="A319" s="177"/>
      <c r="B319" s="178"/>
      <c r="C319" s="179"/>
      <c r="D319" s="178"/>
      <c r="E319" s="178"/>
      <c r="F319" s="178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R319" s="19"/>
      <c r="S319" s="19"/>
      <c r="T319" s="19"/>
      <c r="U319" s="19"/>
    </row>
    <row r="320" spans="1:21" s="37" customFormat="1">
      <c r="A320" s="177"/>
      <c r="B320" s="178"/>
      <c r="C320" s="179"/>
      <c r="D320" s="178"/>
      <c r="E320" s="178"/>
      <c r="F320" s="178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R320" s="19"/>
      <c r="S320" s="19"/>
      <c r="T320" s="19"/>
      <c r="U320" s="19"/>
    </row>
  </sheetData>
  <mergeCells count="26">
    <mergeCell ref="B81:E81"/>
    <mergeCell ref="B88:E88"/>
    <mergeCell ref="B89:E89"/>
    <mergeCell ref="D96:O96"/>
    <mergeCell ref="B44:B49"/>
    <mergeCell ref="C44:C47"/>
    <mergeCell ref="E44:E47"/>
    <mergeCell ref="R47:R53"/>
    <mergeCell ref="B65:B66"/>
    <mergeCell ref="B80:E80"/>
    <mergeCell ref="B24:B28"/>
    <mergeCell ref="B31:B32"/>
    <mergeCell ref="C31:C32"/>
    <mergeCell ref="B38:B41"/>
    <mergeCell ref="C38:C39"/>
    <mergeCell ref="C40:C41"/>
    <mergeCell ref="A1:Q1"/>
    <mergeCell ref="A2:Q2"/>
    <mergeCell ref="A3:Q3"/>
    <mergeCell ref="A5:A6"/>
    <mergeCell ref="B5:B6"/>
    <mergeCell ref="C5:C6"/>
    <mergeCell ref="D5:D6"/>
    <mergeCell ref="E5:E6"/>
    <mergeCell ref="F5:F6"/>
    <mergeCell ref="G5:P5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2012/2013&amp;R&amp;P</oddFooter>
  </headerFooter>
  <rowBreaks count="3" manualBreakCount="3">
    <brk id="23" max="22" man="1"/>
    <brk id="54" max="22" man="1"/>
    <brk id="98" max="15" man="1"/>
  </rowBreaks>
  <colBreaks count="1" manualBreakCount="1">
    <brk id="16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X320"/>
  <sheetViews>
    <sheetView topLeftCell="A28" zoomScale="90" zoomScaleNormal="90" zoomScaleSheetLayoutView="90" workbookViewId="0">
      <selection activeCell="G36" sqref="G36"/>
    </sheetView>
  </sheetViews>
  <sheetFormatPr defaultColWidth="8.85546875" defaultRowHeight="15.75"/>
  <cols>
    <col min="1" max="1" width="7.28515625" style="177" customWidth="1"/>
    <col min="2" max="2" width="48.28515625" style="178" customWidth="1"/>
    <col min="3" max="3" width="16.85546875" style="179" customWidth="1"/>
    <col min="4" max="4" width="24.42578125" style="178" customWidth="1"/>
    <col min="5" max="5" width="14.7109375" style="178" customWidth="1"/>
    <col min="6" max="6" width="15.5703125" style="178" customWidth="1"/>
    <col min="7" max="7" width="7.85546875" style="19" customWidth="1"/>
    <col min="8" max="8" width="8.7109375" style="19" customWidth="1"/>
    <col min="9" max="9" width="8.140625" style="19" customWidth="1"/>
    <col min="10" max="10" width="8.7109375" style="19" customWidth="1"/>
    <col min="11" max="11" width="8.42578125" style="19" customWidth="1"/>
    <col min="12" max="12" width="8.7109375" style="19" customWidth="1"/>
    <col min="13" max="13" width="8.42578125" style="19" customWidth="1"/>
    <col min="14" max="14" width="9.140625" style="19" customWidth="1"/>
    <col min="15" max="15" width="8.42578125" style="19" customWidth="1"/>
    <col min="16" max="16" width="8.85546875" style="19" customWidth="1"/>
    <col min="17" max="17" width="7" style="37" customWidth="1"/>
    <col min="18" max="18" width="7.7109375" style="19" customWidth="1"/>
    <col min="19" max="19" width="7.140625" style="19" customWidth="1"/>
    <col min="20" max="20" width="6.85546875" style="19" customWidth="1"/>
    <col min="21" max="21" width="7" style="19" customWidth="1"/>
    <col min="22" max="22" width="6.42578125" style="19" customWidth="1"/>
    <col min="23" max="23" width="9" style="19" customWidth="1"/>
    <col min="24" max="24" width="8.5703125" style="19" customWidth="1"/>
    <col min="25" max="25" width="7.5703125" style="19" customWidth="1"/>
    <col min="26" max="26" width="9.7109375" style="19" customWidth="1"/>
    <col min="27" max="27" width="6.140625" style="19" customWidth="1"/>
    <col min="28" max="28" width="7.7109375" style="19" customWidth="1"/>
    <col min="29" max="29" width="8" style="19" customWidth="1"/>
    <col min="30" max="30" width="11.28515625" style="19" customWidth="1"/>
    <col min="31" max="31" width="13.85546875" style="19" customWidth="1"/>
    <col min="32" max="32" width="7.42578125" style="19" customWidth="1"/>
    <col min="33" max="33" width="5.7109375" style="19" customWidth="1"/>
    <col min="34" max="16384" width="8.85546875" style="19"/>
  </cols>
  <sheetData>
    <row r="1" spans="1:22" s="4" customFormat="1" ht="19.5" customHeight="1">
      <c r="A1" s="211" t="s">
        <v>0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3"/>
    </row>
    <row r="2" spans="1:22" s="1" customFormat="1" ht="19.5" customHeight="1">
      <c r="A2" s="212" t="s">
        <v>1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5"/>
    </row>
    <row r="3" spans="1:22" s="8" customFormat="1" ht="19.5" customHeight="1">
      <c r="A3" s="212" t="s">
        <v>2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212"/>
      <c r="Q3" s="212"/>
      <c r="R3" s="6"/>
      <c r="S3" s="7"/>
      <c r="T3" s="7"/>
      <c r="U3" s="7"/>
      <c r="V3" s="7"/>
    </row>
    <row r="4" spans="1:22" s="4" customFormat="1" ht="19.5" customHeight="1" thickBot="1">
      <c r="A4" s="9"/>
      <c r="B4" s="9"/>
      <c r="C4" s="9"/>
      <c r="D4" s="9"/>
      <c r="E4" s="9" t="s">
        <v>202</v>
      </c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3"/>
    </row>
    <row r="5" spans="1:22" s="12" customFormat="1" ht="15.95" customHeight="1" thickBot="1">
      <c r="A5" s="213" t="s">
        <v>3</v>
      </c>
      <c r="B5" s="215" t="s">
        <v>4</v>
      </c>
      <c r="C5" s="217" t="s">
        <v>5</v>
      </c>
      <c r="D5" s="213" t="s">
        <v>6</v>
      </c>
      <c r="E5" s="213" t="s">
        <v>7</v>
      </c>
      <c r="F5" s="219" t="s">
        <v>8</v>
      </c>
      <c r="G5" s="221" t="s">
        <v>9</v>
      </c>
      <c r="H5" s="222"/>
      <c r="I5" s="222"/>
      <c r="J5" s="222"/>
      <c r="K5" s="222"/>
      <c r="L5" s="222"/>
      <c r="M5" s="222"/>
      <c r="N5" s="222"/>
      <c r="O5" s="222"/>
      <c r="P5" s="223"/>
      <c r="Q5" s="11"/>
    </row>
    <row r="6" spans="1:22" ht="15.95" customHeight="1" thickBot="1">
      <c r="A6" s="214"/>
      <c r="B6" s="216"/>
      <c r="C6" s="218"/>
      <c r="D6" s="214"/>
      <c r="E6" s="214"/>
      <c r="F6" s="220"/>
      <c r="G6" s="13" t="s">
        <v>10</v>
      </c>
      <c r="H6" s="13" t="s">
        <v>11</v>
      </c>
      <c r="I6" s="13" t="s">
        <v>12</v>
      </c>
      <c r="J6" s="14" t="s">
        <v>13</v>
      </c>
      <c r="K6" s="108" t="s">
        <v>14</v>
      </c>
      <c r="L6" s="13" t="s">
        <v>15</v>
      </c>
      <c r="M6" s="16" t="s">
        <v>16</v>
      </c>
      <c r="N6" s="13" t="s">
        <v>17</v>
      </c>
      <c r="O6" s="16" t="s">
        <v>18</v>
      </c>
      <c r="P6" s="13" t="s">
        <v>19</v>
      </c>
      <c r="Q6" s="17"/>
      <c r="R6" s="18"/>
      <c r="S6" s="18"/>
      <c r="T6" s="18"/>
      <c r="U6" s="18"/>
    </row>
    <row r="7" spans="1:22" s="24" customFormat="1" ht="15.95" customHeight="1" thickBot="1">
      <c r="A7" s="20">
        <v>1</v>
      </c>
      <c r="B7" s="21">
        <f>A7+1</f>
        <v>2</v>
      </c>
      <c r="C7" s="21">
        <f t="shared" ref="C7:P7" si="0">B7+1</f>
        <v>3</v>
      </c>
      <c r="D7" s="21">
        <f t="shared" si="0"/>
        <v>4</v>
      </c>
      <c r="E7" s="21">
        <f t="shared" si="0"/>
        <v>5</v>
      </c>
      <c r="F7" s="21">
        <f t="shared" si="0"/>
        <v>6</v>
      </c>
      <c r="G7" s="21">
        <f t="shared" si="0"/>
        <v>7</v>
      </c>
      <c r="H7" s="21">
        <f t="shared" si="0"/>
        <v>8</v>
      </c>
      <c r="I7" s="21">
        <f t="shared" si="0"/>
        <v>9</v>
      </c>
      <c r="J7" s="21">
        <f t="shared" si="0"/>
        <v>10</v>
      </c>
      <c r="K7" s="21">
        <f t="shared" si="0"/>
        <v>11</v>
      </c>
      <c r="L7" s="21">
        <f t="shared" si="0"/>
        <v>12</v>
      </c>
      <c r="M7" s="21">
        <f t="shared" si="0"/>
        <v>13</v>
      </c>
      <c r="N7" s="21">
        <f t="shared" si="0"/>
        <v>14</v>
      </c>
      <c r="O7" s="21">
        <f t="shared" si="0"/>
        <v>15</v>
      </c>
      <c r="P7" s="21">
        <f t="shared" si="0"/>
        <v>16</v>
      </c>
      <c r="Q7" s="100">
        <v>17</v>
      </c>
      <c r="R7" s="101">
        <v>18</v>
      </c>
      <c r="S7" s="101">
        <v>19</v>
      </c>
      <c r="T7" s="23"/>
      <c r="U7" s="23"/>
    </row>
    <row r="8" spans="1:22" s="24" customFormat="1" ht="36.75" customHeight="1" thickBot="1">
      <c r="A8" s="25">
        <v>1</v>
      </c>
      <c r="B8" s="26" t="s">
        <v>20</v>
      </c>
      <c r="C8" s="27" t="s">
        <v>21</v>
      </c>
      <c r="D8" s="28" t="s">
        <v>22</v>
      </c>
      <c r="E8" s="109" t="s">
        <v>23</v>
      </c>
      <c r="F8" s="109">
        <v>30</v>
      </c>
      <c r="G8" s="29"/>
      <c r="H8" s="29"/>
      <c r="I8" s="30"/>
      <c r="J8" s="29"/>
      <c r="K8" s="29"/>
      <c r="L8" s="29"/>
      <c r="M8" s="29">
        <v>0.85</v>
      </c>
      <c r="N8" s="29"/>
      <c r="O8" s="29"/>
      <c r="P8" s="29"/>
      <c r="Q8" s="102">
        <f>SUM(G8:P8)</f>
        <v>0.85</v>
      </c>
      <c r="R8" s="113"/>
      <c r="S8" s="114">
        <v>2</v>
      </c>
      <c r="T8" s="23"/>
      <c r="U8" s="23"/>
    </row>
    <row r="9" spans="1:22" s="24" customFormat="1" ht="41.25" customHeight="1" thickBot="1">
      <c r="A9" s="115">
        <v>2</v>
      </c>
      <c r="B9" s="28" t="s">
        <v>24</v>
      </c>
      <c r="C9" s="116" t="s">
        <v>25</v>
      </c>
      <c r="D9" s="31" t="s">
        <v>26</v>
      </c>
      <c r="E9" s="105" t="s">
        <v>27</v>
      </c>
      <c r="F9" s="105">
        <v>30</v>
      </c>
      <c r="G9" s="32"/>
      <c r="H9" s="33"/>
      <c r="I9" s="30"/>
      <c r="J9" s="33"/>
      <c r="K9" s="32"/>
      <c r="L9" s="33"/>
      <c r="M9" s="32">
        <v>4.16</v>
      </c>
      <c r="N9" s="33"/>
      <c r="O9" s="29"/>
      <c r="P9" s="34"/>
      <c r="Q9" s="102">
        <f t="shared" ref="Q9:Q66" si="1">SUM(G9:P9)</f>
        <v>4.16</v>
      </c>
      <c r="R9" s="114"/>
      <c r="S9" s="114">
        <v>4.16</v>
      </c>
      <c r="T9" s="23"/>
      <c r="U9" s="23"/>
    </row>
    <row r="10" spans="1:22" s="24" customFormat="1" ht="41.25" customHeight="1" thickBot="1">
      <c r="A10" s="115">
        <v>3</v>
      </c>
      <c r="B10" s="28" t="s">
        <v>28</v>
      </c>
      <c r="C10" s="35" t="s">
        <v>216</v>
      </c>
      <c r="D10" s="28" t="s">
        <v>29</v>
      </c>
      <c r="E10" s="117" t="s">
        <v>30</v>
      </c>
      <c r="F10" s="105">
        <v>5</v>
      </c>
      <c r="G10" s="32"/>
      <c r="H10" s="33"/>
      <c r="I10" s="30"/>
      <c r="J10" s="33"/>
      <c r="K10" s="32"/>
      <c r="L10" s="33"/>
      <c r="M10" s="32">
        <v>1.44</v>
      </c>
      <c r="N10" s="33"/>
      <c r="O10" s="29"/>
      <c r="P10" s="34"/>
      <c r="Q10" s="102">
        <f t="shared" si="1"/>
        <v>1.44</v>
      </c>
      <c r="R10" s="114"/>
      <c r="S10" s="114">
        <v>2.5</v>
      </c>
      <c r="T10" s="23"/>
      <c r="U10" s="23"/>
    </row>
    <row r="11" spans="1:22" s="37" customFormat="1" ht="32.25" thickBot="1">
      <c r="A11" s="25">
        <v>4</v>
      </c>
      <c r="B11" s="116" t="s">
        <v>31</v>
      </c>
      <c r="C11" s="118" t="s">
        <v>32</v>
      </c>
      <c r="D11" s="36" t="s">
        <v>33</v>
      </c>
      <c r="E11" s="117" t="s">
        <v>30</v>
      </c>
      <c r="F11" s="117">
        <v>5</v>
      </c>
      <c r="G11" s="117"/>
      <c r="H11" s="117"/>
      <c r="I11" s="117"/>
      <c r="J11" s="117"/>
      <c r="K11" s="117"/>
      <c r="L11" s="117"/>
      <c r="M11" s="117"/>
      <c r="N11" s="107">
        <v>0.34</v>
      </c>
      <c r="O11" s="29"/>
      <c r="P11" s="29"/>
      <c r="Q11" s="102">
        <f t="shared" si="1"/>
        <v>0.34</v>
      </c>
      <c r="R11" s="85"/>
      <c r="S11" s="85">
        <v>0.5</v>
      </c>
      <c r="T11" s="19"/>
      <c r="U11" s="19"/>
    </row>
    <row r="12" spans="1:22" s="37" customFormat="1" ht="32.25" thickBot="1">
      <c r="A12" s="25">
        <v>5</v>
      </c>
      <c r="B12" s="116" t="s">
        <v>31</v>
      </c>
      <c r="C12" s="118" t="s">
        <v>34</v>
      </c>
      <c r="D12" s="36" t="s">
        <v>35</v>
      </c>
      <c r="E12" s="117" t="s">
        <v>36</v>
      </c>
      <c r="F12" s="117">
        <v>45</v>
      </c>
      <c r="G12" s="117"/>
      <c r="H12" s="117"/>
      <c r="I12" s="117"/>
      <c r="J12" s="117"/>
      <c r="K12" s="117"/>
      <c r="L12" s="117"/>
      <c r="M12" s="117">
        <v>0.43</v>
      </c>
      <c r="N12" s="107"/>
      <c r="O12" s="29"/>
      <c r="P12" s="29"/>
      <c r="Q12" s="102">
        <f t="shared" si="1"/>
        <v>0.43</v>
      </c>
      <c r="R12" s="85"/>
      <c r="S12" s="85">
        <v>0.8</v>
      </c>
      <c r="T12" s="19"/>
      <c r="U12" s="19"/>
    </row>
    <row r="13" spans="1:22" s="37" customFormat="1" ht="32.25" thickBot="1">
      <c r="A13" s="25">
        <v>6</v>
      </c>
      <c r="B13" s="116" t="s">
        <v>31</v>
      </c>
      <c r="C13" s="118" t="s">
        <v>37</v>
      </c>
      <c r="D13" s="36" t="s">
        <v>38</v>
      </c>
      <c r="E13" s="117" t="s">
        <v>36</v>
      </c>
      <c r="F13" s="117">
        <v>45</v>
      </c>
      <c r="G13" s="117"/>
      <c r="H13" s="117"/>
      <c r="I13" s="117"/>
      <c r="J13" s="117"/>
      <c r="K13" s="117"/>
      <c r="L13" s="117"/>
      <c r="M13" s="117">
        <v>1.33</v>
      </c>
      <c r="N13" s="107"/>
      <c r="O13" s="29"/>
      <c r="P13" s="29"/>
      <c r="Q13" s="102">
        <f t="shared" si="1"/>
        <v>1.33</v>
      </c>
      <c r="R13" s="85"/>
      <c r="S13" s="85">
        <v>2</v>
      </c>
      <c r="T13" s="19"/>
      <c r="U13" s="19"/>
    </row>
    <row r="14" spans="1:22" s="37" customFormat="1" ht="32.25" thickBot="1">
      <c r="A14" s="25">
        <v>7</v>
      </c>
      <c r="B14" s="116" t="s">
        <v>31</v>
      </c>
      <c r="C14" s="118" t="s">
        <v>39</v>
      </c>
      <c r="D14" s="36" t="s">
        <v>40</v>
      </c>
      <c r="E14" s="117" t="s">
        <v>36</v>
      </c>
      <c r="F14" s="117">
        <v>45</v>
      </c>
      <c r="G14" s="117"/>
      <c r="H14" s="117"/>
      <c r="I14" s="117"/>
      <c r="J14" s="117"/>
      <c r="K14" s="117"/>
      <c r="L14" s="117"/>
      <c r="M14" s="117"/>
      <c r="N14" s="107">
        <v>4.0999999999999996</v>
      </c>
      <c r="O14" s="29"/>
      <c r="P14" s="29"/>
      <c r="Q14" s="102">
        <f t="shared" si="1"/>
        <v>4.0999999999999996</v>
      </c>
      <c r="R14" s="85"/>
      <c r="S14" s="85">
        <v>6</v>
      </c>
      <c r="T14" s="19"/>
      <c r="U14" s="19"/>
    </row>
    <row r="15" spans="1:22" s="37" customFormat="1" ht="32.25" thickBot="1">
      <c r="A15" s="25">
        <v>8</v>
      </c>
      <c r="B15" s="116" t="s">
        <v>31</v>
      </c>
      <c r="C15" s="118" t="s">
        <v>41</v>
      </c>
      <c r="D15" s="36" t="s">
        <v>42</v>
      </c>
      <c r="E15" s="117" t="s">
        <v>36</v>
      </c>
      <c r="F15" s="117">
        <v>45</v>
      </c>
      <c r="G15" s="117"/>
      <c r="H15" s="117"/>
      <c r="I15" s="117"/>
      <c r="J15" s="117"/>
      <c r="K15" s="117"/>
      <c r="L15" s="117"/>
      <c r="M15" s="117">
        <v>0.95</v>
      </c>
      <c r="N15" s="107"/>
      <c r="O15" s="29"/>
      <c r="P15" s="29"/>
      <c r="Q15" s="102">
        <f t="shared" si="1"/>
        <v>0.95</v>
      </c>
      <c r="R15" s="85"/>
      <c r="S15" s="85">
        <v>1.5</v>
      </c>
      <c r="T15" s="19"/>
      <c r="U15" s="19"/>
    </row>
    <row r="16" spans="1:22" s="37" customFormat="1" ht="32.25" thickBot="1">
      <c r="A16" s="25">
        <v>9</v>
      </c>
      <c r="B16" s="116" t="s">
        <v>31</v>
      </c>
      <c r="C16" s="118" t="s">
        <v>43</v>
      </c>
      <c r="D16" s="36" t="s">
        <v>44</v>
      </c>
      <c r="E16" s="117" t="s">
        <v>36</v>
      </c>
      <c r="F16" s="117">
        <v>45</v>
      </c>
      <c r="G16" s="117"/>
      <c r="H16" s="117"/>
      <c r="I16" s="117"/>
      <c r="J16" s="117"/>
      <c r="K16" s="117"/>
      <c r="L16" s="117"/>
      <c r="M16" s="117">
        <v>2.4900000000000002</v>
      </c>
      <c r="N16" s="107"/>
      <c r="O16" s="29"/>
      <c r="P16" s="29"/>
      <c r="Q16" s="102">
        <f t="shared" si="1"/>
        <v>2.4900000000000002</v>
      </c>
      <c r="R16" s="85"/>
      <c r="S16" s="85">
        <v>3.5</v>
      </c>
      <c r="T16" s="19"/>
      <c r="U16" s="19"/>
    </row>
    <row r="17" spans="1:21" s="37" customFormat="1" ht="32.25" thickBot="1">
      <c r="A17" s="25">
        <v>10</v>
      </c>
      <c r="B17" s="116" t="s">
        <v>31</v>
      </c>
      <c r="C17" s="118" t="s">
        <v>45</v>
      </c>
      <c r="D17" s="36" t="s">
        <v>46</v>
      </c>
      <c r="E17" s="117" t="s">
        <v>36</v>
      </c>
      <c r="F17" s="117">
        <v>45</v>
      </c>
      <c r="G17" s="117"/>
      <c r="H17" s="117"/>
      <c r="I17" s="117"/>
      <c r="J17" s="117"/>
      <c r="K17" s="117"/>
      <c r="L17" s="117"/>
      <c r="M17" s="117">
        <v>3.28</v>
      </c>
      <c r="N17" s="107"/>
      <c r="O17" s="29"/>
      <c r="P17" s="29"/>
      <c r="Q17" s="102">
        <f t="shared" si="1"/>
        <v>3.28</v>
      </c>
      <c r="R17" s="85"/>
      <c r="S17" s="85">
        <v>5.6</v>
      </c>
      <c r="T17" s="19"/>
      <c r="U17" s="19"/>
    </row>
    <row r="18" spans="1:21" s="37" customFormat="1" ht="32.25" thickBot="1">
      <c r="A18" s="25">
        <v>11</v>
      </c>
      <c r="B18" s="116" t="s">
        <v>31</v>
      </c>
      <c r="C18" s="118" t="s">
        <v>47</v>
      </c>
      <c r="D18" s="36" t="s">
        <v>48</v>
      </c>
      <c r="E18" s="117" t="s">
        <v>36</v>
      </c>
      <c r="F18" s="117">
        <v>45</v>
      </c>
      <c r="G18" s="117"/>
      <c r="H18" s="117"/>
      <c r="I18" s="117"/>
      <c r="J18" s="117"/>
      <c r="K18" s="117"/>
      <c r="L18" s="117"/>
      <c r="M18" s="117"/>
      <c r="N18" s="107">
        <v>0.16</v>
      </c>
      <c r="O18" s="29"/>
      <c r="P18" s="29"/>
      <c r="Q18" s="102">
        <f t="shared" si="1"/>
        <v>0.16</v>
      </c>
      <c r="R18" s="85"/>
      <c r="S18" s="85">
        <v>0.6</v>
      </c>
      <c r="T18" s="19"/>
      <c r="U18" s="19"/>
    </row>
    <row r="19" spans="1:21" s="37" customFormat="1" ht="32.25" thickBot="1">
      <c r="A19" s="25">
        <v>12</v>
      </c>
      <c r="B19" s="116" t="s">
        <v>31</v>
      </c>
      <c r="C19" s="118" t="s">
        <v>49</v>
      </c>
      <c r="D19" s="36" t="s">
        <v>50</v>
      </c>
      <c r="E19" s="117" t="s">
        <v>36</v>
      </c>
      <c r="F19" s="117">
        <v>45</v>
      </c>
      <c r="G19" s="117"/>
      <c r="H19" s="117"/>
      <c r="I19" s="17"/>
      <c r="J19" s="117"/>
      <c r="K19" s="117"/>
      <c r="L19" s="117"/>
      <c r="M19" s="117"/>
      <c r="N19" s="107"/>
      <c r="O19" s="117"/>
      <c r="P19" s="29">
        <v>1.52</v>
      </c>
      <c r="Q19" s="102">
        <f t="shared" si="1"/>
        <v>1.52</v>
      </c>
      <c r="R19" s="85"/>
      <c r="S19" s="85">
        <v>2.4</v>
      </c>
      <c r="T19" s="19"/>
      <c r="U19" s="19"/>
    </row>
    <row r="20" spans="1:21" s="37" customFormat="1" ht="32.25" thickBot="1">
      <c r="A20" s="25">
        <v>13</v>
      </c>
      <c r="B20" s="112" t="s">
        <v>51</v>
      </c>
      <c r="C20" s="119" t="s">
        <v>52</v>
      </c>
      <c r="D20" s="120" t="s">
        <v>53</v>
      </c>
      <c r="E20" s="105" t="s">
        <v>54</v>
      </c>
      <c r="F20" s="105">
        <v>20</v>
      </c>
      <c r="G20" s="32"/>
      <c r="H20" s="33"/>
      <c r="I20" s="30"/>
      <c r="J20" s="33">
        <v>0.85</v>
      </c>
      <c r="K20" s="32"/>
      <c r="L20" s="33"/>
      <c r="M20" s="32"/>
      <c r="N20" s="33"/>
      <c r="O20" s="32"/>
      <c r="P20" s="33"/>
      <c r="Q20" s="102">
        <f t="shared" si="1"/>
        <v>0.85</v>
      </c>
      <c r="R20" s="85"/>
      <c r="S20" s="85">
        <v>1.95</v>
      </c>
      <c r="T20" s="19"/>
      <c r="U20" s="19"/>
    </row>
    <row r="21" spans="1:21" s="37" customFormat="1" ht="42" customHeight="1" thickBot="1">
      <c r="A21" s="25">
        <v>14</v>
      </c>
      <c r="B21" s="116" t="s">
        <v>55</v>
      </c>
      <c r="C21" s="121" t="s">
        <v>56</v>
      </c>
      <c r="D21" s="122" t="s">
        <v>57</v>
      </c>
      <c r="E21" s="117" t="s">
        <v>54</v>
      </c>
      <c r="F21" s="117">
        <v>40</v>
      </c>
      <c r="G21" s="117"/>
      <c r="H21" s="117"/>
      <c r="I21" s="117"/>
      <c r="J21" s="117"/>
      <c r="K21" s="117"/>
      <c r="L21" s="117"/>
      <c r="M21" s="117"/>
      <c r="N21" s="107">
        <v>3</v>
      </c>
      <c r="O21" s="29"/>
      <c r="P21" s="29"/>
      <c r="Q21" s="102">
        <f t="shared" si="1"/>
        <v>3</v>
      </c>
      <c r="R21" s="85"/>
      <c r="S21" s="85">
        <v>3</v>
      </c>
      <c r="T21" s="19"/>
      <c r="U21" s="19"/>
    </row>
    <row r="22" spans="1:21" s="37" customFormat="1" ht="24" customHeight="1" thickBot="1">
      <c r="A22" s="25">
        <v>15</v>
      </c>
      <c r="B22" s="110" t="s">
        <v>58</v>
      </c>
      <c r="C22" s="119" t="s">
        <v>59</v>
      </c>
      <c r="D22" s="31" t="s">
        <v>60</v>
      </c>
      <c r="E22" s="105" t="s">
        <v>30</v>
      </c>
      <c r="F22" s="105">
        <v>5</v>
      </c>
      <c r="G22" s="34"/>
      <c r="H22" s="34"/>
      <c r="I22" s="33"/>
      <c r="J22" s="33"/>
      <c r="K22" s="34"/>
      <c r="L22" s="33"/>
      <c r="M22" s="34">
        <v>1.1499999999999999</v>
      </c>
      <c r="N22" s="33"/>
      <c r="O22" s="33"/>
      <c r="P22" s="34"/>
      <c r="Q22" s="102">
        <f t="shared" si="1"/>
        <v>1.1499999999999999</v>
      </c>
      <c r="R22" s="85"/>
      <c r="S22" s="85">
        <v>2.5</v>
      </c>
      <c r="T22" s="19"/>
      <c r="U22" s="19"/>
    </row>
    <row r="23" spans="1:21" s="37" customFormat="1" ht="32.25" thickBot="1">
      <c r="A23" s="25">
        <v>16</v>
      </c>
      <c r="B23" s="38" t="s">
        <v>61</v>
      </c>
      <c r="C23" s="28" t="s">
        <v>62</v>
      </c>
      <c r="D23" s="123" t="s">
        <v>63</v>
      </c>
      <c r="E23" s="109" t="s">
        <v>36</v>
      </c>
      <c r="F23" s="109">
        <v>30</v>
      </c>
      <c r="G23" s="124"/>
      <c r="H23" s="29"/>
      <c r="I23" s="29"/>
      <c r="J23" s="29"/>
      <c r="K23" s="29"/>
      <c r="L23" s="29"/>
      <c r="M23" s="29"/>
      <c r="N23" s="29">
        <v>0</v>
      </c>
      <c r="O23" s="29"/>
      <c r="P23" s="29"/>
      <c r="Q23" s="102">
        <f t="shared" si="1"/>
        <v>0</v>
      </c>
      <c r="R23" s="85"/>
      <c r="S23" s="85">
        <v>4</v>
      </c>
      <c r="T23" s="19"/>
      <c r="U23" s="19"/>
    </row>
    <row r="24" spans="1:21" s="37" customFormat="1" ht="19.5" customHeight="1" thickBot="1">
      <c r="A24" s="25">
        <v>17</v>
      </c>
      <c r="B24" s="233" t="s">
        <v>64</v>
      </c>
      <c r="C24" s="125" t="s">
        <v>65</v>
      </c>
      <c r="D24" s="126" t="s">
        <v>66</v>
      </c>
      <c r="E24" s="39" t="s">
        <v>67</v>
      </c>
      <c r="F24" s="39">
        <v>5</v>
      </c>
      <c r="G24" s="127"/>
      <c r="H24" s="40"/>
      <c r="I24" s="127"/>
      <c r="J24" s="40"/>
      <c r="K24" s="127"/>
      <c r="L24" s="40"/>
      <c r="M24" s="127"/>
      <c r="N24" s="40"/>
      <c r="O24" s="127">
        <v>1.45</v>
      </c>
      <c r="P24" s="40"/>
      <c r="Q24" s="102">
        <f t="shared" si="1"/>
        <v>1.45</v>
      </c>
      <c r="R24" s="85"/>
      <c r="S24" s="85">
        <v>2</v>
      </c>
      <c r="T24" s="19"/>
      <c r="U24" s="19"/>
    </row>
    <row r="25" spans="1:21" s="37" customFormat="1" ht="43.5" customHeight="1" thickBot="1">
      <c r="A25" s="25">
        <v>18</v>
      </c>
      <c r="B25" s="234"/>
      <c r="C25" s="128" t="s">
        <v>65</v>
      </c>
      <c r="D25" s="129" t="s">
        <v>68</v>
      </c>
      <c r="E25" s="130" t="s">
        <v>69</v>
      </c>
      <c r="F25" s="130">
        <v>30</v>
      </c>
      <c r="G25" s="131"/>
      <c r="H25" s="132"/>
      <c r="I25" s="131"/>
      <c r="J25" s="132"/>
      <c r="K25" s="131"/>
      <c r="L25" s="132"/>
      <c r="M25" s="131"/>
      <c r="N25" s="132"/>
      <c r="O25" s="131">
        <v>3.66</v>
      </c>
      <c r="P25" s="132"/>
      <c r="Q25" s="102">
        <f t="shared" si="1"/>
        <v>3.66</v>
      </c>
      <c r="R25" s="85"/>
      <c r="S25" s="85">
        <v>2</v>
      </c>
      <c r="T25" s="19"/>
      <c r="U25" s="19"/>
    </row>
    <row r="26" spans="1:21" s="37" customFormat="1" ht="16.5" customHeight="1" thickBot="1">
      <c r="A26" s="25">
        <v>19</v>
      </c>
      <c r="B26" s="234"/>
      <c r="C26" s="128" t="s">
        <v>70</v>
      </c>
      <c r="D26" s="129" t="s">
        <v>71</v>
      </c>
      <c r="E26" s="130" t="s">
        <v>69</v>
      </c>
      <c r="F26" s="130">
        <v>40</v>
      </c>
      <c r="G26" s="131"/>
      <c r="H26" s="132"/>
      <c r="I26" s="131"/>
      <c r="J26" s="132"/>
      <c r="K26" s="131"/>
      <c r="L26" s="132">
        <v>0.36</v>
      </c>
      <c r="M26" s="131"/>
      <c r="N26" s="132"/>
      <c r="O26" s="131"/>
      <c r="P26" s="132"/>
      <c r="Q26" s="102">
        <f t="shared" si="1"/>
        <v>0.36</v>
      </c>
      <c r="R26" s="85"/>
      <c r="S26" s="85">
        <v>0.5</v>
      </c>
      <c r="T26" s="19"/>
      <c r="U26" s="19"/>
    </row>
    <row r="27" spans="1:21" s="37" customFormat="1" ht="16.5" thickBot="1">
      <c r="A27" s="25">
        <v>20</v>
      </c>
      <c r="B27" s="234"/>
      <c r="C27" s="128" t="s">
        <v>72</v>
      </c>
      <c r="D27" s="133" t="s">
        <v>71</v>
      </c>
      <c r="E27" s="134" t="s">
        <v>67</v>
      </c>
      <c r="F27" s="134">
        <v>5</v>
      </c>
      <c r="G27" s="41"/>
      <c r="H27" s="42"/>
      <c r="I27" s="41"/>
      <c r="J27" s="42"/>
      <c r="K27" s="41"/>
      <c r="L27" s="42">
        <v>0.1</v>
      </c>
      <c r="M27" s="41"/>
      <c r="N27" s="42"/>
      <c r="O27" s="41"/>
      <c r="P27" s="42"/>
      <c r="Q27" s="102">
        <f t="shared" si="1"/>
        <v>0.1</v>
      </c>
      <c r="R27" s="85"/>
      <c r="S27" s="85">
        <v>0.2</v>
      </c>
      <c r="T27" s="19"/>
      <c r="U27" s="19"/>
    </row>
    <row r="28" spans="1:21" s="37" customFormat="1" ht="16.5" thickBot="1">
      <c r="A28" s="25">
        <v>21</v>
      </c>
      <c r="B28" s="235"/>
      <c r="C28" s="135" t="s">
        <v>73</v>
      </c>
      <c r="D28" s="136" t="s">
        <v>74</v>
      </c>
      <c r="E28" s="134" t="s">
        <v>67</v>
      </c>
      <c r="F28" s="43">
        <v>10</v>
      </c>
      <c r="G28" s="44"/>
      <c r="H28" s="45"/>
      <c r="I28" s="44"/>
      <c r="J28" s="45"/>
      <c r="K28" s="44"/>
      <c r="L28" s="45"/>
      <c r="M28" s="44"/>
      <c r="N28" s="45"/>
      <c r="O28" s="44"/>
      <c r="P28" s="45">
        <v>0.46</v>
      </c>
      <c r="Q28" s="102">
        <f t="shared" si="1"/>
        <v>0.46</v>
      </c>
      <c r="R28" s="85"/>
      <c r="S28" s="85">
        <v>3</v>
      </c>
      <c r="T28" s="19"/>
      <c r="U28" s="19"/>
    </row>
    <row r="29" spans="1:21" s="37" customFormat="1" ht="36.75" thickBot="1">
      <c r="A29" s="25">
        <v>22</v>
      </c>
      <c r="B29" s="137" t="s">
        <v>75</v>
      </c>
      <c r="C29" s="138" t="s">
        <v>76</v>
      </c>
      <c r="D29" s="35" t="s">
        <v>77</v>
      </c>
      <c r="E29" s="105" t="s">
        <v>78</v>
      </c>
      <c r="F29" s="105">
        <v>30</v>
      </c>
      <c r="G29" s="139"/>
      <c r="H29" s="139"/>
      <c r="I29" s="140"/>
      <c r="J29" s="141"/>
      <c r="K29" s="140"/>
      <c r="L29" s="141"/>
      <c r="M29" s="140">
        <v>1.41</v>
      </c>
      <c r="N29" s="141">
        <v>0.38400000000000001</v>
      </c>
      <c r="O29" s="140">
        <v>0.39</v>
      </c>
      <c r="P29" s="141">
        <v>0.56999999999999995</v>
      </c>
      <c r="Q29" s="102">
        <f t="shared" si="1"/>
        <v>2.754</v>
      </c>
      <c r="R29" s="85"/>
      <c r="S29" s="85">
        <v>2.85</v>
      </c>
      <c r="T29" s="19"/>
      <c r="U29" s="19"/>
    </row>
    <row r="30" spans="1:21" s="37" customFormat="1" ht="32.25" thickBot="1">
      <c r="A30" s="25">
        <v>23</v>
      </c>
      <c r="B30" s="142" t="s">
        <v>79</v>
      </c>
      <c r="C30" s="119" t="s">
        <v>80</v>
      </c>
      <c r="D30" s="28" t="s">
        <v>81</v>
      </c>
      <c r="E30" s="143" t="s">
        <v>54</v>
      </c>
      <c r="F30" s="143">
        <v>15</v>
      </c>
      <c r="G30" s="34"/>
      <c r="H30" s="34"/>
      <c r="I30" s="33"/>
      <c r="J30" s="33"/>
      <c r="K30" s="34"/>
      <c r="L30" s="33"/>
      <c r="M30" s="34"/>
      <c r="N30" s="33"/>
      <c r="O30" s="34"/>
      <c r="P30" s="34">
        <v>1.2</v>
      </c>
      <c r="Q30" s="102">
        <f t="shared" si="1"/>
        <v>1.2</v>
      </c>
      <c r="R30" s="85"/>
      <c r="S30" s="85">
        <v>1.2</v>
      </c>
      <c r="T30" s="19"/>
      <c r="U30" s="19"/>
    </row>
    <row r="31" spans="1:21" s="37" customFormat="1" ht="16.5" thickBot="1">
      <c r="A31" s="25">
        <v>24</v>
      </c>
      <c r="B31" s="236" t="s">
        <v>82</v>
      </c>
      <c r="C31" s="238" t="s">
        <v>83</v>
      </c>
      <c r="D31" s="46" t="s">
        <v>84</v>
      </c>
      <c r="E31" s="143" t="s">
        <v>54</v>
      </c>
      <c r="F31" s="39">
        <v>20</v>
      </c>
      <c r="G31" s="144"/>
      <c r="H31" s="127"/>
      <c r="I31" s="40"/>
      <c r="J31" s="127"/>
      <c r="K31" s="40"/>
      <c r="L31" s="127"/>
      <c r="M31" s="40"/>
      <c r="N31" s="127"/>
      <c r="O31" s="40"/>
      <c r="P31" s="144">
        <v>1</v>
      </c>
      <c r="Q31" s="102">
        <f t="shared" si="1"/>
        <v>1</v>
      </c>
      <c r="R31" s="85"/>
      <c r="S31" s="85">
        <v>1</v>
      </c>
      <c r="T31" s="19"/>
      <c r="U31" s="19"/>
    </row>
    <row r="32" spans="1:21" s="37" customFormat="1" ht="16.5" thickBot="1">
      <c r="A32" s="25">
        <v>25</v>
      </c>
      <c r="B32" s="237"/>
      <c r="C32" s="239"/>
      <c r="D32" s="47" t="s">
        <v>85</v>
      </c>
      <c r="E32" s="143" t="s">
        <v>54</v>
      </c>
      <c r="F32" s="48">
        <v>20</v>
      </c>
      <c r="G32" s="145"/>
      <c r="H32" s="146"/>
      <c r="I32" s="147"/>
      <c r="J32" s="146"/>
      <c r="K32" s="147"/>
      <c r="L32" s="146"/>
      <c r="M32" s="147"/>
      <c r="N32" s="146"/>
      <c r="O32" s="147"/>
      <c r="P32" s="145">
        <v>0</v>
      </c>
      <c r="Q32" s="102">
        <f t="shared" si="1"/>
        <v>0</v>
      </c>
      <c r="R32" s="85"/>
      <c r="S32" s="85">
        <v>1.5</v>
      </c>
      <c r="T32" s="19"/>
      <c r="U32" s="19"/>
    </row>
    <row r="33" spans="1:21" s="37" customFormat="1" ht="16.5" customHeight="1" thickBot="1">
      <c r="A33" s="148">
        <v>26</v>
      </c>
      <c r="B33" s="149" t="s">
        <v>86</v>
      </c>
      <c r="C33" s="150" t="s">
        <v>87</v>
      </c>
      <c r="D33" s="149" t="s">
        <v>88</v>
      </c>
      <c r="E33" s="39" t="s">
        <v>54</v>
      </c>
      <c r="F33" s="151">
        <v>30</v>
      </c>
      <c r="G33" s="106"/>
      <c r="H33" s="106"/>
      <c r="I33" s="106"/>
      <c r="J33" s="106"/>
      <c r="K33" s="106"/>
      <c r="L33" s="106"/>
      <c r="M33" s="49"/>
      <c r="N33" s="106"/>
      <c r="O33" s="106"/>
      <c r="P33" s="106">
        <v>0.78</v>
      </c>
      <c r="Q33" s="102">
        <f t="shared" si="1"/>
        <v>0.78</v>
      </c>
      <c r="R33" s="85"/>
      <c r="S33" s="85">
        <v>1</v>
      </c>
      <c r="T33" s="19"/>
      <c r="U33" s="19"/>
    </row>
    <row r="34" spans="1:21" s="37" customFormat="1" ht="32.25" thickBot="1">
      <c r="A34" s="152">
        <v>27</v>
      </c>
      <c r="B34" s="153" t="s">
        <v>86</v>
      </c>
      <c r="C34" s="154" t="s">
        <v>89</v>
      </c>
      <c r="D34" s="136" t="s">
        <v>90</v>
      </c>
      <c r="E34" s="43" t="s">
        <v>54</v>
      </c>
      <c r="F34" s="43">
        <v>40</v>
      </c>
      <c r="G34" s="127"/>
      <c r="H34" s="40"/>
      <c r="I34" s="127"/>
      <c r="J34" s="40"/>
      <c r="K34" s="127"/>
      <c r="L34" s="40"/>
      <c r="M34" s="127"/>
      <c r="N34" s="40">
        <v>3.37</v>
      </c>
      <c r="O34" s="40"/>
      <c r="P34" s="40"/>
      <c r="Q34" s="102">
        <f t="shared" si="1"/>
        <v>3.37</v>
      </c>
      <c r="R34" s="85"/>
      <c r="S34" s="85">
        <v>5</v>
      </c>
      <c r="T34" s="19"/>
      <c r="U34" s="19"/>
    </row>
    <row r="35" spans="1:21" s="37" customFormat="1" ht="16.5" thickBot="1">
      <c r="A35" s="25">
        <v>28</v>
      </c>
      <c r="B35" s="50" t="s">
        <v>91</v>
      </c>
      <c r="C35" s="155" t="s">
        <v>92</v>
      </c>
      <c r="D35" s="28" t="s">
        <v>93</v>
      </c>
      <c r="E35" s="29" t="s">
        <v>94</v>
      </c>
      <c r="F35" s="156">
        <v>5</v>
      </c>
      <c r="G35" s="29"/>
      <c r="H35" s="29"/>
      <c r="I35" s="29"/>
      <c r="J35" s="29">
        <v>0</v>
      </c>
      <c r="K35" s="29"/>
      <c r="L35" s="29"/>
      <c r="M35" s="29"/>
      <c r="N35" s="29"/>
      <c r="O35" s="29"/>
      <c r="P35" s="109"/>
      <c r="Q35" s="102">
        <f t="shared" si="1"/>
        <v>0</v>
      </c>
      <c r="R35" s="85"/>
      <c r="S35" s="85">
        <v>0.2</v>
      </c>
      <c r="T35" s="19"/>
      <c r="U35" s="19"/>
    </row>
    <row r="36" spans="1:21" s="37" customFormat="1" ht="32.25" thickBot="1">
      <c r="A36" s="25">
        <v>29</v>
      </c>
      <c r="B36" s="137" t="s">
        <v>91</v>
      </c>
      <c r="C36" s="51" t="s">
        <v>95</v>
      </c>
      <c r="D36" s="126" t="s">
        <v>96</v>
      </c>
      <c r="E36" s="39" t="s">
        <v>97</v>
      </c>
      <c r="F36" s="39">
        <v>5</v>
      </c>
      <c r="G36" s="144">
        <v>0</v>
      </c>
      <c r="H36" s="40"/>
      <c r="I36" s="40"/>
      <c r="J36" s="40"/>
      <c r="K36" s="127"/>
      <c r="L36" s="40"/>
      <c r="M36" s="127"/>
      <c r="N36" s="40"/>
      <c r="O36" s="127"/>
      <c r="P36" s="40"/>
      <c r="Q36" s="102">
        <f t="shared" si="1"/>
        <v>0</v>
      </c>
      <c r="R36" s="85"/>
      <c r="S36" s="85">
        <v>40</v>
      </c>
      <c r="T36" s="19"/>
      <c r="U36" s="19"/>
    </row>
    <row r="37" spans="1:21" s="37" customFormat="1" ht="32.25" thickBot="1">
      <c r="A37" s="25">
        <v>30</v>
      </c>
      <c r="B37" s="137" t="s">
        <v>91</v>
      </c>
      <c r="C37" s="155" t="s">
        <v>98</v>
      </c>
      <c r="D37" s="153" t="s">
        <v>99</v>
      </c>
      <c r="E37" s="39" t="s">
        <v>97</v>
      </c>
      <c r="F37" s="43">
        <v>5</v>
      </c>
      <c r="G37" s="45"/>
      <c r="H37" s="45">
        <v>38</v>
      </c>
      <c r="I37" s="45"/>
      <c r="J37" s="52"/>
      <c r="K37" s="52"/>
      <c r="L37" s="52"/>
      <c r="M37" s="52"/>
      <c r="N37" s="52"/>
      <c r="O37" s="52"/>
      <c r="P37" s="52"/>
      <c r="Q37" s="102">
        <f t="shared" si="1"/>
        <v>38</v>
      </c>
      <c r="R37" s="85"/>
      <c r="S37" s="85">
        <v>40</v>
      </c>
      <c r="T37" s="19"/>
      <c r="U37" s="19"/>
    </row>
    <row r="38" spans="1:21" s="37" customFormat="1" ht="33.75" customHeight="1" thickBot="1">
      <c r="A38" s="25">
        <v>31</v>
      </c>
      <c r="B38" s="233" t="s">
        <v>100</v>
      </c>
      <c r="C38" s="240" t="s">
        <v>101</v>
      </c>
      <c r="D38" s="46" t="s">
        <v>102</v>
      </c>
      <c r="E38" s="39" t="s">
        <v>97</v>
      </c>
      <c r="F38" s="109">
        <v>20</v>
      </c>
      <c r="G38" s="53"/>
      <c r="H38" s="53"/>
      <c r="I38" s="53">
        <v>0</v>
      </c>
      <c r="J38" s="53"/>
      <c r="K38" s="17"/>
      <c r="L38" s="53"/>
      <c r="M38" s="53"/>
      <c r="N38" s="53"/>
      <c r="O38" s="53"/>
      <c r="P38" s="53"/>
      <c r="Q38" s="102">
        <f t="shared" si="1"/>
        <v>0</v>
      </c>
      <c r="R38" s="85"/>
      <c r="S38" s="85">
        <v>12.5</v>
      </c>
      <c r="T38" s="19"/>
      <c r="U38" s="19"/>
    </row>
    <row r="39" spans="1:21" s="37" customFormat="1" ht="32.25" customHeight="1" thickBot="1">
      <c r="A39" s="25">
        <v>32</v>
      </c>
      <c r="B39" s="234"/>
      <c r="C39" s="241"/>
      <c r="D39" s="54" t="s">
        <v>103</v>
      </c>
      <c r="E39" s="39" t="s">
        <v>97</v>
      </c>
      <c r="F39" s="109">
        <v>20</v>
      </c>
      <c r="G39" s="53"/>
      <c r="H39" s="53"/>
      <c r="I39" s="53">
        <v>0</v>
      </c>
      <c r="J39" s="53"/>
      <c r="K39" s="53"/>
      <c r="L39" s="53"/>
      <c r="M39" s="53"/>
      <c r="N39" s="53"/>
      <c r="O39" s="53"/>
      <c r="P39" s="53"/>
      <c r="Q39" s="102">
        <f t="shared" si="1"/>
        <v>0</v>
      </c>
      <c r="R39" s="85"/>
      <c r="S39" s="85">
        <v>9</v>
      </c>
      <c r="T39" s="19"/>
      <c r="U39" s="19"/>
    </row>
    <row r="40" spans="1:21" s="37" customFormat="1" ht="32.25" thickBot="1">
      <c r="A40" s="25">
        <v>33</v>
      </c>
      <c r="B40" s="234"/>
      <c r="C40" s="240" t="s">
        <v>104</v>
      </c>
      <c r="D40" s="46" t="s">
        <v>105</v>
      </c>
      <c r="E40" s="39" t="s">
        <v>106</v>
      </c>
      <c r="F40" s="39">
        <v>20</v>
      </c>
      <c r="G40" s="40"/>
      <c r="H40" s="40"/>
      <c r="I40" s="55">
        <v>9.5</v>
      </c>
      <c r="J40" s="40"/>
      <c r="K40" s="40"/>
      <c r="L40" s="40"/>
      <c r="M40" s="40"/>
      <c r="N40" s="40"/>
      <c r="O40" s="40"/>
      <c r="P40" s="40"/>
      <c r="Q40" s="102">
        <f t="shared" si="1"/>
        <v>9.5</v>
      </c>
      <c r="R40" s="85"/>
      <c r="S40" s="85">
        <v>15</v>
      </c>
      <c r="T40" s="19"/>
      <c r="U40" s="19"/>
    </row>
    <row r="41" spans="1:21" s="37" customFormat="1" ht="40.5" customHeight="1" thickBot="1">
      <c r="A41" s="25">
        <v>34</v>
      </c>
      <c r="B41" s="235"/>
      <c r="C41" s="241"/>
      <c r="D41" s="54" t="s">
        <v>107</v>
      </c>
      <c r="E41" s="43" t="s">
        <v>106</v>
      </c>
      <c r="F41" s="43">
        <v>20</v>
      </c>
      <c r="G41" s="56"/>
      <c r="H41" s="57"/>
      <c r="I41" s="45">
        <v>0.4</v>
      </c>
      <c r="J41" s="44"/>
      <c r="K41" s="52"/>
      <c r="L41" s="57"/>
      <c r="M41" s="52"/>
      <c r="N41" s="57"/>
      <c r="O41" s="52"/>
      <c r="P41" s="56"/>
      <c r="Q41" s="102">
        <f t="shared" si="1"/>
        <v>0.4</v>
      </c>
      <c r="R41" s="85"/>
      <c r="S41" s="85">
        <v>1.6</v>
      </c>
      <c r="T41" s="19"/>
      <c r="U41" s="19"/>
    </row>
    <row r="42" spans="1:21" s="37" customFormat="1" ht="40.5" customHeight="1" thickBot="1">
      <c r="A42" s="25">
        <v>35</v>
      </c>
      <c r="B42" s="38" t="s">
        <v>100</v>
      </c>
      <c r="C42" s="28" t="s">
        <v>108</v>
      </c>
      <c r="D42" s="28" t="s">
        <v>109</v>
      </c>
      <c r="E42" s="43" t="s">
        <v>106</v>
      </c>
      <c r="F42" s="43">
        <v>20</v>
      </c>
      <c r="G42" s="29"/>
      <c r="H42" s="29"/>
      <c r="I42" s="53">
        <v>0.27</v>
      </c>
      <c r="J42" s="53"/>
      <c r="K42" s="29"/>
      <c r="L42" s="29"/>
      <c r="M42" s="29"/>
      <c r="N42" s="29"/>
      <c r="O42" s="29"/>
      <c r="P42" s="29"/>
      <c r="Q42" s="102">
        <f t="shared" si="1"/>
        <v>0.27</v>
      </c>
      <c r="R42" s="85"/>
      <c r="S42" s="85">
        <v>1.4</v>
      </c>
      <c r="T42" s="19"/>
      <c r="U42" s="19"/>
    </row>
    <row r="43" spans="1:21" s="37" customFormat="1" ht="40.5" customHeight="1" thickBot="1">
      <c r="A43" s="25">
        <v>36</v>
      </c>
      <c r="B43" s="38" t="s">
        <v>100</v>
      </c>
      <c r="C43" s="35" t="s">
        <v>110</v>
      </c>
      <c r="D43" s="28" t="s">
        <v>111</v>
      </c>
      <c r="E43" s="43" t="s">
        <v>106</v>
      </c>
      <c r="F43" s="43">
        <v>20</v>
      </c>
      <c r="G43" s="58"/>
      <c r="H43" s="29"/>
      <c r="I43" s="53"/>
      <c r="J43" s="53">
        <v>0</v>
      </c>
      <c r="K43" s="58">
        <v>0</v>
      </c>
      <c r="L43" s="29"/>
      <c r="M43" s="58"/>
      <c r="N43" s="29"/>
      <c r="O43" s="58"/>
      <c r="P43" s="29"/>
      <c r="Q43" s="102">
        <f t="shared" si="1"/>
        <v>0</v>
      </c>
      <c r="R43" s="85"/>
      <c r="S43" s="85">
        <v>1.4</v>
      </c>
      <c r="T43" s="19"/>
      <c r="U43" s="19"/>
    </row>
    <row r="44" spans="1:21" s="37" customFormat="1" ht="16.5" thickBot="1">
      <c r="A44" s="59">
        <v>37</v>
      </c>
      <c r="B44" s="242" t="s">
        <v>112</v>
      </c>
      <c r="C44" s="242" t="s">
        <v>113</v>
      </c>
      <c r="D44" s="157" t="s">
        <v>114</v>
      </c>
      <c r="E44" s="243" t="s">
        <v>115</v>
      </c>
      <c r="F44" s="158">
        <v>10</v>
      </c>
      <c r="G44" s="159"/>
      <c r="H44" s="160"/>
      <c r="I44" s="161"/>
      <c r="J44" s="160">
        <v>3</v>
      </c>
      <c r="K44" s="160"/>
      <c r="L44" s="160"/>
      <c r="M44" s="159"/>
      <c r="N44" s="160"/>
      <c r="O44" s="159"/>
      <c r="P44" s="160"/>
      <c r="Q44" s="102">
        <f t="shared" si="1"/>
        <v>3</v>
      </c>
      <c r="R44" s="85"/>
      <c r="S44" s="162">
        <v>4.0999999999999996</v>
      </c>
      <c r="T44" s="19"/>
      <c r="U44" s="19"/>
    </row>
    <row r="45" spans="1:21" s="37" customFormat="1" ht="16.5" thickBot="1">
      <c r="A45" s="25">
        <v>38</v>
      </c>
      <c r="B45" s="242"/>
      <c r="C45" s="242"/>
      <c r="D45" s="60" t="s">
        <v>116</v>
      </c>
      <c r="E45" s="243"/>
      <c r="F45" s="61">
        <v>10</v>
      </c>
      <c r="G45" s="62"/>
      <c r="H45" s="63"/>
      <c r="I45" s="62"/>
      <c r="J45" s="63"/>
      <c r="K45" s="63"/>
      <c r="L45" s="42"/>
      <c r="M45" s="41"/>
      <c r="N45" s="42"/>
      <c r="O45" s="41"/>
      <c r="P45" s="42"/>
      <c r="Q45" s="102">
        <f t="shared" si="1"/>
        <v>0</v>
      </c>
      <c r="R45" s="85"/>
      <c r="S45" s="85">
        <v>0</v>
      </c>
      <c r="T45" s="19"/>
      <c r="U45" s="19"/>
    </row>
    <row r="46" spans="1:21" s="37" customFormat="1" ht="16.5" thickBot="1">
      <c r="A46" s="25">
        <v>39</v>
      </c>
      <c r="B46" s="242"/>
      <c r="C46" s="242"/>
      <c r="D46" s="60" t="s">
        <v>117</v>
      </c>
      <c r="E46" s="243"/>
      <c r="F46" s="61">
        <v>10</v>
      </c>
      <c r="G46" s="62"/>
      <c r="H46" s="63"/>
      <c r="I46" s="62"/>
      <c r="J46" s="63"/>
      <c r="K46" s="63"/>
      <c r="L46" s="42"/>
      <c r="M46" s="41"/>
      <c r="N46" s="42"/>
      <c r="O46" s="41"/>
      <c r="P46" s="42"/>
      <c r="Q46" s="102">
        <f t="shared" si="1"/>
        <v>0</v>
      </c>
      <c r="R46" s="85"/>
      <c r="S46" s="85">
        <v>0</v>
      </c>
      <c r="T46" s="19"/>
      <c r="U46" s="19"/>
    </row>
    <row r="47" spans="1:21" s="37" customFormat="1" ht="16.5" thickBot="1">
      <c r="A47" s="25">
        <v>40</v>
      </c>
      <c r="B47" s="242"/>
      <c r="C47" s="242"/>
      <c r="D47" s="47" t="s">
        <v>118</v>
      </c>
      <c r="E47" s="243"/>
      <c r="F47" s="163">
        <v>10</v>
      </c>
      <c r="G47" s="64"/>
      <c r="H47" s="65"/>
      <c r="I47" s="64"/>
      <c r="J47" s="65">
        <v>10.33</v>
      </c>
      <c r="K47" s="65"/>
      <c r="L47" s="147"/>
      <c r="M47" s="146"/>
      <c r="N47" s="147"/>
      <c r="O47" s="146"/>
      <c r="P47" s="147"/>
      <c r="Q47" s="102">
        <f t="shared" si="1"/>
        <v>10.33</v>
      </c>
      <c r="R47" s="224"/>
      <c r="S47" s="85">
        <v>9</v>
      </c>
      <c r="T47" s="19"/>
      <c r="U47" s="19"/>
    </row>
    <row r="48" spans="1:21" s="37" customFormat="1" ht="16.5" thickBot="1">
      <c r="A48" s="25">
        <v>41</v>
      </c>
      <c r="B48" s="242"/>
      <c r="C48" s="26" t="s">
        <v>119</v>
      </c>
      <c r="D48" s="28" t="s">
        <v>120</v>
      </c>
      <c r="E48" s="109" t="s">
        <v>69</v>
      </c>
      <c r="F48" s="117">
        <v>30</v>
      </c>
      <c r="G48" s="29"/>
      <c r="H48" s="29"/>
      <c r="I48" s="29"/>
      <c r="J48" s="29">
        <v>0.45</v>
      </c>
      <c r="K48" s="29"/>
      <c r="L48" s="53"/>
      <c r="M48" s="53"/>
      <c r="N48" s="53"/>
      <c r="O48" s="53"/>
      <c r="P48" s="53"/>
      <c r="Q48" s="102">
        <f t="shared" si="1"/>
        <v>0.45</v>
      </c>
      <c r="R48" s="224"/>
      <c r="S48" s="85">
        <v>0.5</v>
      </c>
      <c r="T48" s="19"/>
      <c r="U48" s="19"/>
    </row>
    <row r="49" spans="1:24" s="37" customFormat="1" ht="16.5" thickBot="1">
      <c r="A49" s="25">
        <v>42</v>
      </c>
      <c r="B49" s="239"/>
      <c r="C49" s="135" t="s">
        <v>121</v>
      </c>
      <c r="D49" s="31" t="s">
        <v>122</v>
      </c>
      <c r="E49" s="105" t="s">
        <v>69</v>
      </c>
      <c r="F49" s="105">
        <v>30</v>
      </c>
      <c r="G49" s="32"/>
      <c r="H49" s="33"/>
      <c r="I49" s="32"/>
      <c r="J49" s="33"/>
      <c r="K49" s="32">
        <v>0.12</v>
      </c>
      <c r="L49" s="33"/>
      <c r="M49" s="32"/>
      <c r="N49" s="33"/>
      <c r="O49" s="32"/>
      <c r="P49" s="33"/>
      <c r="Q49" s="102">
        <f t="shared" si="1"/>
        <v>0.12</v>
      </c>
      <c r="R49" s="224"/>
      <c r="S49" s="85">
        <v>0.8</v>
      </c>
      <c r="T49" s="19"/>
      <c r="U49" s="19"/>
    </row>
    <row r="50" spans="1:24" s="37" customFormat="1" ht="16.5" thickBot="1">
      <c r="A50" s="25">
        <v>43</v>
      </c>
      <c r="B50" s="66" t="s">
        <v>123</v>
      </c>
      <c r="C50" s="51" t="s">
        <v>124</v>
      </c>
      <c r="D50" s="111" t="s">
        <v>125</v>
      </c>
      <c r="E50" s="104" t="s">
        <v>115</v>
      </c>
      <c r="F50" s="104">
        <v>40</v>
      </c>
      <c r="G50" s="49"/>
      <c r="H50" s="49"/>
      <c r="I50" s="67"/>
      <c r="J50" s="49">
        <v>0.44</v>
      </c>
      <c r="K50" s="49"/>
      <c r="L50" s="49"/>
      <c r="M50" s="49"/>
      <c r="N50" s="49"/>
      <c r="O50" s="49"/>
      <c r="P50" s="49"/>
      <c r="Q50" s="102">
        <f t="shared" si="1"/>
        <v>0.44</v>
      </c>
      <c r="R50" s="224"/>
      <c r="S50" s="85">
        <v>5.5</v>
      </c>
      <c r="T50" s="19"/>
      <c r="U50" s="19"/>
    </row>
    <row r="51" spans="1:24" s="37" customFormat="1" ht="16.5" thickBot="1">
      <c r="A51" s="115">
        <v>44</v>
      </c>
      <c r="B51" s="111" t="s">
        <v>126</v>
      </c>
      <c r="C51" s="164" t="s">
        <v>127</v>
      </c>
      <c r="D51" s="47" t="s">
        <v>128</v>
      </c>
      <c r="E51" s="48" t="s">
        <v>54</v>
      </c>
      <c r="F51" s="48">
        <v>40</v>
      </c>
      <c r="G51" s="145"/>
      <c r="H51" s="147"/>
      <c r="I51" s="147"/>
      <c r="J51" s="145">
        <v>0.81399999999999995</v>
      </c>
      <c r="K51" s="147">
        <v>0.96299999999999997</v>
      </c>
      <c r="L51" s="145">
        <v>0.91</v>
      </c>
      <c r="M51" s="146"/>
      <c r="N51" s="147"/>
      <c r="O51" s="146"/>
      <c r="P51" s="147"/>
      <c r="Q51" s="102">
        <f t="shared" si="1"/>
        <v>2.6869999999999998</v>
      </c>
      <c r="R51" s="224"/>
      <c r="S51" s="85">
        <v>4.5</v>
      </c>
      <c r="T51" s="19"/>
      <c r="U51" s="19"/>
    </row>
    <row r="52" spans="1:24" s="37" customFormat="1" ht="16.5" thickBot="1">
      <c r="A52" s="25">
        <v>45</v>
      </c>
      <c r="B52" s="68" t="s">
        <v>129</v>
      </c>
      <c r="C52" s="69" t="s">
        <v>130</v>
      </c>
      <c r="D52" s="36" t="s">
        <v>131</v>
      </c>
      <c r="E52" s="109" t="s">
        <v>132</v>
      </c>
      <c r="F52" s="109">
        <v>15</v>
      </c>
      <c r="G52" s="53"/>
      <c r="H52" s="53"/>
      <c r="I52" s="53"/>
      <c r="J52" s="53">
        <v>0</v>
      </c>
      <c r="K52" s="53"/>
      <c r="L52" s="53"/>
      <c r="M52" s="53"/>
      <c r="N52" s="53"/>
      <c r="O52" s="53"/>
      <c r="P52" s="53"/>
      <c r="Q52" s="102">
        <f t="shared" si="1"/>
        <v>0</v>
      </c>
      <c r="R52" s="224"/>
      <c r="S52" s="85">
        <v>0</v>
      </c>
      <c r="T52" s="19"/>
      <c r="U52" s="19"/>
    </row>
    <row r="53" spans="1:24" s="37" customFormat="1" ht="16.5" thickBot="1">
      <c r="A53" s="25">
        <v>46</v>
      </c>
      <c r="B53" s="26" t="s">
        <v>133</v>
      </c>
      <c r="C53" s="27" t="s">
        <v>134</v>
      </c>
      <c r="D53" s="28" t="s">
        <v>135</v>
      </c>
      <c r="E53" s="109" t="s">
        <v>115</v>
      </c>
      <c r="F53" s="109">
        <v>5</v>
      </c>
      <c r="G53" s="29"/>
      <c r="H53" s="29"/>
      <c r="I53" s="29"/>
      <c r="J53" s="29">
        <v>0</v>
      </c>
      <c r="K53" s="29"/>
      <c r="L53" s="29"/>
      <c r="M53" s="29"/>
      <c r="N53" s="29"/>
      <c r="O53" s="29"/>
      <c r="P53" s="29"/>
      <c r="Q53" s="102">
        <f t="shared" si="1"/>
        <v>0</v>
      </c>
      <c r="R53" s="224"/>
      <c r="S53" s="85">
        <v>1.5</v>
      </c>
      <c r="T53" s="19"/>
      <c r="U53" s="19"/>
    </row>
    <row r="54" spans="1:24" s="37" customFormat="1" ht="48" thickBot="1">
      <c r="A54" s="25">
        <v>47</v>
      </c>
      <c r="B54" s="27" t="s">
        <v>136</v>
      </c>
      <c r="C54" s="155" t="s">
        <v>137</v>
      </c>
      <c r="D54" s="35" t="s">
        <v>138</v>
      </c>
      <c r="E54" s="109" t="s">
        <v>54</v>
      </c>
      <c r="F54" s="109">
        <v>30</v>
      </c>
      <c r="G54" s="124"/>
      <c r="H54" s="124"/>
      <c r="I54" s="29"/>
      <c r="J54" s="124"/>
      <c r="K54" s="124"/>
      <c r="L54" s="29">
        <v>5.29</v>
      </c>
      <c r="M54" s="58"/>
      <c r="N54" s="29"/>
      <c r="O54" s="58"/>
      <c r="P54" s="29"/>
      <c r="Q54" s="102">
        <f t="shared" si="1"/>
        <v>5.29</v>
      </c>
      <c r="R54" s="85"/>
      <c r="S54" s="85">
        <v>10</v>
      </c>
      <c r="T54" s="19"/>
      <c r="U54" s="19"/>
    </row>
    <row r="55" spans="1:24" s="37" customFormat="1" ht="45" customHeight="1" thickBot="1">
      <c r="A55" s="59">
        <v>48</v>
      </c>
      <c r="B55" s="110" t="s">
        <v>139</v>
      </c>
      <c r="C55" s="70" t="s">
        <v>140</v>
      </c>
      <c r="D55" s="31" t="s">
        <v>141</v>
      </c>
      <c r="E55" s="71" t="s">
        <v>54</v>
      </c>
      <c r="F55" s="105">
        <v>30</v>
      </c>
      <c r="G55" s="34"/>
      <c r="H55" s="34"/>
      <c r="I55" s="33"/>
      <c r="J55" s="34"/>
      <c r="K55" s="165">
        <v>10.94</v>
      </c>
      <c r="L55" s="166">
        <v>18.010000000000002</v>
      </c>
      <c r="M55" s="166">
        <v>3.6</v>
      </c>
      <c r="N55" s="166">
        <v>7</v>
      </c>
      <c r="O55" s="32"/>
      <c r="P55" s="33"/>
      <c r="Q55" s="102">
        <f t="shared" si="1"/>
        <v>39.550000000000004</v>
      </c>
      <c r="R55" s="85"/>
      <c r="S55" s="85">
        <v>85</v>
      </c>
      <c r="T55" s="19"/>
      <c r="U55" s="19"/>
    </row>
    <row r="56" spans="1:24" s="37" customFormat="1" ht="32.25" thickBot="1">
      <c r="A56" s="25">
        <v>49</v>
      </c>
      <c r="B56" s="116" t="s">
        <v>142</v>
      </c>
      <c r="C56" s="167" t="s">
        <v>143</v>
      </c>
      <c r="D56" s="168" t="s">
        <v>144</v>
      </c>
      <c r="E56" s="39" t="s">
        <v>27</v>
      </c>
      <c r="F56" s="39">
        <v>15</v>
      </c>
      <c r="G56" s="169"/>
      <c r="H56" s="170"/>
      <c r="I56" s="169"/>
      <c r="J56" s="170">
        <v>0.4</v>
      </c>
      <c r="K56" s="169"/>
      <c r="L56" s="170"/>
      <c r="M56" s="169"/>
      <c r="N56" s="170"/>
      <c r="O56" s="169"/>
      <c r="P56" s="170"/>
      <c r="Q56" s="102">
        <f t="shared" si="1"/>
        <v>0.4</v>
      </c>
      <c r="R56" s="85"/>
      <c r="S56" s="85">
        <v>0.69</v>
      </c>
      <c r="T56" s="19"/>
      <c r="U56" s="19"/>
    </row>
    <row r="57" spans="1:24" s="37" customFormat="1" ht="32.25" thickBot="1">
      <c r="A57" s="25">
        <v>50</v>
      </c>
      <c r="B57" s="28" t="s">
        <v>145</v>
      </c>
      <c r="C57" s="72" t="s">
        <v>146</v>
      </c>
      <c r="D57" s="28" t="s">
        <v>147</v>
      </c>
      <c r="E57" s="105" t="s">
        <v>115</v>
      </c>
      <c r="F57" s="71">
        <v>15</v>
      </c>
      <c r="G57" s="73"/>
      <c r="H57" s="74"/>
      <c r="I57" s="75"/>
      <c r="J57" s="73"/>
      <c r="K57" s="74">
        <v>4</v>
      </c>
      <c r="L57" s="75"/>
      <c r="M57" s="74"/>
      <c r="N57" s="75"/>
      <c r="O57" s="75"/>
      <c r="P57" s="73"/>
      <c r="Q57" s="102">
        <f t="shared" si="1"/>
        <v>4</v>
      </c>
      <c r="R57" s="85"/>
      <c r="S57" s="85">
        <v>4</v>
      </c>
      <c r="T57" s="19"/>
      <c r="U57" s="19"/>
      <c r="X57" s="37" t="s">
        <v>148</v>
      </c>
    </row>
    <row r="58" spans="1:24" s="37" customFormat="1" ht="32.25" thickBot="1">
      <c r="A58" s="25">
        <v>51</v>
      </c>
      <c r="B58" s="76" t="s">
        <v>149</v>
      </c>
      <c r="C58" s="27" t="s">
        <v>150</v>
      </c>
      <c r="D58" s="72" t="s">
        <v>151</v>
      </c>
      <c r="E58" s="109" t="s">
        <v>152</v>
      </c>
      <c r="F58" s="109">
        <v>5</v>
      </c>
      <c r="G58" s="29"/>
      <c r="H58" s="29"/>
      <c r="I58" s="29"/>
      <c r="J58" s="29">
        <v>0</v>
      </c>
      <c r="K58" s="29"/>
      <c r="L58" s="29"/>
      <c r="M58" s="29"/>
      <c r="N58" s="29"/>
      <c r="O58" s="29"/>
      <c r="P58" s="29"/>
      <c r="Q58" s="102">
        <f t="shared" si="1"/>
        <v>0</v>
      </c>
      <c r="R58" s="85"/>
      <c r="S58" s="85">
        <v>14</v>
      </c>
      <c r="T58" s="19"/>
      <c r="U58" s="19"/>
    </row>
    <row r="59" spans="1:24" s="37" customFormat="1" ht="16.5" thickBot="1">
      <c r="A59" s="25">
        <v>52</v>
      </c>
      <c r="B59" s="77" t="s">
        <v>153</v>
      </c>
      <c r="C59" s="78" t="s">
        <v>154</v>
      </c>
      <c r="D59" s="47" t="s">
        <v>155</v>
      </c>
      <c r="E59" s="48" t="s">
        <v>156</v>
      </c>
      <c r="F59" s="48">
        <v>20</v>
      </c>
      <c r="G59" s="64"/>
      <c r="H59" s="65"/>
      <c r="I59" s="64"/>
      <c r="J59" s="65"/>
      <c r="K59" s="64">
        <v>0</v>
      </c>
      <c r="L59" s="65"/>
      <c r="M59" s="64"/>
      <c r="N59" s="65"/>
      <c r="O59" s="64"/>
      <c r="P59" s="65"/>
      <c r="Q59" s="102">
        <f t="shared" si="1"/>
        <v>0</v>
      </c>
      <c r="R59" s="85"/>
      <c r="S59" s="85">
        <v>3</v>
      </c>
      <c r="T59" s="19"/>
      <c r="U59" s="19"/>
    </row>
    <row r="60" spans="1:24" s="37" customFormat="1" ht="16.5" thickBot="1">
      <c r="A60" s="25">
        <v>53</v>
      </c>
      <c r="B60" s="26" t="s">
        <v>157</v>
      </c>
      <c r="C60" s="27" t="s">
        <v>158</v>
      </c>
      <c r="D60" s="35" t="s">
        <v>159</v>
      </c>
      <c r="E60" s="109" t="s">
        <v>54</v>
      </c>
      <c r="F60" s="109">
        <v>20</v>
      </c>
      <c r="G60" s="58"/>
      <c r="H60" s="29"/>
      <c r="I60" s="58"/>
      <c r="J60" s="29"/>
      <c r="K60" s="58">
        <v>0.5</v>
      </c>
      <c r="L60" s="29"/>
      <c r="M60" s="58"/>
      <c r="N60" s="29"/>
      <c r="O60" s="58"/>
      <c r="P60" s="29"/>
      <c r="Q60" s="102">
        <f t="shared" si="1"/>
        <v>0.5</v>
      </c>
      <c r="R60" s="85"/>
      <c r="S60" s="85">
        <v>1.25</v>
      </c>
      <c r="T60" s="19"/>
      <c r="U60" s="19"/>
    </row>
    <row r="61" spans="1:24" s="37" customFormat="1" ht="16.5" thickBot="1">
      <c r="A61" s="25">
        <v>54</v>
      </c>
      <c r="B61" s="26" t="s">
        <v>157</v>
      </c>
      <c r="C61" s="27" t="s">
        <v>154</v>
      </c>
      <c r="D61" s="31" t="s">
        <v>160</v>
      </c>
      <c r="E61" s="105" t="s">
        <v>54</v>
      </c>
      <c r="F61" s="105">
        <v>20</v>
      </c>
      <c r="G61" s="32"/>
      <c r="H61" s="33"/>
      <c r="I61" s="32"/>
      <c r="J61" s="33"/>
      <c r="K61" s="32">
        <v>0.24</v>
      </c>
      <c r="L61" s="33"/>
      <c r="M61" s="32"/>
      <c r="N61" s="33"/>
      <c r="O61" s="32"/>
      <c r="P61" s="33"/>
      <c r="Q61" s="102">
        <f t="shared" si="1"/>
        <v>0.24</v>
      </c>
      <c r="R61" s="85"/>
      <c r="S61" s="85">
        <v>0.7</v>
      </c>
      <c r="T61" s="19"/>
      <c r="U61" s="19"/>
    </row>
    <row r="62" spans="1:24" s="37" customFormat="1" ht="16.5" thickBot="1">
      <c r="A62" s="25">
        <v>55</v>
      </c>
      <c r="B62" s="116" t="s">
        <v>161</v>
      </c>
      <c r="C62" s="118" t="s">
        <v>162</v>
      </c>
      <c r="D62" s="46" t="s">
        <v>163</v>
      </c>
      <c r="E62" s="117" t="s">
        <v>164</v>
      </c>
      <c r="F62" s="117">
        <v>15</v>
      </c>
      <c r="G62" s="117"/>
      <c r="H62" s="117"/>
      <c r="I62" s="117"/>
      <c r="J62" s="117"/>
      <c r="K62" s="117"/>
      <c r="L62" s="117"/>
      <c r="M62" s="117"/>
      <c r="N62" s="107"/>
      <c r="O62" s="29">
        <v>33.47</v>
      </c>
      <c r="P62" s="29"/>
      <c r="Q62" s="102">
        <f t="shared" si="1"/>
        <v>33.47</v>
      </c>
      <c r="R62" s="85"/>
      <c r="S62" s="85">
        <v>35</v>
      </c>
      <c r="T62" s="19"/>
      <c r="U62" s="19"/>
    </row>
    <row r="63" spans="1:24" s="37" customFormat="1" ht="32.25" thickBot="1">
      <c r="A63" s="25">
        <v>56</v>
      </c>
      <c r="B63" s="28" t="s">
        <v>165</v>
      </c>
      <c r="C63" s="46" t="s">
        <v>166</v>
      </c>
      <c r="D63" s="28" t="s">
        <v>167</v>
      </c>
      <c r="E63" s="48" t="s">
        <v>54</v>
      </c>
      <c r="F63" s="171">
        <v>20</v>
      </c>
      <c r="G63" s="172"/>
      <c r="H63" s="171"/>
      <c r="I63" s="172"/>
      <c r="J63" s="171"/>
      <c r="K63" s="172">
        <v>0.38</v>
      </c>
      <c r="L63" s="171"/>
      <c r="M63" s="172"/>
      <c r="N63" s="106"/>
      <c r="O63" s="173"/>
      <c r="P63" s="49"/>
      <c r="Q63" s="102">
        <f t="shared" si="1"/>
        <v>0.38</v>
      </c>
      <c r="R63" s="85"/>
      <c r="S63" s="85">
        <v>2.4</v>
      </c>
      <c r="T63" s="19"/>
      <c r="U63" s="19"/>
    </row>
    <row r="64" spans="1:24" s="37" customFormat="1" ht="32.25" thickBot="1">
      <c r="A64" s="25">
        <v>57</v>
      </c>
      <c r="B64" s="28" t="s">
        <v>168</v>
      </c>
      <c r="C64" s="174" t="s">
        <v>169</v>
      </c>
      <c r="D64" s="126" t="s">
        <v>170</v>
      </c>
      <c r="E64" s="39" t="s">
        <v>171</v>
      </c>
      <c r="F64" s="39">
        <v>20</v>
      </c>
      <c r="G64" s="127"/>
      <c r="H64" s="40"/>
      <c r="I64" s="127"/>
      <c r="J64" s="40"/>
      <c r="K64" s="127"/>
      <c r="L64" s="40"/>
      <c r="M64" s="127"/>
      <c r="N64" s="40"/>
      <c r="O64" s="127"/>
      <c r="P64" s="40">
        <v>19.5</v>
      </c>
      <c r="Q64" s="102">
        <f t="shared" si="1"/>
        <v>19.5</v>
      </c>
      <c r="R64" s="85"/>
      <c r="S64" s="85">
        <v>19.5</v>
      </c>
      <c r="T64" s="19"/>
      <c r="U64" s="19"/>
    </row>
    <row r="65" spans="1:24" s="37" customFormat="1" ht="16.5" thickBot="1">
      <c r="A65" s="25">
        <v>58</v>
      </c>
      <c r="B65" s="231" t="s">
        <v>172</v>
      </c>
      <c r="C65" s="164" t="s">
        <v>173</v>
      </c>
      <c r="D65" s="46" t="s">
        <v>174</v>
      </c>
      <c r="E65" s="39" t="s">
        <v>54</v>
      </c>
      <c r="F65" s="39">
        <v>30</v>
      </c>
      <c r="G65" s="127"/>
      <c r="H65" s="40"/>
      <c r="I65" s="127"/>
      <c r="J65" s="40"/>
      <c r="K65" s="127"/>
      <c r="L65" s="40"/>
      <c r="M65" s="127"/>
      <c r="N65" s="40"/>
      <c r="O65" s="144"/>
      <c r="P65" s="40">
        <v>1.43</v>
      </c>
      <c r="Q65" s="102">
        <f t="shared" si="1"/>
        <v>1.43</v>
      </c>
      <c r="R65" s="85"/>
      <c r="S65" s="85">
        <v>6</v>
      </c>
      <c r="T65" s="19"/>
      <c r="U65" s="19"/>
    </row>
    <row r="66" spans="1:24" s="37" customFormat="1" ht="15.75" customHeight="1" thickBot="1">
      <c r="A66" s="25">
        <v>59</v>
      </c>
      <c r="B66" s="232"/>
      <c r="C66" s="154" t="s">
        <v>175</v>
      </c>
      <c r="D66" s="175" t="s">
        <v>176</v>
      </c>
      <c r="E66" s="176" t="s">
        <v>54</v>
      </c>
      <c r="F66" s="176">
        <v>30</v>
      </c>
      <c r="G66" s="57"/>
      <c r="H66" s="52"/>
      <c r="I66" s="57"/>
      <c r="J66" s="52"/>
      <c r="K66" s="57"/>
      <c r="L66" s="52"/>
      <c r="M66" s="57"/>
      <c r="N66" s="52"/>
      <c r="O66" s="56"/>
      <c r="P66" s="52">
        <v>0.26</v>
      </c>
      <c r="Q66" s="102">
        <f t="shared" si="1"/>
        <v>0.26</v>
      </c>
      <c r="R66" s="85"/>
      <c r="S66" s="85">
        <v>3</v>
      </c>
      <c r="T66" s="19"/>
      <c r="U66" s="19"/>
    </row>
    <row r="67" spans="1:24" s="37" customFormat="1" ht="15.75" hidden="1" customHeight="1" thickBot="1">
      <c r="A67" s="25">
        <v>60</v>
      </c>
      <c r="B67" s="79"/>
      <c r="C67" s="80"/>
      <c r="D67" s="79"/>
      <c r="E67" s="50" t="s">
        <v>177</v>
      </c>
      <c r="F67" s="17"/>
      <c r="G67" s="81">
        <f t="shared" ref="G67:P67" si="2">SUM(G8:G66)</f>
        <v>0</v>
      </c>
      <c r="H67" s="81">
        <f t="shared" si="2"/>
        <v>38</v>
      </c>
      <c r="I67" s="81">
        <f t="shared" si="2"/>
        <v>10.17</v>
      </c>
      <c r="J67" s="81">
        <f t="shared" si="2"/>
        <v>16.283999999999999</v>
      </c>
      <c r="K67" s="81">
        <f t="shared" si="2"/>
        <v>17.142999999999997</v>
      </c>
      <c r="L67" s="81">
        <f t="shared" si="2"/>
        <v>24.67</v>
      </c>
      <c r="M67" s="81">
        <f t="shared" si="2"/>
        <v>21.09</v>
      </c>
      <c r="N67" s="81">
        <f t="shared" si="2"/>
        <v>18.353999999999999</v>
      </c>
      <c r="O67" s="81">
        <f t="shared" si="2"/>
        <v>38.97</v>
      </c>
      <c r="P67" s="81">
        <f t="shared" si="2"/>
        <v>26.720000000000002</v>
      </c>
      <c r="Q67" s="85"/>
      <c r="R67" s="85"/>
      <c r="S67" s="85"/>
      <c r="T67" s="19"/>
      <c r="U67" s="19"/>
      <c r="X67" s="82"/>
    </row>
    <row r="68" spans="1:24" s="37" customFormat="1" ht="16.5" hidden="1" thickBot="1">
      <c r="A68" s="25">
        <v>61</v>
      </c>
      <c r="B68" s="83" t="e">
        <f>#REF!/A67*100</f>
        <v>#REF!</v>
      </c>
      <c r="C68" s="80"/>
      <c r="D68" s="79"/>
      <c r="E68" s="79"/>
      <c r="F68" s="79" t="s">
        <v>178</v>
      </c>
      <c r="G68" s="81">
        <f>G10+G11+G22+G24+G27+G35+G36+G37+G53+G58</f>
        <v>0</v>
      </c>
      <c r="H68" s="81">
        <f t="shared" ref="H68:P68" si="3">H10+H11+H22+H24+H27+H35+H36+H37+H53+H58</f>
        <v>38</v>
      </c>
      <c r="I68" s="81">
        <f t="shared" si="3"/>
        <v>0</v>
      </c>
      <c r="J68" s="81">
        <f t="shared" si="3"/>
        <v>0</v>
      </c>
      <c r="K68" s="81">
        <f t="shared" si="3"/>
        <v>0</v>
      </c>
      <c r="L68" s="81">
        <f t="shared" si="3"/>
        <v>0.1</v>
      </c>
      <c r="M68" s="81">
        <f t="shared" si="3"/>
        <v>2.59</v>
      </c>
      <c r="N68" s="81">
        <f t="shared" si="3"/>
        <v>0.34</v>
      </c>
      <c r="O68" s="81">
        <f t="shared" si="3"/>
        <v>1.45</v>
      </c>
      <c r="P68" s="81">
        <f t="shared" si="3"/>
        <v>0</v>
      </c>
      <c r="Q68" s="85"/>
      <c r="R68" s="85"/>
      <c r="S68" s="162"/>
      <c r="T68" s="19"/>
      <c r="U68" s="19"/>
    </row>
    <row r="69" spans="1:24" s="37" customFormat="1" ht="15.75" customHeight="1" thickBot="1">
      <c r="A69" s="25"/>
      <c r="B69" s="83"/>
      <c r="C69" s="80"/>
      <c r="D69" s="79"/>
      <c r="E69" s="79" t="s">
        <v>179</v>
      </c>
      <c r="F69" s="79" t="s">
        <v>178</v>
      </c>
      <c r="G69" s="81">
        <f>G11+G12+G23+G25+G28+G36+G37+G38+G54+G59</f>
        <v>0</v>
      </c>
      <c r="H69" s="81">
        <f>G69+H68</f>
        <v>38</v>
      </c>
      <c r="I69" s="81">
        <f t="shared" ref="I69:P69" si="4">H69+I68</f>
        <v>38</v>
      </c>
      <c r="J69" s="81">
        <f t="shared" si="4"/>
        <v>38</v>
      </c>
      <c r="K69" s="81">
        <f t="shared" si="4"/>
        <v>38</v>
      </c>
      <c r="L69" s="81">
        <f t="shared" si="4"/>
        <v>38.1</v>
      </c>
      <c r="M69" s="81">
        <f t="shared" si="4"/>
        <v>40.69</v>
      </c>
      <c r="N69" s="81">
        <f t="shared" si="4"/>
        <v>41.03</v>
      </c>
      <c r="O69" s="81">
        <f t="shared" si="4"/>
        <v>42.480000000000004</v>
      </c>
      <c r="P69" s="81">
        <f t="shared" si="4"/>
        <v>42.480000000000004</v>
      </c>
      <c r="Q69" s="85"/>
      <c r="R69" s="85"/>
      <c r="S69" s="162"/>
      <c r="T69" s="19"/>
      <c r="U69" s="19"/>
    </row>
    <row r="70" spans="1:24" s="37" customFormat="1" ht="16.5" hidden="1" thickBot="1">
      <c r="A70" s="25">
        <v>62</v>
      </c>
      <c r="B70" s="83" t="e">
        <f>#REF!/A67*100</f>
        <v>#REF!</v>
      </c>
      <c r="C70" s="80"/>
      <c r="D70" s="79"/>
      <c r="E70" s="79"/>
      <c r="F70" s="79" t="s">
        <v>180</v>
      </c>
      <c r="G70" s="81">
        <f>G20+G28+G30+G31+G32+G38+G39+G40+G41+G42+G43+G44+G45+G46+G47+G52+G52+G56+G57+G59+G60+G61+G62+G63+G64</f>
        <v>0</v>
      </c>
      <c r="H70" s="81">
        <f t="shared" ref="H70:P70" si="5">H20+H28+H30+H31+H32+H38+H39+H40+H41+H42+H43+H44+H45+H46+H47+H52+H52+H56+H57+H59+H60+H61+H62+H63+H64</f>
        <v>0</v>
      </c>
      <c r="I70" s="81">
        <f t="shared" si="5"/>
        <v>10.17</v>
      </c>
      <c r="J70" s="81">
        <f t="shared" si="5"/>
        <v>14.58</v>
      </c>
      <c r="K70" s="81">
        <f t="shared" si="5"/>
        <v>5.12</v>
      </c>
      <c r="L70" s="81">
        <f t="shared" si="5"/>
        <v>0</v>
      </c>
      <c r="M70" s="81">
        <f t="shared" si="5"/>
        <v>0</v>
      </c>
      <c r="N70" s="81">
        <f t="shared" si="5"/>
        <v>0</v>
      </c>
      <c r="O70" s="81">
        <f t="shared" si="5"/>
        <v>33.47</v>
      </c>
      <c r="P70" s="81">
        <f t="shared" si="5"/>
        <v>22.16</v>
      </c>
      <c r="Q70" s="85"/>
      <c r="R70" s="85"/>
      <c r="S70" s="85"/>
      <c r="T70" s="19"/>
      <c r="U70" s="19"/>
    </row>
    <row r="71" spans="1:24" s="37" customFormat="1" ht="16.5" thickBot="1">
      <c r="A71" s="25"/>
      <c r="B71" s="83"/>
      <c r="C71" s="80"/>
      <c r="D71" s="79"/>
      <c r="E71" s="79"/>
      <c r="F71" s="79" t="s">
        <v>180</v>
      </c>
      <c r="G71" s="81">
        <f>G21+G29+G31+G32+G33+G39+G40+G41+G42+G43+G44+G45+G46+G47+G48+G53+G53+G57+G58+G60+G61+G62+G63+G64+G65</f>
        <v>0</v>
      </c>
      <c r="H71" s="81">
        <f>H70+G71</f>
        <v>0</v>
      </c>
      <c r="I71" s="81">
        <f t="shared" ref="I71:P71" si="6">I70+H71</f>
        <v>10.17</v>
      </c>
      <c r="J71" s="81">
        <f t="shared" si="6"/>
        <v>24.75</v>
      </c>
      <c r="K71" s="81">
        <f t="shared" si="6"/>
        <v>29.87</v>
      </c>
      <c r="L71" s="81">
        <f t="shared" si="6"/>
        <v>29.87</v>
      </c>
      <c r="M71" s="81">
        <f t="shared" si="6"/>
        <v>29.87</v>
      </c>
      <c r="N71" s="81">
        <f t="shared" si="6"/>
        <v>29.87</v>
      </c>
      <c r="O71" s="81">
        <f t="shared" si="6"/>
        <v>63.34</v>
      </c>
      <c r="P71" s="81">
        <f t="shared" si="6"/>
        <v>85.5</v>
      </c>
      <c r="Q71" s="85"/>
      <c r="R71" s="85"/>
      <c r="S71" s="85"/>
      <c r="T71" s="19"/>
      <c r="U71" s="19"/>
    </row>
    <row r="72" spans="1:24" s="37" customFormat="1" ht="16.5" thickBot="1">
      <c r="A72" s="25"/>
      <c r="B72" s="83" t="e">
        <f>#REF!/A67*100</f>
        <v>#REF!</v>
      </c>
      <c r="C72" s="80"/>
      <c r="D72" s="79"/>
      <c r="E72" s="79"/>
      <c r="F72" s="79" t="s">
        <v>181</v>
      </c>
      <c r="G72" s="81">
        <f>G8+G9+G12+G13+G14+G15+G16+G17+G18+G19+G21+G23+G25+G26+G29+G33+G34+G48+G49+G50+G51+G54+G55+G65+G66</f>
        <v>0</v>
      </c>
      <c r="H72" s="81">
        <f t="shared" ref="H72:P72" si="7">H8+H9+H12+H13+H14+H15+H16+H17+H18+H19+H21+H23+H25+H26+H29+H33+H34+H48+H49+H50+H51+H54+H55+H65+H66</f>
        <v>0</v>
      </c>
      <c r="I72" s="81">
        <f t="shared" si="7"/>
        <v>0</v>
      </c>
      <c r="J72" s="81">
        <f t="shared" si="7"/>
        <v>1.704</v>
      </c>
      <c r="K72" s="81">
        <f t="shared" si="7"/>
        <v>12.023</v>
      </c>
      <c r="L72" s="81">
        <f t="shared" si="7"/>
        <v>24.57</v>
      </c>
      <c r="M72" s="81">
        <f t="shared" si="7"/>
        <v>18.5</v>
      </c>
      <c r="N72" s="81">
        <f t="shared" si="7"/>
        <v>18.013999999999999</v>
      </c>
      <c r="O72" s="81">
        <f t="shared" si="7"/>
        <v>4.05</v>
      </c>
      <c r="P72" s="81">
        <f t="shared" si="7"/>
        <v>4.5599999999999996</v>
      </c>
      <c r="Q72" s="85"/>
      <c r="R72" s="85"/>
      <c r="S72" s="162"/>
      <c r="T72" s="19"/>
      <c r="U72" s="19"/>
    </row>
    <row r="73" spans="1:24" s="37" customFormat="1" ht="15.75" customHeight="1" thickBot="1">
      <c r="A73" s="25"/>
      <c r="B73" s="83"/>
      <c r="C73" s="80"/>
      <c r="D73" s="79"/>
      <c r="E73" s="79"/>
      <c r="F73" s="79" t="s">
        <v>182</v>
      </c>
      <c r="G73" s="81">
        <f>G76</f>
        <v>0</v>
      </c>
      <c r="H73" s="81">
        <f t="shared" ref="H73:P73" si="8">H76</f>
        <v>38</v>
      </c>
      <c r="I73" s="81">
        <f t="shared" si="8"/>
        <v>48.17</v>
      </c>
      <c r="J73" s="81">
        <f t="shared" si="8"/>
        <v>64.454000000000008</v>
      </c>
      <c r="K73" s="81">
        <f t="shared" si="8"/>
        <v>81.597000000000008</v>
      </c>
      <c r="L73" s="81">
        <f t="shared" si="8"/>
        <v>106.26700000000001</v>
      </c>
      <c r="M73" s="81">
        <f t="shared" si="8"/>
        <v>127.35700000000001</v>
      </c>
      <c r="N73" s="81">
        <f t="shared" si="8"/>
        <v>145.71100000000001</v>
      </c>
      <c r="O73" s="81">
        <f t="shared" si="8"/>
        <v>184.68100000000001</v>
      </c>
      <c r="P73" s="81">
        <f t="shared" si="8"/>
        <v>211.40100000000001</v>
      </c>
      <c r="Q73" s="85"/>
      <c r="R73" s="85"/>
      <c r="S73" s="162">
        <v>234.2</v>
      </c>
      <c r="T73" s="19">
        <v>247.8</v>
      </c>
      <c r="U73" s="19"/>
    </row>
    <row r="74" spans="1:24" s="37" customFormat="1" ht="16.5" hidden="1" thickBot="1">
      <c r="A74" s="25">
        <v>64</v>
      </c>
      <c r="B74" s="83" t="e">
        <f>#REF!/#REF!*100</f>
        <v>#REF!</v>
      </c>
      <c r="C74" s="80"/>
      <c r="D74" s="79"/>
      <c r="E74" s="79"/>
      <c r="F74" s="79" t="s">
        <v>183</v>
      </c>
      <c r="G74" s="81">
        <f>G10+G11+G22</f>
        <v>0</v>
      </c>
      <c r="H74" s="81">
        <f t="shared" ref="H74:P74" si="9">H10+H11+H22</f>
        <v>0</v>
      </c>
      <c r="I74" s="81">
        <f t="shared" si="9"/>
        <v>0</v>
      </c>
      <c r="J74" s="81">
        <f t="shared" si="9"/>
        <v>0</v>
      </c>
      <c r="K74" s="81">
        <f t="shared" si="9"/>
        <v>0</v>
      </c>
      <c r="L74" s="81">
        <f t="shared" si="9"/>
        <v>0</v>
      </c>
      <c r="M74" s="81">
        <f t="shared" si="9"/>
        <v>2.59</v>
      </c>
      <c r="N74" s="81">
        <f t="shared" si="9"/>
        <v>0.34</v>
      </c>
      <c r="O74" s="81">
        <f t="shared" si="9"/>
        <v>0</v>
      </c>
      <c r="P74" s="81">
        <f t="shared" si="9"/>
        <v>0</v>
      </c>
      <c r="Q74" s="85"/>
      <c r="R74" s="85"/>
      <c r="S74" s="85"/>
      <c r="T74" s="19"/>
      <c r="U74" s="19"/>
    </row>
    <row r="75" spans="1:24" s="37" customFormat="1" ht="15.75" customHeight="1" thickBot="1">
      <c r="A75" s="25"/>
      <c r="B75" s="83"/>
      <c r="C75" s="80"/>
      <c r="D75" s="79"/>
      <c r="E75" s="79"/>
      <c r="F75" s="79" t="s">
        <v>183</v>
      </c>
      <c r="G75" s="81">
        <f>G11+G12+G23</f>
        <v>0</v>
      </c>
      <c r="H75" s="81">
        <f>H74+G75</f>
        <v>0</v>
      </c>
      <c r="I75" s="81">
        <f t="shared" ref="I75:P75" si="10">I74+H75</f>
        <v>0</v>
      </c>
      <c r="J75" s="81">
        <f t="shared" si="10"/>
        <v>0</v>
      </c>
      <c r="K75" s="81">
        <f t="shared" si="10"/>
        <v>0</v>
      </c>
      <c r="L75" s="81">
        <f t="shared" si="10"/>
        <v>0</v>
      </c>
      <c r="M75" s="81">
        <f t="shared" si="10"/>
        <v>2.59</v>
      </c>
      <c r="N75" s="81">
        <f t="shared" si="10"/>
        <v>2.9299999999999997</v>
      </c>
      <c r="O75" s="81">
        <f t="shared" si="10"/>
        <v>2.9299999999999997</v>
      </c>
      <c r="P75" s="81">
        <f t="shared" si="10"/>
        <v>2.9299999999999997</v>
      </c>
      <c r="Q75" s="85"/>
      <c r="R75" s="85"/>
      <c r="S75" s="85"/>
      <c r="T75" s="19"/>
      <c r="U75" s="19"/>
    </row>
    <row r="76" spans="1:24" s="37" customFormat="1" ht="16.5" hidden="1" thickBot="1">
      <c r="A76" s="25">
        <v>65</v>
      </c>
      <c r="B76" s="83" t="e">
        <f>#REF!+#REF!+#REF!</f>
        <v>#REF!</v>
      </c>
      <c r="C76" s="80"/>
      <c r="D76" s="79"/>
      <c r="E76" s="50" t="s">
        <v>184</v>
      </c>
      <c r="F76" s="50"/>
      <c r="G76" s="81">
        <f>G67</f>
        <v>0</v>
      </c>
      <c r="H76" s="81">
        <f t="shared" ref="H76:P76" si="11">G76+H67</f>
        <v>38</v>
      </c>
      <c r="I76" s="81">
        <f t="shared" si="11"/>
        <v>48.17</v>
      </c>
      <c r="J76" s="81">
        <f t="shared" si="11"/>
        <v>64.454000000000008</v>
      </c>
      <c r="K76" s="81">
        <f t="shared" si="11"/>
        <v>81.597000000000008</v>
      </c>
      <c r="L76" s="81">
        <f t="shared" si="11"/>
        <v>106.26700000000001</v>
      </c>
      <c r="M76" s="81">
        <f t="shared" si="11"/>
        <v>127.35700000000001</v>
      </c>
      <c r="N76" s="81">
        <f t="shared" si="11"/>
        <v>145.71100000000001</v>
      </c>
      <c r="O76" s="81">
        <f t="shared" si="11"/>
        <v>184.68100000000001</v>
      </c>
      <c r="P76" s="81">
        <f t="shared" si="11"/>
        <v>211.40100000000001</v>
      </c>
      <c r="Q76" s="85"/>
      <c r="R76" s="85"/>
      <c r="S76" s="85"/>
      <c r="T76" s="19"/>
      <c r="U76" s="19"/>
    </row>
    <row r="77" spans="1:24" s="37" customFormat="1" ht="2.25" hidden="1" customHeight="1" thickBot="1">
      <c r="A77" s="25">
        <v>66</v>
      </c>
      <c r="B77" s="79"/>
      <c r="C77" s="84"/>
      <c r="D77" s="79"/>
      <c r="E77" s="79"/>
      <c r="F77" s="79" t="s">
        <v>185</v>
      </c>
      <c r="G77" s="81">
        <v>39.479999999999997</v>
      </c>
      <c r="H77" s="81">
        <v>39.479999999999997</v>
      </c>
      <c r="I77" s="81">
        <v>39.479999999999997</v>
      </c>
      <c r="J77" s="81">
        <v>39.479999999999997</v>
      </c>
      <c r="K77" s="81">
        <v>39.479999999999997</v>
      </c>
      <c r="L77" s="81">
        <v>39.479999999999997</v>
      </c>
      <c r="M77" s="81">
        <v>39.479999999999997</v>
      </c>
      <c r="N77" s="81">
        <v>39.479999999999997</v>
      </c>
      <c r="O77" s="81">
        <v>39.479999999999997</v>
      </c>
      <c r="P77" s="81">
        <v>39.479999999999997</v>
      </c>
      <c r="Q77" s="85"/>
      <c r="R77" s="85"/>
      <c r="S77" s="85"/>
      <c r="T77" s="19"/>
      <c r="U77" s="19"/>
      <c r="X77" s="82"/>
    </row>
    <row r="78" spans="1:24" s="37" customFormat="1" ht="0.75" customHeight="1" thickBot="1">
      <c r="A78" s="25">
        <v>67</v>
      </c>
      <c r="B78" s="79"/>
      <c r="C78" s="84"/>
      <c r="D78" s="79"/>
      <c r="E78" s="79"/>
      <c r="F78" s="30"/>
      <c r="G78" s="81">
        <f t="shared" ref="G78:P78" si="12">G77-G67</f>
        <v>39.479999999999997</v>
      </c>
      <c r="H78" s="81">
        <f t="shared" si="12"/>
        <v>1.4799999999999969</v>
      </c>
      <c r="I78" s="81">
        <f t="shared" si="12"/>
        <v>29.309999999999995</v>
      </c>
      <c r="J78" s="81">
        <f t="shared" si="12"/>
        <v>23.195999999999998</v>
      </c>
      <c r="K78" s="81">
        <f t="shared" si="12"/>
        <v>22.337</v>
      </c>
      <c r="L78" s="81">
        <f t="shared" si="12"/>
        <v>14.809999999999995</v>
      </c>
      <c r="M78" s="81">
        <f t="shared" si="12"/>
        <v>18.389999999999997</v>
      </c>
      <c r="N78" s="81">
        <f t="shared" si="12"/>
        <v>21.125999999999998</v>
      </c>
      <c r="O78" s="81">
        <f t="shared" si="12"/>
        <v>0.50999999999999801</v>
      </c>
      <c r="P78" s="81">
        <f t="shared" si="12"/>
        <v>12.759999999999994</v>
      </c>
      <c r="Q78" s="85"/>
      <c r="R78" s="85"/>
      <c r="S78" s="85"/>
      <c r="T78" s="19"/>
      <c r="U78" s="19"/>
    </row>
    <row r="79" spans="1:24" s="37" customFormat="1" ht="16.5" thickBot="1">
      <c r="A79" s="25"/>
      <c r="B79" s="25"/>
      <c r="C79" s="25"/>
      <c r="D79" s="25"/>
      <c r="E79" s="25"/>
      <c r="F79" s="85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85"/>
      <c r="R79" s="85"/>
      <c r="S79" s="85"/>
      <c r="T79" s="19"/>
      <c r="U79" s="19"/>
    </row>
    <row r="80" spans="1:24" s="37" customFormat="1" ht="16.5" hidden="1" thickBot="1">
      <c r="A80" s="25">
        <v>69</v>
      </c>
      <c r="B80" s="225" t="s">
        <v>186</v>
      </c>
      <c r="C80" s="226"/>
      <c r="D80" s="226"/>
      <c r="E80" s="227"/>
      <c r="F80" s="85" t="s">
        <v>178</v>
      </c>
      <c r="G80" s="29">
        <f>G10+G11+G22+G24+G27+G35+G36+G37</f>
        <v>0</v>
      </c>
      <c r="H80" s="29">
        <f t="shared" ref="H80:P80" si="13">H10+H11+H22+H24+H27+H35+H36+H37</f>
        <v>38</v>
      </c>
      <c r="I80" s="29">
        <f t="shared" si="13"/>
        <v>0</v>
      </c>
      <c r="J80" s="29">
        <f t="shared" si="13"/>
        <v>0</v>
      </c>
      <c r="K80" s="29">
        <f t="shared" si="13"/>
        <v>0</v>
      </c>
      <c r="L80" s="29">
        <f t="shared" si="13"/>
        <v>0.1</v>
      </c>
      <c r="M80" s="29">
        <f t="shared" si="13"/>
        <v>2.59</v>
      </c>
      <c r="N80" s="29">
        <f t="shared" si="13"/>
        <v>0.34</v>
      </c>
      <c r="O80" s="29">
        <f t="shared" si="13"/>
        <v>1.45</v>
      </c>
      <c r="P80" s="29">
        <f t="shared" si="13"/>
        <v>0</v>
      </c>
      <c r="Q80" s="85"/>
      <c r="R80" s="85"/>
      <c r="S80" s="85"/>
      <c r="T80" s="19"/>
      <c r="U80" s="19"/>
    </row>
    <row r="81" spans="1:21" s="37" customFormat="1" ht="15" customHeight="1" thickBot="1">
      <c r="A81" s="25"/>
      <c r="B81" s="225" t="s">
        <v>186</v>
      </c>
      <c r="C81" s="228"/>
      <c r="D81" s="228"/>
      <c r="E81" s="229"/>
      <c r="F81" s="85" t="s">
        <v>178</v>
      </c>
      <c r="G81" s="29">
        <f>G80</f>
        <v>0</v>
      </c>
      <c r="H81" s="29">
        <f>H80+G81</f>
        <v>38</v>
      </c>
      <c r="I81" s="29">
        <f t="shared" ref="I81:P81" si="14">I80+H81</f>
        <v>38</v>
      </c>
      <c r="J81" s="29">
        <f t="shared" si="14"/>
        <v>38</v>
      </c>
      <c r="K81" s="29">
        <f t="shared" si="14"/>
        <v>38</v>
      </c>
      <c r="L81" s="29">
        <f t="shared" si="14"/>
        <v>38.1</v>
      </c>
      <c r="M81" s="29">
        <f t="shared" si="14"/>
        <v>40.69</v>
      </c>
      <c r="N81" s="29">
        <f t="shared" si="14"/>
        <v>41.03</v>
      </c>
      <c r="O81" s="29">
        <f t="shared" si="14"/>
        <v>42.480000000000004</v>
      </c>
      <c r="P81" s="29">
        <f t="shared" si="14"/>
        <v>42.480000000000004</v>
      </c>
      <c r="Q81" s="85"/>
      <c r="R81" s="85"/>
      <c r="S81" s="85"/>
      <c r="T81" s="19"/>
      <c r="U81" s="19"/>
    </row>
    <row r="82" spans="1:21" s="37" customFormat="1" ht="16.5" hidden="1" thickBot="1">
      <c r="A82" s="25">
        <v>70</v>
      </c>
      <c r="B82" s="25"/>
      <c r="C82" s="25"/>
      <c r="D82" s="25"/>
      <c r="E82" s="25"/>
      <c r="F82" s="85" t="s">
        <v>187</v>
      </c>
      <c r="G82" s="29">
        <f>G20+G28+G30+G31+G32</f>
        <v>0</v>
      </c>
      <c r="H82" s="29">
        <f t="shared" ref="H82:P82" si="15">H20+H28+H30+H31+H32</f>
        <v>0</v>
      </c>
      <c r="I82" s="29">
        <f t="shared" si="15"/>
        <v>0</v>
      </c>
      <c r="J82" s="29">
        <f t="shared" si="15"/>
        <v>0.85</v>
      </c>
      <c r="K82" s="29">
        <f t="shared" si="15"/>
        <v>0</v>
      </c>
      <c r="L82" s="29">
        <f t="shared" si="15"/>
        <v>0</v>
      </c>
      <c r="M82" s="29">
        <f t="shared" si="15"/>
        <v>0</v>
      </c>
      <c r="N82" s="29">
        <f t="shared" si="15"/>
        <v>0</v>
      </c>
      <c r="O82" s="29">
        <f t="shared" si="15"/>
        <v>0</v>
      </c>
      <c r="P82" s="29">
        <f t="shared" si="15"/>
        <v>2.66</v>
      </c>
      <c r="Q82" s="85"/>
      <c r="R82" s="85"/>
      <c r="S82" s="85"/>
      <c r="T82" s="19"/>
      <c r="U82" s="19"/>
    </row>
    <row r="83" spans="1:21" s="37" customFormat="1" ht="15.75" customHeight="1" thickBot="1">
      <c r="A83" s="25"/>
      <c r="B83" s="25"/>
      <c r="C83" s="25"/>
      <c r="D83" s="25"/>
      <c r="E83" s="25"/>
      <c r="F83" s="85" t="s">
        <v>187</v>
      </c>
      <c r="G83" s="29">
        <f>G82</f>
        <v>0</v>
      </c>
      <c r="H83" s="29">
        <f>H82+G83</f>
        <v>0</v>
      </c>
      <c r="I83" s="29">
        <f t="shared" ref="I83:P83" si="16">I82+H83</f>
        <v>0</v>
      </c>
      <c r="J83" s="29">
        <f t="shared" si="16"/>
        <v>0.85</v>
      </c>
      <c r="K83" s="29">
        <f t="shared" si="16"/>
        <v>0.85</v>
      </c>
      <c r="L83" s="29">
        <f t="shared" si="16"/>
        <v>0.85</v>
      </c>
      <c r="M83" s="29">
        <f t="shared" si="16"/>
        <v>0.85</v>
      </c>
      <c r="N83" s="29">
        <f t="shared" si="16"/>
        <v>0.85</v>
      </c>
      <c r="O83" s="29">
        <f t="shared" si="16"/>
        <v>0.85</v>
      </c>
      <c r="P83" s="29">
        <f t="shared" si="16"/>
        <v>3.5100000000000002</v>
      </c>
      <c r="Q83" s="85"/>
      <c r="R83" s="85"/>
      <c r="S83" s="85"/>
      <c r="T83" s="19"/>
      <c r="U83" s="19"/>
    </row>
    <row r="84" spans="1:21" s="37" customFormat="1" ht="16.5" hidden="1" thickBot="1">
      <c r="A84" s="25">
        <v>71</v>
      </c>
      <c r="B84" s="25"/>
      <c r="C84" s="25"/>
      <c r="D84" s="25"/>
      <c r="E84" s="25"/>
      <c r="F84" s="85" t="s">
        <v>188</v>
      </c>
      <c r="G84" s="29">
        <f>SUM(G8:G37)</f>
        <v>0</v>
      </c>
      <c r="H84" s="29">
        <f t="shared" ref="H84:P84" si="17">SUM(H8:H37)</f>
        <v>38</v>
      </c>
      <c r="I84" s="29">
        <f t="shared" si="17"/>
        <v>0</v>
      </c>
      <c r="J84" s="29">
        <f t="shared" si="17"/>
        <v>0.85</v>
      </c>
      <c r="K84" s="29">
        <f t="shared" si="17"/>
        <v>0</v>
      </c>
      <c r="L84" s="29">
        <f t="shared" si="17"/>
        <v>0.45999999999999996</v>
      </c>
      <c r="M84" s="29">
        <f t="shared" si="17"/>
        <v>17.489999999999998</v>
      </c>
      <c r="N84" s="29">
        <f t="shared" si="17"/>
        <v>11.353999999999999</v>
      </c>
      <c r="O84" s="29">
        <f t="shared" si="17"/>
        <v>5.5</v>
      </c>
      <c r="P84" s="29">
        <f t="shared" si="17"/>
        <v>5.53</v>
      </c>
      <c r="Q84" s="85"/>
      <c r="R84" s="85"/>
      <c r="S84" s="85"/>
      <c r="T84" s="19"/>
      <c r="U84" s="19"/>
    </row>
    <row r="85" spans="1:21" s="37" customFormat="1" ht="16.5" thickBot="1">
      <c r="A85" s="25"/>
      <c r="B85" s="25"/>
      <c r="C85" s="25"/>
      <c r="D85" s="25"/>
      <c r="E85" s="25"/>
      <c r="F85" s="85" t="s">
        <v>188</v>
      </c>
      <c r="G85" s="29">
        <f>G84</f>
        <v>0</v>
      </c>
      <c r="H85" s="29">
        <f>H84+G85</f>
        <v>38</v>
      </c>
      <c r="I85" s="29">
        <f t="shared" ref="I85:P85" si="18">I84+H85</f>
        <v>38</v>
      </c>
      <c r="J85" s="29">
        <f t="shared" si="18"/>
        <v>38.85</v>
      </c>
      <c r="K85" s="29">
        <f t="shared" si="18"/>
        <v>38.85</v>
      </c>
      <c r="L85" s="29">
        <f t="shared" si="18"/>
        <v>39.31</v>
      </c>
      <c r="M85" s="29">
        <f t="shared" si="18"/>
        <v>56.8</v>
      </c>
      <c r="N85" s="29">
        <f t="shared" si="18"/>
        <v>68.153999999999996</v>
      </c>
      <c r="O85" s="29">
        <f t="shared" si="18"/>
        <v>73.653999999999996</v>
      </c>
      <c r="P85" s="29">
        <f t="shared" si="18"/>
        <v>79.183999999999997</v>
      </c>
      <c r="Q85" s="85"/>
      <c r="R85" s="85"/>
      <c r="S85" s="85"/>
      <c r="T85" s="19"/>
      <c r="U85" s="19"/>
    </row>
    <row r="86" spans="1:21" s="37" customFormat="1" ht="0.75" customHeight="1" thickBot="1">
      <c r="A86" s="25">
        <v>72</v>
      </c>
      <c r="B86" s="25"/>
      <c r="C86" s="25"/>
      <c r="D86" s="25"/>
      <c r="E86" s="25"/>
      <c r="F86" s="85" t="s">
        <v>183</v>
      </c>
      <c r="G86" s="29">
        <f>G10+G11+G22</f>
        <v>0</v>
      </c>
      <c r="H86" s="29">
        <f t="shared" ref="H86:P86" si="19">H10+H11+H22</f>
        <v>0</v>
      </c>
      <c r="I86" s="29">
        <f t="shared" si="19"/>
        <v>0</v>
      </c>
      <c r="J86" s="29">
        <f t="shared" si="19"/>
        <v>0</v>
      </c>
      <c r="K86" s="29">
        <f t="shared" si="19"/>
        <v>0</v>
      </c>
      <c r="L86" s="29">
        <f t="shared" si="19"/>
        <v>0</v>
      </c>
      <c r="M86" s="29">
        <f t="shared" si="19"/>
        <v>2.59</v>
      </c>
      <c r="N86" s="29">
        <f t="shared" si="19"/>
        <v>0.34</v>
      </c>
      <c r="O86" s="29">
        <f t="shared" si="19"/>
        <v>0</v>
      </c>
      <c r="P86" s="29">
        <f t="shared" si="19"/>
        <v>0</v>
      </c>
      <c r="Q86" s="85"/>
      <c r="R86" s="85"/>
      <c r="S86" s="85"/>
      <c r="T86" s="19"/>
      <c r="U86" s="19"/>
    </row>
    <row r="87" spans="1:21" s="37" customFormat="1" ht="16.5" customHeight="1" thickBot="1">
      <c r="A87" s="25"/>
      <c r="B87" s="86"/>
      <c r="C87" s="87"/>
      <c r="D87" s="87"/>
      <c r="E87" s="88"/>
      <c r="F87" s="85" t="s">
        <v>183</v>
      </c>
      <c r="G87" s="29">
        <f>G86</f>
        <v>0</v>
      </c>
      <c r="H87" s="29">
        <f>H86+G87</f>
        <v>0</v>
      </c>
      <c r="I87" s="29">
        <f t="shared" ref="I87:P87" si="20">I86+H87</f>
        <v>0</v>
      </c>
      <c r="J87" s="29">
        <f t="shared" si="20"/>
        <v>0</v>
      </c>
      <c r="K87" s="29">
        <f t="shared" si="20"/>
        <v>0</v>
      </c>
      <c r="L87" s="29">
        <f t="shared" si="20"/>
        <v>0</v>
      </c>
      <c r="M87" s="29">
        <f t="shared" si="20"/>
        <v>2.59</v>
      </c>
      <c r="N87" s="29">
        <f t="shared" si="20"/>
        <v>2.9299999999999997</v>
      </c>
      <c r="O87" s="29">
        <f t="shared" si="20"/>
        <v>2.9299999999999997</v>
      </c>
      <c r="P87" s="29">
        <f t="shared" si="20"/>
        <v>2.9299999999999997</v>
      </c>
      <c r="Q87" s="85"/>
      <c r="R87" s="85"/>
      <c r="S87" s="85"/>
      <c r="T87" s="19"/>
      <c r="U87" s="19"/>
    </row>
    <row r="88" spans="1:21" s="37" customFormat="1" ht="16.5" hidden="1" thickBot="1">
      <c r="A88" s="25"/>
      <c r="B88" s="225" t="s">
        <v>189</v>
      </c>
      <c r="C88" s="226"/>
      <c r="D88" s="226"/>
      <c r="E88" s="227"/>
      <c r="F88" s="85" t="s">
        <v>178</v>
      </c>
      <c r="G88" s="29">
        <v>0</v>
      </c>
      <c r="H88" s="29">
        <v>0</v>
      </c>
      <c r="I88" s="29">
        <v>0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85"/>
      <c r="R88" s="85"/>
      <c r="S88" s="85"/>
      <c r="T88" s="19"/>
      <c r="U88" s="19"/>
    </row>
    <row r="89" spans="1:21" s="37" customFormat="1" ht="15.75" customHeight="1" thickBot="1">
      <c r="A89" s="25"/>
      <c r="B89" s="225" t="s">
        <v>189</v>
      </c>
      <c r="C89" s="228"/>
      <c r="D89" s="228"/>
      <c r="E89" s="229"/>
      <c r="F89" s="85" t="s">
        <v>178</v>
      </c>
      <c r="G89" s="29">
        <f>G88</f>
        <v>0</v>
      </c>
      <c r="H89" s="29">
        <f>H88+G89</f>
        <v>0</v>
      </c>
      <c r="I89" s="29">
        <f t="shared" ref="I89:P89" si="21">I88+H89</f>
        <v>0</v>
      </c>
      <c r="J89" s="29">
        <f t="shared" si="21"/>
        <v>0</v>
      </c>
      <c r="K89" s="29">
        <f t="shared" si="21"/>
        <v>0</v>
      </c>
      <c r="L89" s="29">
        <f t="shared" si="21"/>
        <v>0</v>
      </c>
      <c r="M89" s="29">
        <f t="shared" si="21"/>
        <v>0</v>
      </c>
      <c r="N89" s="29">
        <f t="shared" si="21"/>
        <v>0</v>
      </c>
      <c r="O89" s="29">
        <f t="shared" si="21"/>
        <v>0</v>
      </c>
      <c r="P89" s="29">
        <f t="shared" si="21"/>
        <v>0</v>
      </c>
      <c r="Q89" s="85"/>
      <c r="R89" s="85"/>
      <c r="S89" s="85"/>
      <c r="T89" s="19"/>
      <c r="U89" s="19"/>
    </row>
    <row r="90" spans="1:21" s="37" customFormat="1" ht="16.5" hidden="1" thickBot="1">
      <c r="A90" s="25"/>
      <c r="B90" s="25"/>
      <c r="C90" s="25"/>
      <c r="D90" s="25"/>
      <c r="E90" s="25"/>
      <c r="F90" s="85" t="s">
        <v>187</v>
      </c>
      <c r="G90" s="29">
        <f>G62+G63</f>
        <v>0</v>
      </c>
      <c r="H90" s="29">
        <f t="shared" ref="H90:P90" si="22">H62+H63</f>
        <v>0</v>
      </c>
      <c r="I90" s="29">
        <f t="shared" si="22"/>
        <v>0</v>
      </c>
      <c r="J90" s="29">
        <f t="shared" si="22"/>
        <v>0</v>
      </c>
      <c r="K90" s="29">
        <f t="shared" si="22"/>
        <v>0.38</v>
      </c>
      <c r="L90" s="29">
        <f t="shared" si="22"/>
        <v>0</v>
      </c>
      <c r="M90" s="29">
        <f t="shared" si="22"/>
        <v>0</v>
      </c>
      <c r="N90" s="29">
        <f t="shared" si="22"/>
        <v>0</v>
      </c>
      <c r="O90" s="29">
        <f t="shared" si="22"/>
        <v>33.47</v>
      </c>
      <c r="P90" s="29">
        <f t="shared" si="22"/>
        <v>0</v>
      </c>
      <c r="Q90" s="85"/>
      <c r="R90" s="85"/>
      <c r="S90" s="85"/>
      <c r="T90" s="19"/>
      <c r="U90" s="19"/>
    </row>
    <row r="91" spans="1:21" s="37" customFormat="1" ht="16.5" thickBot="1">
      <c r="A91" s="25"/>
      <c r="B91" s="25"/>
      <c r="C91" s="25"/>
      <c r="D91" s="25"/>
      <c r="E91" s="25"/>
      <c r="F91" s="85" t="s">
        <v>187</v>
      </c>
      <c r="G91" s="29">
        <f>G90</f>
        <v>0</v>
      </c>
      <c r="H91" s="29">
        <f>H90+G91</f>
        <v>0</v>
      </c>
      <c r="I91" s="29">
        <f t="shared" ref="I91:P91" si="23">I90+H91</f>
        <v>0</v>
      </c>
      <c r="J91" s="29">
        <f t="shared" si="23"/>
        <v>0</v>
      </c>
      <c r="K91" s="29">
        <f t="shared" si="23"/>
        <v>0.38</v>
      </c>
      <c r="L91" s="29">
        <f t="shared" si="23"/>
        <v>0.38</v>
      </c>
      <c r="M91" s="29">
        <f t="shared" si="23"/>
        <v>0.38</v>
      </c>
      <c r="N91" s="29">
        <f t="shared" si="23"/>
        <v>0.38</v>
      </c>
      <c r="O91" s="29">
        <f t="shared" si="23"/>
        <v>33.85</v>
      </c>
      <c r="P91" s="29">
        <f t="shared" si="23"/>
        <v>33.85</v>
      </c>
      <c r="Q91" s="85"/>
      <c r="R91" s="85"/>
      <c r="S91" s="85"/>
      <c r="T91" s="19"/>
      <c r="U91" s="19"/>
    </row>
    <row r="92" spans="1:21" s="37" customFormat="1" ht="16.5" hidden="1" thickBot="1">
      <c r="A92" s="25"/>
      <c r="B92" s="25"/>
      <c r="C92" s="25"/>
      <c r="D92" s="25"/>
      <c r="E92" s="25"/>
      <c r="F92" s="85" t="s">
        <v>188</v>
      </c>
      <c r="G92" s="29">
        <f>G62+G63</f>
        <v>0</v>
      </c>
      <c r="H92" s="29">
        <f t="shared" ref="H92:P92" si="24">H62+H63</f>
        <v>0</v>
      </c>
      <c r="I92" s="29">
        <f t="shared" si="24"/>
        <v>0</v>
      </c>
      <c r="J92" s="29">
        <f t="shared" si="24"/>
        <v>0</v>
      </c>
      <c r="K92" s="29">
        <f t="shared" si="24"/>
        <v>0.38</v>
      </c>
      <c r="L92" s="29">
        <f t="shared" si="24"/>
        <v>0</v>
      </c>
      <c r="M92" s="29">
        <f t="shared" si="24"/>
        <v>0</v>
      </c>
      <c r="N92" s="29">
        <f t="shared" si="24"/>
        <v>0</v>
      </c>
      <c r="O92" s="29">
        <f t="shared" si="24"/>
        <v>33.47</v>
      </c>
      <c r="P92" s="29">
        <f t="shared" si="24"/>
        <v>0</v>
      </c>
      <c r="Q92" s="85"/>
      <c r="R92" s="85"/>
      <c r="S92" s="85"/>
      <c r="T92" s="19"/>
      <c r="U92" s="19"/>
    </row>
    <row r="93" spans="1:21" s="37" customFormat="1" ht="16.5" thickBot="1">
      <c r="A93" s="25"/>
      <c r="B93" s="25"/>
      <c r="C93" s="25"/>
      <c r="D93" s="25"/>
      <c r="E93" s="25"/>
      <c r="F93" s="85" t="s">
        <v>188</v>
      </c>
      <c r="G93" s="29">
        <f>G92</f>
        <v>0</v>
      </c>
      <c r="H93" s="29">
        <f>H92+G93</f>
        <v>0</v>
      </c>
      <c r="I93" s="29">
        <f t="shared" ref="I93:P93" si="25">I92+H93</f>
        <v>0</v>
      </c>
      <c r="J93" s="29">
        <f t="shared" si="25"/>
        <v>0</v>
      </c>
      <c r="K93" s="29">
        <f t="shared" si="25"/>
        <v>0.38</v>
      </c>
      <c r="L93" s="29">
        <f t="shared" si="25"/>
        <v>0.38</v>
      </c>
      <c r="M93" s="29">
        <f t="shared" si="25"/>
        <v>0.38</v>
      </c>
      <c r="N93" s="29">
        <f t="shared" si="25"/>
        <v>0.38</v>
      </c>
      <c r="O93" s="29">
        <f t="shared" si="25"/>
        <v>33.85</v>
      </c>
      <c r="P93" s="29">
        <f t="shared" si="25"/>
        <v>33.85</v>
      </c>
      <c r="Q93" s="85"/>
      <c r="R93" s="85"/>
      <c r="S93" s="85"/>
      <c r="T93" s="19"/>
      <c r="U93" s="19"/>
    </row>
    <row r="94" spans="1:21" s="37" customFormat="1" ht="0.75" customHeight="1" thickBot="1">
      <c r="A94" s="25"/>
      <c r="B94" s="25"/>
      <c r="C94" s="25"/>
      <c r="D94" s="25"/>
      <c r="E94" s="25"/>
      <c r="F94" s="85" t="s">
        <v>183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85"/>
      <c r="R94" s="85"/>
      <c r="S94" s="85"/>
      <c r="T94" s="19"/>
      <c r="U94" s="19"/>
    </row>
    <row r="95" spans="1:21" s="37" customFormat="1" ht="16.5" thickBot="1">
      <c r="A95" s="25"/>
      <c r="B95" s="25"/>
      <c r="C95" s="25"/>
      <c r="D95" s="25"/>
      <c r="E95" s="25"/>
      <c r="F95" s="85" t="s">
        <v>183</v>
      </c>
      <c r="G95" s="29">
        <f>G94</f>
        <v>0</v>
      </c>
      <c r="H95" s="29">
        <f>H94+G95</f>
        <v>0</v>
      </c>
      <c r="I95" s="29">
        <f t="shared" ref="I95:P95" si="26">I94+H95</f>
        <v>0</v>
      </c>
      <c r="J95" s="29">
        <f t="shared" si="26"/>
        <v>0</v>
      </c>
      <c r="K95" s="29">
        <f t="shared" si="26"/>
        <v>0</v>
      </c>
      <c r="L95" s="29">
        <f t="shared" si="26"/>
        <v>0</v>
      </c>
      <c r="M95" s="29">
        <f t="shared" si="26"/>
        <v>0</v>
      </c>
      <c r="N95" s="29">
        <f t="shared" si="26"/>
        <v>0</v>
      </c>
      <c r="O95" s="29">
        <f t="shared" si="26"/>
        <v>0</v>
      </c>
      <c r="P95" s="29">
        <f t="shared" si="26"/>
        <v>0</v>
      </c>
      <c r="Q95" s="85"/>
      <c r="R95" s="85"/>
      <c r="S95" s="85"/>
      <c r="T95" s="19"/>
      <c r="U95" s="19"/>
    </row>
    <row r="96" spans="1:21" s="37" customFormat="1">
      <c r="A96" s="4"/>
      <c r="B96" s="89"/>
      <c r="C96" s="2"/>
      <c r="D96" s="230"/>
      <c r="E96" s="230"/>
      <c r="F96" s="230"/>
      <c r="G96" s="230"/>
      <c r="H96" s="230"/>
      <c r="I96" s="230"/>
      <c r="J96" s="230"/>
      <c r="K96" s="230"/>
      <c r="L96" s="230"/>
      <c r="M96" s="230"/>
      <c r="N96" s="230"/>
      <c r="O96" s="230"/>
      <c r="P96" s="90"/>
      <c r="R96" s="19"/>
      <c r="S96" s="19"/>
      <c r="T96" s="19"/>
      <c r="U96" s="19"/>
    </row>
    <row r="97" spans="1:21" s="37" customFormat="1">
      <c r="A97" s="4"/>
      <c r="B97" s="22" t="s">
        <v>190</v>
      </c>
      <c r="C97" s="2"/>
      <c r="D97" s="89"/>
      <c r="E97" s="89"/>
      <c r="F97" s="89"/>
      <c r="G97" s="18"/>
      <c r="H97" s="18"/>
      <c r="I97" s="18"/>
      <c r="J97" s="18"/>
      <c r="K97" s="18"/>
      <c r="L97" s="18"/>
      <c r="M97" s="18"/>
      <c r="N97" s="18"/>
      <c r="O97" s="18"/>
      <c r="P97" s="18"/>
      <c r="R97" s="19"/>
      <c r="S97" s="19"/>
      <c r="T97" s="19"/>
      <c r="U97" s="19"/>
    </row>
    <row r="98" spans="1:21" s="37" customFormat="1">
      <c r="A98" s="4"/>
      <c r="B98" s="89"/>
      <c r="C98" s="2"/>
      <c r="D98" s="89"/>
      <c r="E98" s="89"/>
      <c r="F98" s="89"/>
      <c r="G98" s="18"/>
      <c r="H98" s="18"/>
      <c r="I98" s="18"/>
      <c r="J98" s="18"/>
      <c r="K98" s="18"/>
      <c r="L98" s="18"/>
      <c r="M98" s="18"/>
      <c r="N98" s="18"/>
      <c r="O98" s="18"/>
      <c r="P98" s="18"/>
      <c r="R98" s="19"/>
      <c r="S98" s="19"/>
      <c r="T98" s="19"/>
      <c r="U98" s="19"/>
    </row>
    <row r="99" spans="1:21" s="37" customFormat="1">
      <c r="A99" s="4"/>
      <c r="B99" s="89"/>
      <c r="C99" s="2"/>
      <c r="D99" s="89"/>
      <c r="E99" s="89"/>
      <c r="F99" s="89"/>
      <c r="G99" s="18"/>
      <c r="H99" s="18"/>
      <c r="I99" s="18"/>
      <c r="J99" s="18"/>
      <c r="K99" s="18"/>
      <c r="L99" s="18"/>
      <c r="M99" s="18"/>
      <c r="N99" s="18"/>
      <c r="O99" s="18"/>
      <c r="P99" s="18"/>
      <c r="R99" s="19"/>
      <c r="S99" s="19"/>
      <c r="T99" s="19"/>
      <c r="U99" s="19"/>
    </row>
    <row r="100" spans="1:21" s="37" customFormat="1">
      <c r="A100" s="4"/>
      <c r="B100" s="89"/>
      <c r="C100" s="2"/>
      <c r="D100" s="89"/>
      <c r="E100" s="89"/>
      <c r="F100" s="89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R100" s="19"/>
      <c r="S100" s="19"/>
      <c r="T100" s="19"/>
      <c r="U100" s="19"/>
    </row>
    <row r="101" spans="1:21" s="37" customFormat="1">
      <c r="A101" s="4"/>
      <c r="B101" s="89"/>
      <c r="C101" s="2"/>
      <c r="D101" s="89"/>
      <c r="E101" s="89"/>
      <c r="F101" s="89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R101" s="19"/>
      <c r="S101" s="19"/>
      <c r="T101" s="19"/>
      <c r="U101" s="19"/>
    </row>
    <row r="102" spans="1:21" s="37" customFormat="1">
      <c r="A102" s="4"/>
      <c r="B102" s="89"/>
      <c r="C102" s="2"/>
      <c r="D102" s="89"/>
      <c r="E102" s="89"/>
      <c r="F102" s="89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R102" s="19"/>
      <c r="S102" s="19"/>
      <c r="T102" s="19"/>
      <c r="U102" s="19"/>
    </row>
    <row r="103" spans="1:21" s="37" customFormat="1">
      <c r="A103" s="4"/>
      <c r="B103" s="89"/>
      <c r="C103" s="2"/>
      <c r="D103" s="89"/>
      <c r="E103" s="89"/>
      <c r="F103" s="89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R103" s="19"/>
      <c r="S103" s="19"/>
      <c r="T103" s="19"/>
      <c r="U103" s="19"/>
    </row>
    <row r="104" spans="1:21" s="37" customFormat="1">
      <c r="A104" s="4"/>
      <c r="B104" s="89"/>
      <c r="C104" s="2"/>
      <c r="D104" s="89"/>
      <c r="E104" s="89"/>
      <c r="F104" s="89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R104" s="19"/>
      <c r="S104" s="19"/>
      <c r="T104" s="19"/>
      <c r="U104" s="19"/>
    </row>
    <row r="105" spans="1:21" s="37" customFormat="1">
      <c r="A105" s="4"/>
      <c r="B105" s="89"/>
      <c r="C105" s="2"/>
      <c r="D105" s="89"/>
      <c r="E105" s="89"/>
      <c r="F105" s="89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R105" s="19"/>
      <c r="S105" s="19"/>
      <c r="T105" s="19"/>
      <c r="U105" s="19"/>
    </row>
    <row r="106" spans="1:21" s="37" customFormat="1">
      <c r="A106" s="4"/>
      <c r="B106" s="89"/>
      <c r="C106" s="2"/>
      <c r="D106" s="89"/>
      <c r="E106" s="89"/>
      <c r="F106" s="89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R106" s="19"/>
      <c r="S106" s="19"/>
      <c r="T106" s="19"/>
      <c r="U106" s="19"/>
    </row>
    <row r="107" spans="1:21" s="37" customFormat="1">
      <c r="A107" s="4"/>
      <c r="B107" s="89"/>
      <c r="C107" s="2"/>
      <c r="D107" s="89"/>
      <c r="E107" s="89"/>
      <c r="F107" s="89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R107" s="19"/>
      <c r="S107" s="19"/>
      <c r="T107" s="19"/>
      <c r="U107" s="19"/>
    </row>
    <row r="108" spans="1:21" s="37" customFormat="1">
      <c r="A108" s="4"/>
      <c r="B108" s="89"/>
      <c r="C108" s="2"/>
      <c r="D108" s="89"/>
      <c r="E108" s="89"/>
      <c r="F108" s="89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R108" s="19"/>
      <c r="S108" s="19"/>
      <c r="T108" s="19"/>
      <c r="U108" s="19"/>
    </row>
    <row r="109" spans="1:21" s="37" customFormat="1">
      <c r="A109" s="4"/>
      <c r="B109" s="89"/>
      <c r="C109" s="2"/>
      <c r="D109" s="89"/>
      <c r="E109" s="89"/>
      <c r="F109" s="89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R109" s="19"/>
      <c r="S109" s="19"/>
      <c r="T109" s="19"/>
      <c r="U109" s="19"/>
    </row>
    <row r="110" spans="1:21" s="37" customFormat="1">
      <c r="A110" s="4"/>
      <c r="B110" s="89"/>
      <c r="C110" s="2"/>
      <c r="D110" s="89"/>
      <c r="E110" s="89"/>
      <c r="F110" s="89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R110" s="19"/>
      <c r="S110" s="19"/>
      <c r="T110" s="19"/>
      <c r="U110" s="19"/>
    </row>
    <row r="111" spans="1:21" s="37" customFormat="1">
      <c r="A111" s="4"/>
      <c r="B111" s="89"/>
      <c r="C111" s="2"/>
      <c r="D111" s="89"/>
      <c r="E111" s="89"/>
      <c r="F111" s="89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R111" s="19"/>
      <c r="S111" s="19"/>
      <c r="T111" s="19"/>
      <c r="U111" s="19"/>
    </row>
    <row r="112" spans="1:21" s="37" customFormat="1">
      <c r="A112" s="4"/>
      <c r="B112" s="89"/>
      <c r="C112" s="2"/>
      <c r="D112" s="89"/>
      <c r="E112" s="89"/>
      <c r="F112" s="89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R112" s="19"/>
      <c r="S112" s="19"/>
      <c r="T112" s="19"/>
      <c r="U112" s="19"/>
    </row>
    <row r="113" spans="1:21" s="37" customFormat="1">
      <c r="A113" s="4"/>
      <c r="B113" s="89"/>
      <c r="C113" s="2"/>
      <c r="D113" s="89"/>
      <c r="E113" s="89"/>
      <c r="F113" s="89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R113" s="19"/>
      <c r="S113" s="19"/>
      <c r="T113" s="19"/>
      <c r="U113" s="19"/>
    </row>
    <row r="114" spans="1:21" s="37" customFormat="1">
      <c r="A114" s="4"/>
      <c r="B114" s="89"/>
      <c r="C114" s="2"/>
      <c r="D114" s="89"/>
      <c r="E114" s="89"/>
      <c r="F114" s="89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R114" s="19"/>
      <c r="S114" s="19"/>
      <c r="T114" s="19"/>
      <c r="U114" s="19"/>
    </row>
    <row r="115" spans="1:21" s="37" customFormat="1">
      <c r="A115" s="4"/>
      <c r="B115" s="89"/>
      <c r="C115" s="2"/>
      <c r="D115" s="89"/>
      <c r="E115" s="89"/>
      <c r="F115" s="89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R115" s="19"/>
      <c r="S115" s="19"/>
      <c r="T115" s="19"/>
      <c r="U115" s="19"/>
    </row>
    <row r="116" spans="1:21" s="37" customFormat="1">
      <c r="A116" s="4"/>
      <c r="B116" s="89"/>
      <c r="C116" s="2"/>
      <c r="D116" s="89"/>
      <c r="E116" s="89"/>
      <c r="F116" s="89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R116" s="19"/>
      <c r="S116" s="19"/>
      <c r="T116" s="19"/>
      <c r="U116" s="19"/>
    </row>
    <row r="117" spans="1:21" s="37" customFormat="1">
      <c r="A117" s="4"/>
      <c r="B117" s="89"/>
      <c r="C117" s="2"/>
      <c r="D117" s="89"/>
      <c r="E117" s="89"/>
      <c r="F117" s="89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R117" s="19"/>
      <c r="S117" s="19"/>
      <c r="T117" s="19"/>
      <c r="U117" s="19"/>
    </row>
    <row r="118" spans="1:21" s="37" customFormat="1">
      <c r="A118" s="4"/>
      <c r="B118" s="89"/>
      <c r="C118" s="2"/>
      <c r="D118" s="89"/>
      <c r="E118" s="89"/>
      <c r="F118" s="89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R118" s="19"/>
      <c r="S118" s="19"/>
      <c r="T118" s="19"/>
      <c r="U118" s="19"/>
    </row>
    <row r="119" spans="1:21" s="37" customFormat="1">
      <c r="A119" s="4"/>
      <c r="B119" s="89"/>
      <c r="C119" s="2"/>
      <c r="D119" s="89"/>
      <c r="E119" s="89"/>
      <c r="F119" s="89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R119" s="19"/>
      <c r="S119" s="19"/>
      <c r="T119" s="19"/>
      <c r="U119" s="19"/>
    </row>
    <row r="120" spans="1:21" s="37" customFormat="1">
      <c r="A120" s="4"/>
      <c r="B120" s="89"/>
      <c r="C120" s="2"/>
      <c r="D120" s="89"/>
      <c r="E120" s="89"/>
      <c r="F120" s="89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R120" s="19"/>
      <c r="S120" s="19"/>
      <c r="T120" s="19"/>
      <c r="U120" s="19"/>
    </row>
    <row r="121" spans="1:21" s="37" customFormat="1">
      <c r="A121" s="4"/>
      <c r="B121" s="89"/>
      <c r="C121" s="2"/>
      <c r="D121" s="89"/>
      <c r="E121" s="89"/>
      <c r="F121" s="89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R121" s="19"/>
      <c r="S121" s="19"/>
      <c r="T121" s="19"/>
      <c r="U121" s="19"/>
    </row>
    <row r="122" spans="1:21" s="37" customFormat="1">
      <c r="A122" s="4"/>
      <c r="B122" s="89"/>
      <c r="C122" s="2"/>
      <c r="D122" s="89"/>
      <c r="E122" s="89"/>
      <c r="F122" s="89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R122" s="19"/>
      <c r="S122" s="19"/>
      <c r="T122" s="19"/>
      <c r="U122" s="19"/>
    </row>
    <row r="123" spans="1:21" s="37" customFormat="1">
      <c r="A123" s="4"/>
      <c r="B123" s="89"/>
      <c r="C123" s="2"/>
      <c r="D123" s="89"/>
      <c r="E123" s="89"/>
      <c r="F123" s="89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R123" s="19"/>
      <c r="S123" s="19"/>
      <c r="T123" s="19"/>
      <c r="U123" s="19"/>
    </row>
    <row r="124" spans="1:21" s="37" customFormat="1">
      <c r="A124" s="4"/>
      <c r="B124" s="89"/>
      <c r="C124" s="2"/>
      <c r="D124" s="89"/>
      <c r="E124" s="89"/>
      <c r="F124" s="89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R124" s="19"/>
      <c r="S124" s="19"/>
      <c r="T124" s="19"/>
      <c r="U124" s="19"/>
    </row>
    <row r="125" spans="1:21" s="37" customFormat="1">
      <c r="A125" s="4"/>
      <c r="B125" s="89"/>
      <c r="C125" s="2"/>
      <c r="D125" s="89"/>
      <c r="E125" s="89"/>
      <c r="F125" s="89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R125" s="19"/>
      <c r="S125" s="19"/>
      <c r="T125" s="19"/>
      <c r="U125" s="19"/>
    </row>
    <row r="126" spans="1:21" s="37" customFormat="1">
      <c r="A126" s="4"/>
      <c r="B126" s="89"/>
      <c r="C126" s="2"/>
      <c r="D126" s="89"/>
      <c r="E126" s="89"/>
      <c r="F126" s="89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R126" s="19"/>
      <c r="S126" s="19"/>
      <c r="T126" s="19"/>
      <c r="U126" s="19"/>
    </row>
    <row r="127" spans="1:21" s="37" customFormat="1">
      <c r="A127" s="4"/>
      <c r="B127" s="89"/>
      <c r="C127" s="2"/>
      <c r="D127" s="89"/>
      <c r="E127" s="89"/>
      <c r="F127" s="89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R127" s="19"/>
      <c r="S127" s="19"/>
      <c r="T127" s="19"/>
      <c r="U127" s="19"/>
    </row>
    <row r="128" spans="1:21" s="37" customFormat="1">
      <c r="A128" s="4"/>
      <c r="B128" s="89"/>
      <c r="C128" s="2"/>
      <c r="D128" s="89"/>
      <c r="E128" s="89"/>
      <c r="F128" s="89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R128" s="19"/>
      <c r="S128" s="19"/>
      <c r="T128" s="19"/>
      <c r="U128" s="19"/>
    </row>
    <row r="129" spans="1:21" s="37" customFormat="1">
      <c r="A129" s="4"/>
      <c r="B129" s="89"/>
      <c r="C129" s="2"/>
      <c r="D129" s="89"/>
      <c r="E129" s="89"/>
      <c r="F129" s="89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R129" s="19"/>
      <c r="S129" s="19"/>
      <c r="T129" s="19"/>
      <c r="U129" s="19"/>
    </row>
    <row r="130" spans="1:21" s="37" customFormat="1">
      <c r="A130" s="4"/>
      <c r="B130" s="89"/>
      <c r="C130" s="2"/>
      <c r="D130" s="89"/>
      <c r="E130" s="89"/>
      <c r="F130" s="89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R130" s="19"/>
      <c r="S130" s="19"/>
      <c r="T130" s="19"/>
      <c r="U130" s="19"/>
    </row>
    <row r="131" spans="1:21" s="37" customFormat="1">
      <c r="A131" s="4"/>
      <c r="B131" s="89"/>
      <c r="C131" s="2"/>
      <c r="D131" s="89"/>
      <c r="E131" s="89"/>
      <c r="F131" s="89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R131" s="19"/>
      <c r="S131" s="19"/>
      <c r="T131" s="19"/>
      <c r="U131" s="19"/>
    </row>
    <row r="132" spans="1:21" s="37" customFormat="1">
      <c r="A132" s="4"/>
      <c r="B132" s="89"/>
      <c r="C132" s="2"/>
      <c r="D132" s="89"/>
      <c r="E132" s="89"/>
      <c r="F132" s="89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R132" s="19"/>
      <c r="S132" s="19"/>
      <c r="T132" s="19"/>
      <c r="U132" s="19"/>
    </row>
    <row r="133" spans="1:21" s="37" customFormat="1">
      <c r="A133" s="4"/>
      <c r="B133" s="89"/>
      <c r="C133" s="2"/>
      <c r="D133" s="89"/>
      <c r="E133" s="89"/>
      <c r="F133" s="89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R133" s="19"/>
      <c r="S133" s="19"/>
      <c r="T133" s="19"/>
      <c r="U133" s="19"/>
    </row>
    <row r="134" spans="1:21" s="37" customFormat="1">
      <c r="A134" s="4"/>
      <c r="B134" s="89"/>
      <c r="C134" s="2"/>
      <c r="D134" s="89"/>
      <c r="E134" s="89"/>
      <c r="F134" s="89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R134" s="19"/>
      <c r="S134" s="19"/>
      <c r="T134" s="19"/>
      <c r="U134" s="19"/>
    </row>
    <row r="135" spans="1:21" s="37" customFormat="1">
      <c r="A135" s="4"/>
      <c r="B135" s="89"/>
      <c r="C135" s="2"/>
      <c r="D135" s="89"/>
      <c r="E135" s="89"/>
      <c r="F135" s="89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R135" s="19"/>
      <c r="S135" s="19"/>
      <c r="T135" s="19"/>
      <c r="U135" s="19"/>
    </row>
    <row r="136" spans="1:21" s="37" customFormat="1">
      <c r="A136" s="4"/>
      <c r="B136" s="89"/>
      <c r="C136" s="2"/>
      <c r="D136" s="89"/>
      <c r="E136" s="89"/>
      <c r="F136" s="89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R136" s="19"/>
      <c r="S136" s="19"/>
      <c r="T136" s="19"/>
      <c r="U136" s="19"/>
    </row>
    <row r="137" spans="1:21" s="37" customFormat="1">
      <c r="A137" s="4"/>
      <c r="B137" s="89"/>
      <c r="C137" s="2"/>
      <c r="D137" s="89"/>
      <c r="E137" s="89"/>
      <c r="F137" s="89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R137" s="19"/>
      <c r="S137" s="19"/>
      <c r="T137" s="19"/>
      <c r="U137" s="19"/>
    </row>
    <row r="138" spans="1:21" s="37" customFormat="1">
      <c r="A138" s="4"/>
      <c r="B138" s="89"/>
      <c r="C138" s="2"/>
      <c r="D138" s="89"/>
      <c r="E138" s="89"/>
      <c r="F138" s="89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R138" s="19"/>
      <c r="S138" s="19"/>
      <c r="T138" s="19"/>
      <c r="U138" s="19"/>
    </row>
    <row r="139" spans="1:21" s="37" customFormat="1">
      <c r="A139" s="4"/>
      <c r="B139" s="89"/>
      <c r="C139" s="2"/>
      <c r="D139" s="89"/>
      <c r="E139" s="89"/>
      <c r="F139" s="89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R139" s="19"/>
      <c r="S139" s="19"/>
      <c r="T139" s="19"/>
      <c r="U139" s="19"/>
    </row>
    <row r="140" spans="1:21" s="37" customFormat="1">
      <c r="A140" s="4"/>
      <c r="B140" s="89"/>
      <c r="C140" s="2"/>
      <c r="D140" s="89"/>
      <c r="E140" s="89"/>
      <c r="F140" s="89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R140" s="19"/>
      <c r="S140" s="19"/>
      <c r="T140" s="19"/>
      <c r="U140" s="19"/>
    </row>
    <row r="141" spans="1:21" s="37" customFormat="1">
      <c r="A141" s="4"/>
      <c r="B141" s="89"/>
      <c r="C141" s="2"/>
      <c r="D141" s="89"/>
      <c r="E141" s="89"/>
      <c r="F141" s="89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R141" s="19"/>
      <c r="S141" s="19"/>
      <c r="T141" s="19"/>
      <c r="U141" s="19"/>
    </row>
    <row r="142" spans="1:21" s="37" customFormat="1">
      <c r="A142" s="4"/>
      <c r="B142" s="89"/>
      <c r="C142" s="2"/>
      <c r="D142" s="89"/>
      <c r="E142" s="89"/>
      <c r="F142" s="89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R142" s="19"/>
      <c r="S142" s="19"/>
      <c r="T142" s="19"/>
      <c r="U142" s="19"/>
    </row>
    <row r="143" spans="1:21" s="37" customFormat="1">
      <c r="A143" s="4"/>
      <c r="B143" s="89"/>
      <c r="C143" s="2"/>
      <c r="D143" s="89"/>
      <c r="E143" s="89"/>
      <c r="F143" s="89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R143" s="19"/>
      <c r="S143" s="19"/>
      <c r="T143" s="19"/>
      <c r="U143" s="19"/>
    </row>
    <row r="144" spans="1:21" s="37" customFormat="1">
      <c r="A144" s="4"/>
      <c r="B144" s="89"/>
      <c r="C144" s="2"/>
      <c r="D144" s="89"/>
      <c r="E144" s="89"/>
      <c r="F144" s="89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R144" s="19"/>
      <c r="S144" s="19"/>
      <c r="T144" s="19"/>
      <c r="U144" s="19"/>
    </row>
    <row r="145" spans="1:21" s="37" customFormat="1">
      <c r="A145" s="4"/>
      <c r="B145" s="89"/>
      <c r="C145" s="2"/>
      <c r="D145" s="89"/>
      <c r="E145" s="89"/>
      <c r="F145" s="89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R145" s="19"/>
      <c r="S145" s="19"/>
      <c r="T145" s="19"/>
      <c r="U145" s="19"/>
    </row>
    <row r="146" spans="1:21" s="37" customFormat="1">
      <c r="A146" s="4"/>
      <c r="B146" s="89"/>
      <c r="C146" s="2"/>
      <c r="D146" s="89"/>
      <c r="E146" s="89"/>
      <c r="F146" s="89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R146" s="19"/>
      <c r="S146" s="19"/>
      <c r="T146" s="19"/>
      <c r="U146" s="19"/>
    </row>
    <row r="147" spans="1:21" s="37" customFormat="1">
      <c r="A147" s="4"/>
      <c r="B147" s="89"/>
      <c r="C147" s="2"/>
      <c r="D147" s="89"/>
      <c r="E147" s="89"/>
      <c r="F147" s="89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R147" s="19"/>
      <c r="S147" s="19"/>
      <c r="T147" s="19"/>
      <c r="U147" s="19"/>
    </row>
    <row r="148" spans="1:21" s="37" customFormat="1">
      <c r="A148" s="4"/>
      <c r="B148" s="89"/>
      <c r="C148" s="2"/>
      <c r="D148" s="89"/>
      <c r="E148" s="89"/>
      <c r="F148" s="89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R148" s="19"/>
      <c r="S148" s="19"/>
      <c r="T148" s="19"/>
      <c r="U148" s="19"/>
    </row>
    <row r="149" spans="1:21" s="37" customFormat="1">
      <c r="A149" s="4"/>
      <c r="B149" s="89"/>
      <c r="C149" s="2"/>
      <c r="D149" s="89"/>
      <c r="E149" s="89"/>
      <c r="F149" s="89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R149" s="19"/>
      <c r="S149" s="19"/>
      <c r="T149" s="19"/>
      <c r="U149" s="19"/>
    </row>
    <row r="150" spans="1:21" s="37" customFormat="1">
      <c r="A150" s="4"/>
      <c r="B150" s="89"/>
      <c r="C150" s="2"/>
      <c r="D150" s="89"/>
      <c r="E150" s="89"/>
      <c r="F150" s="8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R150" s="19"/>
      <c r="S150" s="19"/>
      <c r="T150" s="19"/>
      <c r="U150" s="19"/>
    </row>
    <row r="151" spans="1:21" s="37" customFormat="1">
      <c r="A151" s="4"/>
      <c r="B151" s="89"/>
      <c r="C151" s="2"/>
      <c r="D151" s="89"/>
      <c r="E151" s="89"/>
      <c r="F151" s="89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R151" s="19"/>
      <c r="S151" s="19"/>
      <c r="T151" s="19"/>
      <c r="U151" s="19"/>
    </row>
    <row r="152" spans="1:21" s="37" customFormat="1">
      <c r="A152" s="4"/>
      <c r="B152" s="89"/>
      <c r="C152" s="2"/>
      <c r="D152" s="89"/>
      <c r="E152" s="89"/>
      <c r="F152" s="89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R152" s="19"/>
      <c r="S152" s="19"/>
      <c r="T152" s="19"/>
      <c r="U152" s="19"/>
    </row>
    <row r="153" spans="1:21" s="37" customFormat="1">
      <c r="A153" s="4"/>
      <c r="B153" s="89"/>
      <c r="C153" s="2"/>
      <c r="D153" s="89"/>
      <c r="E153" s="89"/>
      <c r="F153" s="89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R153" s="19"/>
      <c r="S153" s="19"/>
      <c r="T153" s="19"/>
      <c r="U153" s="19"/>
    </row>
    <row r="154" spans="1:21" s="37" customFormat="1">
      <c r="A154" s="4"/>
      <c r="B154" s="89"/>
      <c r="C154" s="2"/>
      <c r="D154" s="89"/>
      <c r="E154" s="89"/>
      <c r="F154" s="89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R154" s="19"/>
      <c r="S154" s="19"/>
      <c r="T154" s="19"/>
      <c r="U154" s="19"/>
    </row>
    <row r="155" spans="1:21" s="37" customFormat="1">
      <c r="A155" s="4"/>
      <c r="B155" s="89"/>
      <c r="C155" s="2"/>
      <c r="D155" s="89"/>
      <c r="E155" s="89"/>
      <c r="F155" s="89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R155" s="19"/>
      <c r="S155" s="19"/>
      <c r="T155" s="19"/>
      <c r="U155" s="19"/>
    </row>
    <row r="156" spans="1:21" s="37" customFormat="1">
      <c r="A156" s="4"/>
      <c r="B156" s="89"/>
      <c r="C156" s="2"/>
      <c r="D156" s="89"/>
      <c r="E156" s="89"/>
      <c r="F156" s="89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R156" s="19"/>
      <c r="S156" s="19"/>
      <c r="T156" s="19"/>
      <c r="U156" s="19"/>
    </row>
    <row r="157" spans="1:21" s="37" customFormat="1">
      <c r="A157" s="4"/>
      <c r="B157" s="89"/>
      <c r="C157" s="2"/>
      <c r="D157" s="89"/>
      <c r="E157" s="89"/>
      <c r="F157" s="89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R157" s="19"/>
      <c r="S157" s="19"/>
      <c r="T157" s="19"/>
      <c r="U157" s="19"/>
    </row>
    <row r="158" spans="1:21" s="37" customFormat="1">
      <c r="A158" s="4"/>
      <c r="B158" s="89"/>
      <c r="C158" s="2"/>
      <c r="D158" s="89"/>
      <c r="E158" s="89"/>
      <c r="F158" s="89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R158" s="19"/>
      <c r="S158" s="19"/>
      <c r="T158" s="19"/>
      <c r="U158" s="19"/>
    </row>
    <row r="159" spans="1:21" s="37" customFormat="1">
      <c r="A159" s="4"/>
      <c r="B159" s="89"/>
      <c r="C159" s="2"/>
      <c r="D159" s="89"/>
      <c r="E159" s="89"/>
      <c r="F159" s="89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R159" s="19"/>
      <c r="S159" s="19"/>
      <c r="T159" s="19"/>
      <c r="U159" s="19"/>
    </row>
    <row r="160" spans="1:21" s="37" customFormat="1">
      <c r="A160" s="4"/>
      <c r="B160" s="89"/>
      <c r="C160" s="2"/>
      <c r="D160" s="89"/>
      <c r="E160" s="89"/>
      <c r="F160" s="8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R160" s="19"/>
      <c r="S160" s="19"/>
      <c r="T160" s="19"/>
      <c r="U160" s="19"/>
    </row>
    <row r="161" spans="1:21" s="37" customFormat="1">
      <c r="A161" s="4"/>
      <c r="B161" s="89"/>
      <c r="C161" s="2"/>
      <c r="D161" s="89"/>
      <c r="E161" s="89"/>
      <c r="F161" s="89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R161" s="19"/>
      <c r="S161" s="19"/>
      <c r="T161" s="19"/>
      <c r="U161" s="19"/>
    </row>
    <row r="162" spans="1:21" s="37" customFormat="1">
      <c r="A162" s="4"/>
      <c r="B162" s="89"/>
      <c r="C162" s="2"/>
      <c r="D162" s="89"/>
      <c r="E162" s="89"/>
      <c r="F162" s="89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R162" s="19"/>
      <c r="S162" s="19"/>
      <c r="T162" s="19"/>
      <c r="U162" s="19"/>
    </row>
    <row r="163" spans="1:21" s="37" customFormat="1">
      <c r="A163" s="4"/>
      <c r="B163" s="89"/>
      <c r="C163" s="2"/>
      <c r="D163" s="89"/>
      <c r="E163" s="89"/>
      <c r="F163" s="89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R163" s="19"/>
      <c r="S163" s="19"/>
      <c r="T163" s="19"/>
      <c r="U163" s="19"/>
    </row>
    <row r="164" spans="1:21" s="37" customFormat="1">
      <c r="A164" s="4"/>
      <c r="B164" s="89"/>
      <c r="C164" s="2"/>
      <c r="D164" s="89"/>
      <c r="E164" s="89"/>
      <c r="F164" s="89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R164" s="19"/>
      <c r="S164" s="19"/>
      <c r="T164" s="19"/>
      <c r="U164" s="19"/>
    </row>
    <row r="165" spans="1:21" s="37" customFormat="1">
      <c r="A165" s="4"/>
      <c r="B165" s="89"/>
      <c r="C165" s="2"/>
      <c r="D165" s="89"/>
      <c r="E165" s="89"/>
      <c r="F165" s="89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R165" s="19"/>
      <c r="S165" s="19"/>
      <c r="T165" s="19"/>
      <c r="U165" s="19"/>
    </row>
    <row r="166" spans="1:21" s="37" customFormat="1">
      <c r="A166" s="4"/>
      <c r="B166" s="89"/>
      <c r="C166" s="2"/>
      <c r="D166" s="89"/>
      <c r="E166" s="89"/>
      <c r="F166" s="89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R166" s="19"/>
      <c r="S166" s="19"/>
      <c r="T166" s="19"/>
      <c r="U166" s="19"/>
    </row>
    <row r="167" spans="1:21" s="37" customFormat="1">
      <c r="A167" s="4"/>
      <c r="B167" s="89"/>
      <c r="C167" s="2"/>
      <c r="D167" s="89"/>
      <c r="E167" s="89"/>
      <c r="F167" s="89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R167" s="19"/>
      <c r="S167" s="19"/>
      <c r="T167" s="19"/>
      <c r="U167" s="19"/>
    </row>
    <row r="168" spans="1:21" s="37" customFormat="1">
      <c r="A168" s="4"/>
      <c r="B168" s="89"/>
      <c r="C168" s="2"/>
      <c r="D168" s="89"/>
      <c r="E168" s="89"/>
      <c r="F168" s="89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R168" s="19"/>
      <c r="S168" s="19"/>
      <c r="T168" s="19"/>
      <c r="U168" s="19"/>
    </row>
    <row r="169" spans="1:21" s="37" customFormat="1">
      <c r="A169" s="4"/>
      <c r="B169" s="89"/>
      <c r="C169" s="2"/>
      <c r="D169" s="89"/>
      <c r="E169" s="89"/>
      <c r="F169" s="89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R169" s="19"/>
      <c r="S169" s="19"/>
      <c r="T169" s="19"/>
      <c r="U169" s="19"/>
    </row>
    <row r="170" spans="1:21" s="37" customFormat="1">
      <c r="A170" s="4"/>
      <c r="B170" s="89"/>
      <c r="C170" s="2"/>
      <c r="D170" s="89"/>
      <c r="E170" s="89"/>
      <c r="F170" s="89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R170" s="19"/>
      <c r="S170" s="19"/>
      <c r="T170" s="19"/>
      <c r="U170" s="19"/>
    </row>
    <row r="171" spans="1:21" s="37" customFormat="1">
      <c r="A171" s="4"/>
      <c r="B171" s="89"/>
      <c r="C171" s="2"/>
      <c r="D171" s="89"/>
      <c r="E171" s="89"/>
      <c r="F171" s="89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R171" s="19"/>
      <c r="S171" s="19"/>
      <c r="T171" s="19"/>
      <c r="U171" s="19"/>
    </row>
    <row r="172" spans="1:21" s="37" customFormat="1">
      <c r="A172" s="4"/>
      <c r="B172" s="89"/>
      <c r="C172" s="2"/>
      <c r="D172" s="89"/>
      <c r="E172" s="89"/>
      <c r="F172" s="89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R172" s="19"/>
      <c r="S172" s="19"/>
      <c r="T172" s="19"/>
      <c r="U172" s="19"/>
    </row>
    <row r="173" spans="1:21" s="37" customFormat="1">
      <c r="A173" s="4"/>
      <c r="B173" s="89"/>
      <c r="C173" s="2"/>
      <c r="D173" s="89"/>
      <c r="E173" s="89"/>
      <c r="F173" s="89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R173" s="19"/>
      <c r="S173" s="19"/>
      <c r="T173" s="19"/>
      <c r="U173" s="19"/>
    </row>
    <row r="174" spans="1:21" s="37" customFormat="1">
      <c r="A174" s="4"/>
      <c r="B174" s="89"/>
      <c r="C174" s="2"/>
      <c r="D174" s="89"/>
      <c r="E174" s="89"/>
      <c r="F174" s="89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R174" s="19"/>
      <c r="S174" s="19"/>
      <c r="T174" s="19"/>
      <c r="U174" s="19"/>
    </row>
    <row r="175" spans="1:21" s="37" customFormat="1">
      <c r="A175" s="4"/>
      <c r="B175" s="89"/>
      <c r="C175" s="2"/>
      <c r="D175" s="89"/>
      <c r="E175" s="89"/>
      <c r="F175" s="89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R175" s="19"/>
      <c r="S175" s="19"/>
      <c r="T175" s="19"/>
      <c r="U175" s="19"/>
    </row>
    <row r="176" spans="1:21" s="37" customFormat="1">
      <c r="A176" s="4"/>
      <c r="B176" s="89"/>
      <c r="C176" s="2"/>
      <c r="D176" s="89"/>
      <c r="E176" s="89"/>
      <c r="F176" s="89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R176" s="19"/>
      <c r="S176" s="19"/>
      <c r="T176" s="19"/>
      <c r="U176" s="19"/>
    </row>
    <row r="177" spans="1:21" s="37" customFormat="1">
      <c r="A177" s="4"/>
      <c r="B177" s="89"/>
      <c r="C177" s="2"/>
      <c r="D177" s="89"/>
      <c r="E177" s="89"/>
      <c r="F177" s="89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R177" s="19"/>
      <c r="S177" s="19"/>
      <c r="T177" s="19"/>
      <c r="U177" s="19"/>
    </row>
    <row r="178" spans="1:21" s="37" customFormat="1">
      <c r="A178" s="4"/>
      <c r="B178" s="89"/>
      <c r="C178" s="2"/>
      <c r="D178" s="89"/>
      <c r="E178" s="89"/>
      <c r="F178" s="89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R178" s="19"/>
      <c r="S178" s="19"/>
      <c r="T178" s="19"/>
      <c r="U178" s="19"/>
    </row>
    <row r="179" spans="1:21" s="37" customFormat="1">
      <c r="A179" s="4"/>
      <c r="B179" s="89"/>
      <c r="C179" s="2"/>
      <c r="D179" s="89"/>
      <c r="E179" s="89"/>
      <c r="F179" s="89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R179" s="19"/>
      <c r="S179" s="19"/>
      <c r="T179" s="19"/>
      <c r="U179" s="19"/>
    </row>
    <row r="180" spans="1:21" s="37" customFormat="1">
      <c r="A180" s="4"/>
      <c r="B180" s="89"/>
      <c r="C180" s="2"/>
      <c r="D180" s="89"/>
      <c r="E180" s="89"/>
      <c r="F180" s="89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R180" s="19"/>
      <c r="S180" s="19"/>
      <c r="T180" s="19"/>
      <c r="U180" s="19"/>
    </row>
    <row r="181" spans="1:21" s="37" customFormat="1">
      <c r="A181" s="4"/>
      <c r="B181" s="89"/>
      <c r="C181" s="2"/>
      <c r="D181" s="89"/>
      <c r="E181" s="89"/>
      <c r="F181" s="89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R181" s="19"/>
      <c r="S181" s="19"/>
      <c r="T181" s="19"/>
      <c r="U181" s="19"/>
    </row>
    <row r="182" spans="1:21" s="37" customFormat="1">
      <c r="A182" s="4"/>
      <c r="B182" s="89"/>
      <c r="C182" s="2"/>
      <c r="D182" s="89"/>
      <c r="E182" s="89"/>
      <c r="F182" s="89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R182" s="19"/>
      <c r="S182" s="19"/>
      <c r="T182" s="19"/>
      <c r="U182" s="19"/>
    </row>
    <row r="183" spans="1:21" s="37" customFormat="1">
      <c r="A183" s="4"/>
      <c r="B183" s="89"/>
      <c r="C183" s="2"/>
      <c r="D183" s="89"/>
      <c r="E183" s="89"/>
      <c r="F183" s="89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R183" s="19"/>
      <c r="S183" s="19"/>
      <c r="T183" s="19"/>
      <c r="U183" s="19"/>
    </row>
    <row r="184" spans="1:21" s="37" customFormat="1">
      <c r="A184" s="4"/>
      <c r="B184" s="89"/>
      <c r="C184" s="2"/>
      <c r="D184" s="89"/>
      <c r="E184" s="89"/>
      <c r="F184" s="89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R184" s="19"/>
      <c r="S184" s="19"/>
      <c r="T184" s="19"/>
      <c r="U184" s="19"/>
    </row>
    <row r="185" spans="1:21" s="37" customFormat="1">
      <c r="A185" s="4"/>
      <c r="B185" s="89"/>
      <c r="C185" s="2"/>
      <c r="D185" s="89"/>
      <c r="E185" s="89"/>
      <c r="F185" s="89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R185" s="19"/>
      <c r="S185" s="19"/>
      <c r="T185" s="19"/>
      <c r="U185" s="19"/>
    </row>
    <row r="186" spans="1:21" s="37" customFormat="1">
      <c r="A186" s="4"/>
      <c r="B186" s="89"/>
      <c r="C186" s="2"/>
      <c r="D186" s="89"/>
      <c r="E186" s="89"/>
      <c r="F186" s="89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R186" s="19"/>
      <c r="S186" s="19"/>
      <c r="T186" s="19"/>
      <c r="U186" s="19"/>
    </row>
    <row r="187" spans="1:21" s="37" customFormat="1">
      <c r="A187" s="4"/>
      <c r="B187" s="89"/>
      <c r="C187" s="2"/>
      <c r="D187" s="89"/>
      <c r="E187" s="89"/>
      <c r="F187" s="89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R187" s="19"/>
      <c r="S187" s="19"/>
      <c r="T187" s="19"/>
      <c r="U187" s="19"/>
    </row>
    <row r="188" spans="1:21" s="37" customFormat="1">
      <c r="A188" s="4"/>
      <c r="B188" s="89"/>
      <c r="C188" s="2"/>
      <c r="D188" s="89"/>
      <c r="E188" s="89"/>
      <c r="F188" s="89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R188" s="19"/>
      <c r="S188" s="19"/>
      <c r="T188" s="19"/>
      <c r="U188" s="19"/>
    </row>
    <row r="189" spans="1:21" s="37" customFormat="1">
      <c r="A189" s="4"/>
      <c r="B189" s="89"/>
      <c r="C189" s="2"/>
      <c r="D189" s="89"/>
      <c r="E189" s="89"/>
      <c r="F189" s="89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R189" s="19"/>
      <c r="S189" s="19"/>
      <c r="T189" s="19"/>
      <c r="U189" s="19"/>
    </row>
    <row r="190" spans="1:21" s="37" customFormat="1">
      <c r="A190" s="4"/>
      <c r="B190" s="89"/>
      <c r="C190" s="2"/>
      <c r="D190" s="89"/>
      <c r="E190" s="89"/>
      <c r="F190" s="89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R190" s="19"/>
      <c r="S190" s="19"/>
      <c r="T190" s="19"/>
      <c r="U190" s="19"/>
    </row>
    <row r="191" spans="1:21" s="37" customFormat="1">
      <c r="A191" s="4"/>
      <c r="B191" s="89"/>
      <c r="C191" s="2"/>
      <c r="D191" s="89"/>
      <c r="E191" s="89"/>
      <c r="F191" s="89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R191" s="19"/>
      <c r="S191" s="19"/>
      <c r="T191" s="19"/>
      <c r="U191" s="19"/>
    </row>
    <row r="192" spans="1:21" s="37" customFormat="1">
      <c r="A192" s="4"/>
      <c r="B192" s="89"/>
      <c r="C192" s="2"/>
      <c r="D192" s="89"/>
      <c r="E192" s="89"/>
      <c r="F192" s="89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R192" s="19"/>
      <c r="S192" s="19"/>
      <c r="T192" s="19"/>
      <c r="U192" s="19"/>
    </row>
    <row r="193" spans="1:21" s="37" customFormat="1">
      <c r="A193" s="4"/>
      <c r="B193" s="89"/>
      <c r="C193" s="2"/>
      <c r="D193" s="89"/>
      <c r="E193" s="89"/>
      <c r="F193" s="89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R193" s="19"/>
      <c r="S193" s="19"/>
      <c r="T193" s="19"/>
      <c r="U193" s="19"/>
    </row>
    <row r="194" spans="1:21" s="37" customFormat="1">
      <c r="A194" s="4"/>
      <c r="B194" s="89"/>
      <c r="C194" s="2"/>
      <c r="D194" s="89"/>
      <c r="E194" s="89"/>
      <c r="F194" s="89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R194" s="19"/>
      <c r="S194" s="19"/>
      <c r="T194" s="19"/>
      <c r="U194" s="19"/>
    </row>
    <row r="195" spans="1:21" s="37" customFormat="1">
      <c r="A195" s="4"/>
      <c r="B195" s="89"/>
      <c r="C195" s="2"/>
      <c r="D195" s="89"/>
      <c r="E195" s="89"/>
      <c r="F195" s="89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R195" s="19"/>
      <c r="S195" s="19"/>
      <c r="T195" s="19"/>
      <c r="U195" s="19"/>
    </row>
    <row r="196" spans="1:21" s="37" customFormat="1">
      <c r="A196" s="4"/>
      <c r="B196" s="89"/>
      <c r="C196" s="2"/>
      <c r="D196" s="89"/>
      <c r="E196" s="89"/>
      <c r="F196" s="89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R196" s="19"/>
      <c r="S196" s="19"/>
      <c r="T196" s="19"/>
      <c r="U196" s="19"/>
    </row>
    <row r="197" spans="1:21" s="37" customFormat="1">
      <c r="A197" s="4"/>
      <c r="B197" s="89"/>
      <c r="C197" s="2"/>
      <c r="D197" s="89"/>
      <c r="E197" s="89"/>
      <c r="F197" s="89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R197" s="19"/>
      <c r="S197" s="19"/>
      <c r="T197" s="19"/>
      <c r="U197" s="19"/>
    </row>
    <row r="198" spans="1:21" s="37" customFormat="1">
      <c r="A198" s="4"/>
      <c r="B198" s="89"/>
      <c r="C198" s="2"/>
      <c r="D198" s="89"/>
      <c r="E198" s="89"/>
      <c r="F198" s="89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R198" s="19"/>
      <c r="S198" s="19"/>
      <c r="T198" s="19"/>
      <c r="U198" s="19"/>
    </row>
    <row r="199" spans="1:21" s="37" customFormat="1">
      <c r="A199" s="4"/>
      <c r="B199" s="89"/>
      <c r="C199" s="2"/>
      <c r="D199" s="89"/>
      <c r="E199" s="89"/>
      <c r="F199" s="89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R199" s="19"/>
      <c r="S199" s="19"/>
      <c r="T199" s="19"/>
      <c r="U199" s="19"/>
    </row>
    <row r="200" spans="1:21" s="37" customFormat="1">
      <c r="A200" s="4"/>
      <c r="B200" s="89"/>
      <c r="C200" s="2"/>
      <c r="D200" s="89"/>
      <c r="E200" s="89"/>
      <c r="F200" s="89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R200" s="19"/>
      <c r="S200" s="19"/>
      <c r="T200" s="19"/>
      <c r="U200" s="19"/>
    </row>
    <row r="201" spans="1:21" s="37" customFormat="1">
      <c r="A201" s="4"/>
      <c r="B201" s="89"/>
      <c r="C201" s="2"/>
      <c r="D201" s="89"/>
      <c r="E201" s="89"/>
      <c r="F201" s="89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R201" s="19"/>
      <c r="S201" s="19"/>
      <c r="T201" s="19"/>
      <c r="U201" s="19"/>
    </row>
    <row r="202" spans="1:21" s="37" customFormat="1">
      <c r="A202" s="4"/>
      <c r="B202" s="89"/>
      <c r="C202" s="2"/>
      <c r="D202" s="89"/>
      <c r="E202" s="89"/>
      <c r="F202" s="89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R202" s="19"/>
      <c r="S202" s="19"/>
      <c r="T202" s="19"/>
      <c r="U202" s="19"/>
    </row>
    <row r="203" spans="1:21" s="37" customFormat="1">
      <c r="A203" s="4"/>
      <c r="B203" s="89"/>
      <c r="C203" s="2"/>
      <c r="D203" s="89"/>
      <c r="E203" s="89"/>
      <c r="F203" s="89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R203" s="19"/>
      <c r="S203" s="19"/>
      <c r="T203" s="19"/>
      <c r="U203" s="19"/>
    </row>
    <row r="204" spans="1:21" s="37" customFormat="1">
      <c r="A204" s="4"/>
      <c r="B204" s="89"/>
      <c r="C204" s="2"/>
      <c r="D204" s="89"/>
      <c r="E204" s="89"/>
      <c r="F204" s="89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R204" s="19"/>
      <c r="S204" s="19"/>
      <c r="T204" s="19"/>
      <c r="U204" s="19"/>
    </row>
    <row r="205" spans="1:21" s="37" customFormat="1">
      <c r="A205" s="4"/>
      <c r="B205" s="89"/>
      <c r="C205" s="2"/>
      <c r="D205" s="89"/>
      <c r="E205" s="89"/>
      <c r="F205" s="89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R205" s="19"/>
      <c r="S205" s="19"/>
      <c r="T205" s="19"/>
      <c r="U205" s="19"/>
    </row>
    <row r="206" spans="1:21" s="37" customFormat="1">
      <c r="A206" s="4"/>
      <c r="B206" s="89"/>
      <c r="C206" s="2"/>
      <c r="D206" s="89"/>
      <c r="E206" s="89"/>
      <c r="F206" s="89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R206" s="19"/>
      <c r="S206" s="19"/>
      <c r="T206" s="19"/>
      <c r="U206" s="19"/>
    </row>
    <row r="207" spans="1:21" s="37" customFormat="1">
      <c r="A207" s="4"/>
      <c r="B207" s="89"/>
      <c r="C207" s="2"/>
      <c r="D207" s="89"/>
      <c r="E207" s="89"/>
      <c r="F207" s="89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R207" s="19"/>
      <c r="S207" s="19"/>
      <c r="T207" s="19"/>
      <c r="U207" s="19"/>
    </row>
    <row r="208" spans="1:21" s="37" customFormat="1">
      <c r="A208" s="4"/>
      <c r="B208" s="89"/>
      <c r="C208" s="2"/>
      <c r="D208" s="89"/>
      <c r="E208" s="89"/>
      <c r="F208" s="89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R208" s="19"/>
      <c r="S208" s="19"/>
      <c r="T208" s="19"/>
      <c r="U208" s="19"/>
    </row>
    <row r="209" spans="1:21" s="37" customFormat="1">
      <c r="A209" s="4"/>
      <c r="B209" s="89"/>
      <c r="C209" s="2"/>
      <c r="D209" s="89"/>
      <c r="E209" s="89"/>
      <c r="F209" s="89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R209" s="19"/>
      <c r="S209" s="19"/>
      <c r="T209" s="19"/>
      <c r="U209" s="19"/>
    </row>
    <row r="210" spans="1:21" s="37" customFormat="1">
      <c r="A210" s="4"/>
      <c r="B210" s="89"/>
      <c r="C210" s="2"/>
      <c r="D210" s="89"/>
      <c r="E210" s="89"/>
      <c r="F210" s="89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R210" s="19"/>
      <c r="S210" s="19"/>
      <c r="T210" s="19"/>
      <c r="U210" s="19"/>
    </row>
    <row r="211" spans="1:21" s="37" customFormat="1">
      <c r="A211" s="4"/>
      <c r="B211" s="89"/>
      <c r="C211" s="2"/>
      <c r="D211" s="89"/>
      <c r="E211" s="89"/>
      <c r="F211" s="89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R211" s="19"/>
      <c r="S211" s="19"/>
      <c r="T211" s="19"/>
      <c r="U211" s="19"/>
    </row>
    <row r="212" spans="1:21" s="37" customFormat="1">
      <c r="A212" s="4"/>
      <c r="B212" s="89"/>
      <c r="C212" s="2"/>
      <c r="D212" s="89"/>
      <c r="E212" s="89"/>
      <c r="F212" s="89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R212" s="19"/>
      <c r="S212" s="19"/>
      <c r="T212" s="19"/>
      <c r="U212" s="19"/>
    </row>
    <row r="213" spans="1:21" s="37" customFormat="1">
      <c r="A213" s="4"/>
      <c r="B213" s="89"/>
      <c r="C213" s="2"/>
      <c r="D213" s="89"/>
      <c r="E213" s="89"/>
      <c r="F213" s="89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R213" s="19"/>
      <c r="S213" s="19"/>
      <c r="T213" s="19"/>
      <c r="U213" s="19"/>
    </row>
    <row r="214" spans="1:21" s="37" customFormat="1">
      <c r="A214" s="4"/>
      <c r="B214" s="89"/>
      <c r="C214" s="2"/>
      <c r="D214" s="89"/>
      <c r="E214" s="89"/>
      <c r="F214" s="89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R214" s="19"/>
      <c r="S214" s="19"/>
      <c r="T214" s="19"/>
      <c r="U214" s="19"/>
    </row>
    <row r="215" spans="1:21" s="37" customFormat="1">
      <c r="A215" s="4"/>
      <c r="B215" s="89"/>
      <c r="C215" s="2"/>
      <c r="D215" s="89"/>
      <c r="E215" s="89"/>
      <c r="F215" s="89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R215" s="19"/>
      <c r="S215" s="19"/>
      <c r="T215" s="19"/>
      <c r="U215" s="19"/>
    </row>
    <row r="216" spans="1:21" s="37" customFormat="1">
      <c r="A216" s="4"/>
      <c r="B216" s="89"/>
      <c r="C216" s="2"/>
      <c r="D216" s="89"/>
      <c r="E216" s="89"/>
      <c r="F216" s="89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R216" s="19"/>
      <c r="S216" s="19"/>
      <c r="T216" s="19"/>
      <c r="U216" s="19"/>
    </row>
    <row r="217" spans="1:21" s="37" customFormat="1">
      <c r="A217" s="4"/>
      <c r="B217" s="89"/>
      <c r="C217" s="2"/>
      <c r="D217" s="89"/>
      <c r="E217" s="89"/>
      <c r="F217" s="89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R217" s="19"/>
      <c r="S217" s="19"/>
      <c r="T217" s="19"/>
      <c r="U217" s="19"/>
    </row>
    <row r="218" spans="1:21" s="37" customFormat="1">
      <c r="A218" s="4"/>
      <c r="B218" s="89"/>
      <c r="C218" s="2"/>
      <c r="D218" s="89"/>
      <c r="E218" s="89"/>
      <c r="F218" s="89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R218" s="19"/>
      <c r="S218" s="19"/>
      <c r="T218" s="19"/>
      <c r="U218" s="19"/>
    </row>
    <row r="219" spans="1:21" s="37" customFormat="1">
      <c r="A219" s="4"/>
      <c r="B219" s="89"/>
      <c r="C219" s="2"/>
      <c r="D219" s="89"/>
      <c r="E219" s="89"/>
      <c r="F219" s="89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R219" s="19"/>
      <c r="S219" s="19"/>
      <c r="T219" s="19"/>
      <c r="U219" s="19"/>
    </row>
    <row r="220" spans="1:21" s="37" customFormat="1">
      <c r="A220" s="4"/>
      <c r="B220" s="89"/>
      <c r="C220" s="2"/>
      <c r="D220" s="89"/>
      <c r="E220" s="89"/>
      <c r="F220" s="89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R220" s="19"/>
      <c r="S220" s="19"/>
      <c r="T220" s="19"/>
      <c r="U220" s="19"/>
    </row>
    <row r="221" spans="1:21" s="37" customFormat="1">
      <c r="A221" s="4"/>
      <c r="B221" s="89"/>
      <c r="C221" s="2"/>
      <c r="D221" s="89"/>
      <c r="E221" s="89"/>
      <c r="F221" s="89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R221" s="19"/>
      <c r="S221" s="19"/>
      <c r="T221" s="19"/>
      <c r="U221" s="19"/>
    </row>
    <row r="222" spans="1:21" s="37" customFormat="1">
      <c r="A222" s="4"/>
      <c r="B222" s="89"/>
      <c r="C222" s="2"/>
      <c r="D222" s="89"/>
      <c r="E222" s="89"/>
      <c r="F222" s="89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R222" s="19"/>
      <c r="S222" s="19"/>
      <c r="T222" s="19"/>
      <c r="U222" s="19"/>
    </row>
    <row r="223" spans="1:21" s="37" customFormat="1">
      <c r="A223" s="4"/>
      <c r="B223" s="89"/>
      <c r="C223" s="2"/>
      <c r="D223" s="89"/>
      <c r="E223" s="89"/>
      <c r="F223" s="89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R223" s="19"/>
      <c r="S223" s="19"/>
      <c r="T223" s="19"/>
      <c r="U223" s="19"/>
    </row>
    <row r="224" spans="1:21" s="37" customFormat="1">
      <c r="A224" s="4"/>
      <c r="B224" s="89"/>
      <c r="C224" s="2"/>
      <c r="D224" s="89"/>
      <c r="E224" s="89"/>
      <c r="F224" s="89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R224" s="19"/>
      <c r="S224" s="19"/>
      <c r="T224" s="19"/>
      <c r="U224" s="19"/>
    </row>
    <row r="225" spans="1:21" s="37" customFormat="1">
      <c r="A225" s="4"/>
      <c r="B225" s="89"/>
      <c r="C225" s="2"/>
      <c r="D225" s="89"/>
      <c r="E225" s="89"/>
      <c r="F225" s="89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R225" s="19"/>
      <c r="S225" s="19"/>
      <c r="T225" s="19"/>
      <c r="U225" s="19"/>
    </row>
    <row r="226" spans="1:21" s="37" customFormat="1">
      <c r="A226" s="4"/>
      <c r="B226" s="89"/>
      <c r="C226" s="2"/>
      <c r="D226" s="89"/>
      <c r="E226" s="89"/>
      <c r="F226" s="89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R226" s="19"/>
      <c r="S226" s="19"/>
      <c r="T226" s="19"/>
      <c r="U226" s="19"/>
    </row>
    <row r="227" spans="1:21" s="37" customFormat="1">
      <c r="A227" s="4"/>
      <c r="B227" s="89"/>
      <c r="C227" s="2"/>
      <c r="D227" s="89"/>
      <c r="E227" s="89"/>
      <c r="F227" s="89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R227" s="19"/>
      <c r="S227" s="19"/>
      <c r="T227" s="19"/>
      <c r="U227" s="19"/>
    </row>
    <row r="228" spans="1:21" s="37" customFormat="1">
      <c r="A228" s="4"/>
      <c r="B228" s="89"/>
      <c r="C228" s="2"/>
      <c r="D228" s="89"/>
      <c r="E228" s="89"/>
      <c r="F228" s="89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R228" s="19"/>
      <c r="S228" s="19"/>
      <c r="T228" s="19"/>
      <c r="U228" s="19"/>
    </row>
    <row r="229" spans="1:21" s="37" customFormat="1">
      <c r="A229" s="4"/>
      <c r="B229" s="89"/>
      <c r="C229" s="2"/>
      <c r="D229" s="89"/>
      <c r="E229" s="89"/>
      <c r="F229" s="89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R229" s="19"/>
      <c r="S229" s="19"/>
      <c r="T229" s="19"/>
      <c r="U229" s="19"/>
    </row>
    <row r="230" spans="1:21" s="37" customFormat="1">
      <c r="A230" s="4"/>
      <c r="B230" s="89"/>
      <c r="C230" s="2"/>
      <c r="D230" s="89"/>
      <c r="E230" s="89"/>
      <c r="F230" s="89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R230" s="19"/>
      <c r="S230" s="19"/>
      <c r="T230" s="19"/>
      <c r="U230" s="19"/>
    </row>
    <row r="231" spans="1:21" s="37" customFormat="1">
      <c r="A231" s="4"/>
      <c r="B231" s="89"/>
      <c r="C231" s="2"/>
      <c r="D231" s="89"/>
      <c r="E231" s="89"/>
      <c r="F231" s="89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R231" s="19"/>
      <c r="S231" s="19"/>
      <c r="T231" s="19"/>
      <c r="U231" s="19"/>
    </row>
    <row r="232" spans="1:21" s="37" customFormat="1">
      <c r="A232" s="4"/>
      <c r="B232" s="89"/>
      <c r="C232" s="2"/>
      <c r="D232" s="89"/>
      <c r="E232" s="89"/>
      <c r="F232" s="89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R232" s="19"/>
      <c r="S232" s="19"/>
      <c r="T232" s="19"/>
      <c r="U232" s="19"/>
    </row>
    <row r="233" spans="1:21" s="37" customFormat="1">
      <c r="A233" s="4"/>
      <c r="B233" s="89"/>
      <c r="C233" s="2"/>
      <c r="D233" s="89"/>
      <c r="E233" s="89"/>
      <c r="F233" s="89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R233" s="19"/>
      <c r="S233" s="19"/>
      <c r="T233" s="19"/>
      <c r="U233" s="19"/>
    </row>
    <row r="234" spans="1:21" s="37" customFormat="1">
      <c r="A234" s="4"/>
      <c r="B234" s="89"/>
      <c r="C234" s="2"/>
      <c r="D234" s="89"/>
      <c r="E234" s="89"/>
      <c r="F234" s="89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R234" s="19"/>
      <c r="S234" s="19"/>
      <c r="T234" s="19"/>
      <c r="U234" s="19"/>
    </row>
    <row r="235" spans="1:21" s="37" customFormat="1">
      <c r="A235" s="4"/>
      <c r="B235" s="89"/>
      <c r="C235" s="2"/>
      <c r="D235" s="89"/>
      <c r="E235" s="89"/>
      <c r="F235" s="89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R235" s="19"/>
      <c r="S235" s="19"/>
      <c r="T235" s="19"/>
      <c r="U235" s="19"/>
    </row>
    <row r="236" spans="1:21" s="37" customFormat="1">
      <c r="A236" s="4"/>
      <c r="B236" s="89"/>
      <c r="C236" s="2"/>
      <c r="D236" s="89"/>
      <c r="E236" s="89"/>
      <c r="F236" s="89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R236" s="19"/>
      <c r="S236" s="19"/>
      <c r="T236" s="19"/>
      <c r="U236" s="19"/>
    </row>
    <row r="237" spans="1:21" s="37" customFormat="1">
      <c r="A237" s="4"/>
      <c r="B237" s="89"/>
      <c r="C237" s="2"/>
      <c r="D237" s="89"/>
      <c r="E237" s="89"/>
      <c r="F237" s="89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R237" s="19"/>
      <c r="S237" s="19"/>
      <c r="T237" s="19"/>
      <c r="U237" s="19"/>
    </row>
    <row r="238" spans="1:21" s="37" customFormat="1">
      <c r="A238" s="4"/>
      <c r="B238" s="89"/>
      <c r="C238" s="2"/>
      <c r="D238" s="89"/>
      <c r="E238" s="89"/>
      <c r="F238" s="89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R238" s="19"/>
      <c r="S238" s="19"/>
      <c r="T238" s="19"/>
      <c r="U238" s="19"/>
    </row>
    <row r="239" spans="1:21" s="37" customFormat="1">
      <c r="A239" s="4"/>
      <c r="B239" s="89"/>
      <c r="C239" s="2"/>
      <c r="D239" s="89"/>
      <c r="E239" s="89"/>
      <c r="F239" s="89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R239" s="19"/>
      <c r="S239" s="19"/>
      <c r="T239" s="19"/>
      <c r="U239" s="19"/>
    </row>
    <row r="240" spans="1:21" s="37" customFormat="1">
      <c r="A240" s="4"/>
      <c r="B240" s="89"/>
      <c r="C240" s="2"/>
      <c r="D240" s="89"/>
      <c r="E240" s="89"/>
      <c r="F240" s="89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R240" s="19"/>
      <c r="S240" s="19"/>
      <c r="T240" s="19"/>
      <c r="U240" s="19"/>
    </row>
    <row r="241" spans="1:21" s="37" customFormat="1">
      <c r="A241" s="4"/>
      <c r="B241" s="89"/>
      <c r="C241" s="2"/>
      <c r="D241" s="89"/>
      <c r="E241" s="89"/>
      <c r="F241" s="89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R241" s="19"/>
      <c r="S241" s="19"/>
      <c r="T241" s="19"/>
      <c r="U241" s="19"/>
    </row>
    <row r="242" spans="1:21" s="37" customFormat="1">
      <c r="A242" s="4"/>
      <c r="B242" s="89"/>
      <c r="C242" s="2"/>
      <c r="D242" s="89"/>
      <c r="E242" s="89"/>
      <c r="F242" s="89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R242" s="19"/>
      <c r="S242" s="19"/>
      <c r="T242" s="19"/>
      <c r="U242" s="19"/>
    </row>
    <row r="243" spans="1:21" s="37" customFormat="1">
      <c r="A243" s="4"/>
      <c r="B243" s="89"/>
      <c r="C243" s="2"/>
      <c r="D243" s="89"/>
      <c r="E243" s="89"/>
      <c r="F243" s="89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R243" s="19"/>
      <c r="S243" s="19"/>
      <c r="T243" s="19"/>
      <c r="U243" s="19"/>
    </row>
    <row r="244" spans="1:21" s="37" customFormat="1">
      <c r="A244" s="4"/>
      <c r="B244" s="89"/>
      <c r="C244" s="2"/>
      <c r="D244" s="89"/>
      <c r="E244" s="89"/>
      <c r="F244" s="89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R244" s="19"/>
      <c r="S244" s="19"/>
      <c r="T244" s="19"/>
      <c r="U244" s="19"/>
    </row>
    <row r="245" spans="1:21" s="37" customFormat="1">
      <c r="A245" s="4"/>
      <c r="B245" s="89"/>
      <c r="C245" s="2"/>
      <c r="D245" s="89"/>
      <c r="E245" s="89"/>
      <c r="F245" s="89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R245" s="19"/>
      <c r="S245" s="19"/>
      <c r="T245" s="19"/>
      <c r="U245" s="19"/>
    </row>
    <row r="246" spans="1:21" s="37" customFormat="1">
      <c r="A246" s="4"/>
      <c r="B246" s="89"/>
      <c r="C246" s="2"/>
      <c r="D246" s="89"/>
      <c r="E246" s="89"/>
      <c r="F246" s="89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R246" s="19"/>
      <c r="S246" s="19"/>
      <c r="T246" s="19"/>
      <c r="U246" s="19"/>
    </row>
    <row r="247" spans="1:21" s="37" customFormat="1">
      <c r="A247" s="4"/>
      <c r="B247" s="89"/>
      <c r="C247" s="2"/>
      <c r="D247" s="89"/>
      <c r="E247" s="89"/>
      <c r="F247" s="89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R247" s="19"/>
      <c r="S247" s="19"/>
      <c r="T247" s="19"/>
      <c r="U247" s="19"/>
    </row>
    <row r="248" spans="1:21" s="37" customFormat="1">
      <c r="A248" s="4"/>
      <c r="B248" s="89"/>
      <c r="C248" s="2"/>
      <c r="D248" s="89"/>
      <c r="E248" s="89"/>
      <c r="F248" s="89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R248" s="19"/>
      <c r="S248" s="19"/>
      <c r="T248" s="19"/>
      <c r="U248" s="19"/>
    </row>
    <row r="249" spans="1:21" s="37" customFormat="1">
      <c r="A249" s="4"/>
      <c r="B249" s="89"/>
      <c r="C249" s="2"/>
      <c r="D249" s="89"/>
      <c r="E249" s="89"/>
      <c r="F249" s="89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R249" s="19"/>
      <c r="S249" s="19"/>
      <c r="T249" s="19"/>
      <c r="U249" s="19"/>
    </row>
    <row r="250" spans="1:21" s="37" customFormat="1">
      <c r="A250" s="4"/>
      <c r="B250" s="89"/>
      <c r="C250" s="2"/>
      <c r="D250" s="89"/>
      <c r="E250" s="89"/>
      <c r="F250" s="89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R250" s="19"/>
      <c r="S250" s="19"/>
      <c r="T250" s="19"/>
      <c r="U250" s="19"/>
    </row>
    <row r="251" spans="1:21" s="37" customFormat="1">
      <c r="A251" s="4"/>
      <c r="B251" s="89"/>
      <c r="C251" s="2"/>
      <c r="D251" s="89"/>
      <c r="E251" s="89"/>
      <c r="F251" s="89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R251" s="19"/>
      <c r="S251" s="19"/>
      <c r="T251" s="19"/>
      <c r="U251" s="19"/>
    </row>
    <row r="252" spans="1:21" s="37" customFormat="1">
      <c r="A252" s="4"/>
      <c r="B252" s="89"/>
      <c r="C252" s="2"/>
      <c r="D252" s="89"/>
      <c r="E252" s="89"/>
      <c r="F252" s="89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R252" s="19"/>
      <c r="S252" s="19"/>
      <c r="T252" s="19"/>
      <c r="U252" s="19"/>
    </row>
    <row r="253" spans="1:21" s="37" customFormat="1">
      <c r="A253" s="4"/>
      <c r="B253" s="89"/>
      <c r="C253" s="2"/>
      <c r="D253" s="89"/>
      <c r="E253" s="89"/>
      <c r="F253" s="89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R253" s="19"/>
      <c r="S253" s="19"/>
      <c r="T253" s="19"/>
      <c r="U253" s="19"/>
    </row>
    <row r="254" spans="1:21" s="37" customFormat="1">
      <c r="A254" s="4"/>
      <c r="B254" s="89"/>
      <c r="C254" s="2"/>
      <c r="D254" s="89"/>
      <c r="E254" s="89"/>
      <c r="F254" s="89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R254" s="19"/>
      <c r="S254" s="19"/>
      <c r="T254" s="19"/>
      <c r="U254" s="19"/>
    </row>
    <row r="255" spans="1:21" s="37" customFormat="1">
      <c r="A255" s="4"/>
      <c r="B255" s="89"/>
      <c r="C255" s="2"/>
      <c r="D255" s="89"/>
      <c r="E255" s="89"/>
      <c r="F255" s="89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R255" s="19"/>
      <c r="S255" s="19"/>
      <c r="T255" s="19"/>
      <c r="U255" s="19"/>
    </row>
    <row r="256" spans="1:21" s="37" customFormat="1">
      <c r="A256" s="4"/>
      <c r="B256" s="89"/>
      <c r="C256" s="2"/>
      <c r="D256" s="89"/>
      <c r="E256" s="89"/>
      <c r="F256" s="89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R256" s="19"/>
      <c r="S256" s="19"/>
      <c r="T256" s="19"/>
      <c r="U256" s="19"/>
    </row>
    <row r="257" spans="1:21" s="37" customFormat="1">
      <c r="A257" s="4"/>
      <c r="B257" s="89"/>
      <c r="C257" s="2"/>
      <c r="D257" s="89"/>
      <c r="E257" s="89"/>
      <c r="F257" s="89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R257" s="19"/>
      <c r="S257" s="19"/>
      <c r="T257" s="19"/>
      <c r="U257" s="19"/>
    </row>
    <row r="258" spans="1:21" s="37" customFormat="1">
      <c r="A258" s="4"/>
      <c r="B258" s="89"/>
      <c r="C258" s="2"/>
      <c r="D258" s="89"/>
      <c r="E258" s="89"/>
      <c r="F258" s="89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R258" s="19"/>
      <c r="S258" s="19"/>
      <c r="T258" s="19"/>
      <c r="U258" s="19"/>
    </row>
    <row r="259" spans="1:21" s="37" customFormat="1">
      <c r="A259" s="4"/>
      <c r="B259" s="89"/>
      <c r="C259" s="2"/>
      <c r="D259" s="89"/>
      <c r="E259" s="89"/>
      <c r="F259" s="89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R259" s="19"/>
      <c r="S259" s="19"/>
      <c r="T259" s="19"/>
      <c r="U259" s="19"/>
    </row>
    <row r="260" spans="1:21" s="37" customFormat="1">
      <c r="A260" s="4"/>
      <c r="B260" s="89"/>
      <c r="C260" s="2"/>
      <c r="D260" s="89"/>
      <c r="E260" s="89"/>
      <c r="F260" s="89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R260" s="19"/>
      <c r="S260" s="19"/>
      <c r="T260" s="19"/>
      <c r="U260" s="19"/>
    </row>
    <row r="261" spans="1:21" s="37" customFormat="1">
      <c r="A261" s="4"/>
      <c r="B261" s="89"/>
      <c r="C261" s="2"/>
      <c r="D261" s="89"/>
      <c r="E261" s="89"/>
      <c r="F261" s="89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R261" s="19"/>
      <c r="S261" s="19"/>
      <c r="T261" s="19"/>
      <c r="U261" s="19"/>
    </row>
    <row r="262" spans="1:21" s="37" customFormat="1">
      <c r="A262" s="4"/>
      <c r="B262" s="89"/>
      <c r="C262" s="2"/>
      <c r="D262" s="89"/>
      <c r="E262" s="89"/>
      <c r="F262" s="89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R262" s="19"/>
      <c r="S262" s="19"/>
      <c r="T262" s="19"/>
      <c r="U262" s="19"/>
    </row>
    <row r="263" spans="1:21" s="37" customFormat="1">
      <c r="A263" s="4"/>
      <c r="B263" s="89"/>
      <c r="C263" s="2"/>
      <c r="D263" s="89"/>
      <c r="E263" s="89"/>
      <c r="F263" s="89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R263" s="19"/>
      <c r="S263" s="19"/>
      <c r="T263" s="19"/>
      <c r="U263" s="19"/>
    </row>
    <row r="264" spans="1:21" s="37" customFormat="1">
      <c r="A264" s="4"/>
      <c r="B264" s="89"/>
      <c r="C264" s="2"/>
      <c r="D264" s="89"/>
      <c r="E264" s="89"/>
      <c r="F264" s="89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R264" s="19"/>
      <c r="S264" s="19"/>
      <c r="T264" s="19"/>
      <c r="U264" s="19"/>
    </row>
    <row r="265" spans="1:21" s="37" customFormat="1">
      <c r="A265" s="4"/>
      <c r="B265" s="89"/>
      <c r="C265" s="2"/>
      <c r="D265" s="89"/>
      <c r="E265" s="89"/>
      <c r="F265" s="89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R265" s="19"/>
      <c r="S265" s="19"/>
      <c r="T265" s="19"/>
      <c r="U265" s="19"/>
    </row>
    <row r="266" spans="1:21" s="37" customFormat="1">
      <c r="A266" s="4"/>
      <c r="B266" s="89"/>
      <c r="C266" s="2"/>
      <c r="D266" s="89"/>
      <c r="E266" s="89"/>
      <c r="F266" s="89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R266" s="19"/>
      <c r="S266" s="19"/>
      <c r="T266" s="19"/>
      <c r="U266" s="19"/>
    </row>
    <row r="267" spans="1:21" s="37" customFormat="1">
      <c r="A267" s="4"/>
      <c r="B267" s="89"/>
      <c r="C267" s="2"/>
      <c r="D267" s="89"/>
      <c r="E267" s="89"/>
      <c r="F267" s="89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R267" s="19"/>
      <c r="S267" s="19"/>
      <c r="T267" s="19"/>
      <c r="U267" s="19"/>
    </row>
    <row r="268" spans="1:21" s="37" customFormat="1">
      <c r="A268" s="4"/>
      <c r="B268" s="89"/>
      <c r="C268" s="2"/>
      <c r="D268" s="89"/>
      <c r="E268" s="89"/>
      <c r="F268" s="89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R268" s="19"/>
      <c r="S268" s="19"/>
      <c r="T268" s="19"/>
      <c r="U268" s="19"/>
    </row>
    <row r="269" spans="1:21" s="37" customFormat="1">
      <c r="A269" s="4"/>
      <c r="B269" s="89"/>
      <c r="C269" s="2"/>
      <c r="D269" s="89"/>
      <c r="E269" s="89"/>
      <c r="F269" s="89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R269" s="19"/>
      <c r="S269" s="19"/>
      <c r="T269" s="19"/>
      <c r="U269" s="19"/>
    </row>
    <row r="270" spans="1:21" s="37" customFormat="1">
      <c r="A270" s="4"/>
      <c r="B270" s="89"/>
      <c r="C270" s="2"/>
      <c r="D270" s="89"/>
      <c r="E270" s="89"/>
      <c r="F270" s="89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R270" s="19"/>
      <c r="S270" s="19"/>
      <c r="T270" s="19"/>
      <c r="U270" s="19"/>
    </row>
    <row r="271" spans="1:21" s="37" customFormat="1">
      <c r="A271" s="4"/>
      <c r="B271" s="89"/>
      <c r="C271" s="2"/>
      <c r="D271" s="89"/>
      <c r="E271" s="89"/>
      <c r="F271" s="89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R271" s="19"/>
      <c r="S271" s="19"/>
      <c r="T271" s="19"/>
      <c r="U271" s="19"/>
    </row>
    <row r="272" spans="1:21" s="37" customFormat="1">
      <c r="A272" s="4"/>
      <c r="B272" s="89"/>
      <c r="C272" s="2"/>
      <c r="D272" s="89"/>
      <c r="E272" s="89"/>
      <c r="F272" s="89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R272" s="19"/>
      <c r="S272" s="19"/>
      <c r="T272" s="19"/>
      <c r="U272" s="19"/>
    </row>
    <row r="273" spans="1:21" s="37" customFormat="1">
      <c r="A273" s="4"/>
      <c r="B273" s="89"/>
      <c r="C273" s="2"/>
      <c r="D273" s="89"/>
      <c r="E273" s="89"/>
      <c r="F273" s="89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R273" s="19"/>
      <c r="S273" s="19"/>
      <c r="T273" s="19"/>
      <c r="U273" s="19"/>
    </row>
    <row r="274" spans="1:21" s="37" customFormat="1">
      <c r="A274" s="4"/>
      <c r="B274" s="89"/>
      <c r="C274" s="2"/>
      <c r="D274" s="89"/>
      <c r="E274" s="89"/>
      <c r="F274" s="89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R274" s="19"/>
      <c r="S274" s="19"/>
      <c r="T274" s="19"/>
      <c r="U274" s="19"/>
    </row>
    <row r="275" spans="1:21" s="37" customFormat="1">
      <c r="A275" s="4"/>
      <c r="B275" s="89"/>
      <c r="C275" s="2"/>
      <c r="D275" s="89"/>
      <c r="E275" s="89"/>
      <c r="F275" s="89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R275" s="19"/>
      <c r="S275" s="19"/>
      <c r="T275" s="19"/>
      <c r="U275" s="19"/>
    </row>
    <row r="276" spans="1:21" s="37" customFormat="1">
      <c r="A276" s="4"/>
      <c r="B276" s="89"/>
      <c r="C276" s="2"/>
      <c r="D276" s="89"/>
      <c r="E276" s="89"/>
      <c r="F276" s="89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R276" s="19"/>
      <c r="S276" s="19"/>
      <c r="T276" s="19"/>
      <c r="U276" s="19"/>
    </row>
    <row r="277" spans="1:21" s="37" customFormat="1">
      <c r="A277" s="4"/>
      <c r="B277" s="89"/>
      <c r="C277" s="2"/>
      <c r="D277" s="89"/>
      <c r="E277" s="89"/>
      <c r="F277" s="89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R277" s="19"/>
      <c r="S277" s="19"/>
      <c r="T277" s="19"/>
      <c r="U277" s="19"/>
    </row>
    <row r="278" spans="1:21" s="37" customFormat="1">
      <c r="A278" s="4"/>
      <c r="B278" s="89"/>
      <c r="C278" s="2"/>
      <c r="D278" s="89"/>
      <c r="E278" s="89"/>
      <c r="F278" s="89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R278" s="19"/>
      <c r="S278" s="19"/>
      <c r="T278" s="19"/>
      <c r="U278" s="19"/>
    </row>
    <row r="279" spans="1:21" s="37" customFormat="1">
      <c r="A279" s="4"/>
      <c r="B279" s="89"/>
      <c r="C279" s="2"/>
      <c r="D279" s="89"/>
      <c r="E279" s="89"/>
      <c r="F279" s="89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R279" s="19"/>
      <c r="S279" s="19"/>
      <c r="T279" s="19"/>
      <c r="U279" s="19"/>
    </row>
    <row r="280" spans="1:21" s="37" customFormat="1">
      <c r="A280" s="4"/>
      <c r="B280" s="89"/>
      <c r="C280" s="2"/>
      <c r="D280" s="89"/>
      <c r="E280" s="89"/>
      <c r="F280" s="89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R280" s="19"/>
      <c r="S280" s="19"/>
      <c r="T280" s="19"/>
      <c r="U280" s="19"/>
    </row>
    <row r="281" spans="1:21" s="37" customFormat="1">
      <c r="A281" s="4"/>
      <c r="B281" s="89"/>
      <c r="C281" s="2"/>
      <c r="D281" s="89"/>
      <c r="E281" s="89"/>
      <c r="F281" s="89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R281" s="19"/>
      <c r="S281" s="19"/>
      <c r="T281" s="19"/>
      <c r="U281" s="19"/>
    </row>
    <row r="282" spans="1:21" s="37" customFormat="1">
      <c r="A282" s="4"/>
      <c r="B282" s="89"/>
      <c r="C282" s="2"/>
      <c r="D282" s="89"/>
      <c r="E282" s="89"/>
      <c r="F282" s="89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R282" s="19"/>
      <c r="S282" s="19"/>
      <c r="T282" s="19"/>
      <c r="U282" s="19"/>
    </row>
    <row r="283" spans="1:21" s="37" customFormat="1">
      <c r="A283" s="4"/>
      <c r="B283" s="89"/>
      <c r="C283" s="2"/>
      <c r="D283" s="89"/>
      <c r="E283" s="89"/>
      <c r="F283" s="89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R283" s="19"/>
      <c r="S283" s="19"/>
      <c r="T283" s="19"/>
      <c r="U283" s="19"/>
    </row>
    <row r="284" spans="1:21" s="37" customFormat="1">
      <c r="A284" s="4"/>
      <c r="B284" s="89"/>
      <c r="C284" s="2"/>
      <c r="D284" s="89"/>
      <c r="E284" s="89"/>
      <c r="F284" s="89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R284" s="19"/>
      <c r="S284" s="19"/>
      <c r="T284" s="19"/>
      <c r="U284" s="19"/>
    </row>
    <row r="285" spans="1:21" s="37" customFormat="1">
      <c r="A285" s="4"/>
      <c r="B285" s="89"/>
      <c r="C285" s="2"/>
      <c r="D285" s="89"/>
      <c r="E285" s="89"/>
      <c r="F285" s="89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R285" s="19"/>
      <c r="S285" s="19"/>
      <c r="T285" s="19"/>
      <c r="U285" s="19"/>
    </row>
    <row r="286" spans="1:21" s="37" customFormat="1">
      <c r="A286" s="4"/>
      <c r="B286" s="89"/>
      <c r="C286" s="2"/>
      <c r="D286" s="89"/>
      <c r="E286" s="89"/>
      <c r="F286" s="89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R286" s="19"/>
      <c r="S286" s="19"/>
      <c r="T286" s="19"/>
      <c r="U286" s="19"/>
    </row>
    <row r="287" spans="1:21" s="37" customFormat="1">
      <c r="A287" s="4"/>
      <c r="B287" s="89"/>
      <c r="C287" s="2"/>
      <c r="D287" s="89"/>
      <c r="E287" s="89"/>
      <c r="F287" s="89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R287" s="19"/>
      <c r="S287" s="19"/>
      <c r="T287" s="19"/>
      <c r="U287" s="19"/>
    </row>
    <row r="288" spans="1:21" s="37" customFormat="1">
      <c r="A288" s="4"/>
      <c r="B288" s="89"/>
      <c r="C288" s="2"/>
      <c r="D288" s="89"/>
      <c r="E288" s="89"/>
      <c r="F288" s="89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R288" s="19"/>
      <c r="S288" s="19"/>
      <c r="T288" s="19"/>
      <c r="U288" s="19"/>
    </row>
    <row r="289" spans="1:21" s="37" customFormat="1">
      <c r="A289" s="4"/>
      <c r="B289" s="89"/>
      <c r="C289" s="2"/>
      <c r="D289" s="89"/>
      <c r="E289" s="89"/>
      <c r="F289" s="89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R289" s="19"/>
      <c r="S289" s="19"/>
      <c r="T289" s="19"/>
      <c r="U289" s="19"/>
    </row>
    <row r="290" spans="1:21" s="37" customFormat="1">
      <c r="A290" s="4"/>
      <c r="B290" s="89"/>
      <c r="C290" s="2"/>
      <c r="D290" s="89"/>
      <c r="E290" s="89"/>
      <c r="F290" s="89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R290" s="19"/>
      <c r="S290" s="19"/>
      <c r="T290" s="19"/>
      <c r="U290" s="19"/>
    </row>
    <row r="291" spans="1:21" s="37" customFormat="1">
      <c r="A291" s="4"/>
      <c r="B291" s="89"/>
      <c r="C291" s="2"/>
      <c r="D291" s="89"/>
      <c r="E291" s="89"/>
      <c r="F291" s="89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R291" s="19"/>
      <c r="S291" s="19"/>
      <c r="T291" s="19"/>
      <c r="U291" s="19"/>
    </row>
    <row r="292" spans="1:21" s="37" customFormat="1">
      <c r="A292" s="4"/>
      <c r="B292" s="89"/>
      <c r="C292" s="2"/>
      <c r="D292" s="89"/>
      <c r="E292" s="89"/>
      <c r="F292" s="89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R292" s="19"/>
      <c r="S292" s="19"/>
      <c r="T292" s="19"/>
      <c r="U292" s="19"/>
    </row>
    <row r="293" spans="1:21" s="37" customFormat="1">
      <c r="A293" s="4"/>
      <c r="B293" s="89"/>
      <c r="C293" s="2"/>
      <c r="D293" s="89"/>
      <c r="E293" s="89"/>
      <c r="F293" s="89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R293" s="19"/>
      <c r="S293" s="19"/>
      <c r="T293" s="19"/>
      <c r="U293" s="19"/>
    </row>
    <row r="294" spans="1:21" s="37" customFormat="1">
      <c r="A294" s="4"/>
      <c r="B294" s="89"/>
      <c r="C294" s="2"/>
      <c r="D294" s="89"/>
      <c r="E294" s="89"/>
      <c r="F294" s="89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R294" s="19"/>
      <c r="S294" s="19"/>
      <c r="T294" s="19"/>
      <c r="U294" s="19"/>
    </row>
    <row r="295" spans="1:21" s="37" customFormat="1">
      <c r="A295" s="4"/>
      <c r="B295" s="89"/>
      <c r="C295" s="2"/>
      <c r="D295" s="89"/>
      <c r="E295" s="89"/>
      <c r="F295" s="89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R295" s="19"/>
      <c r="S295" s="19"/>
      <c r="T295" s="19"/>
      <c r="U295" s="19"/>
    </row>
    <row r="296" spans="1:21" s="37" customFormat="1">
      <c r="A296" s="4"/>
      <c r="B296" s="89"/>
      <c r="C296" s="2"/>
      <c r="D296" s="89"/>
      <c r="E296" s="89"/>
      <c r="F296" s="89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R296" s="19"/>
      <c r="S296" s="19"/>
      <c r="T296" s="19"/>
      <c r="U296" s="19"/>
    </row>
    <row r="297" spans="1:21" s="37" customFormat="1">
      <c r="A297" s="4"/>
      <c r="B297" s="89"/>
      <c r="C297" s="2"/>
      <c r="D297" s="89"/>
      <c r="E297" s="89"/>
      <c r="F297" s="89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R297" s="19"/>
      <c r="S297" s="19"/>
      <c r="T297" s="19"/>
      <c r="U297" s="19"/>
    </row>
    <row r="298" spans="1:21" s="37" customFormat="1">
      <c r="A298" s="4"/>
      <c r="B298" s="89"/>
      <c r="C298" s="2"/>
      <c r="D298" s="89"/>
      <c r="E298" s="89"/>
      <c r="F298" s="89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R298" s="19"/>
      <c r="S298" s="19"/>
      <c r="T298" s="19"/>
      <c r="U298" s="19"/>
    </row>
    <row r="299" spans="1:21" s="37" customFormat="1">
      <c r="A299" s="4"/>
      <c r="B299" s="89"/>
      <c r="C299" s="2"/>
      <c r="D299" s="89"/>
      <c r="E299" s="89"/>
      <c r="F299" s="89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R299" s="19"/>
      <c r="S299" s="19"/>
      <c r="T299" s="19"/>
      <c r="U299" s="19"/>
    </row>
    <row r="300" spans="1:21" s="37" customFormat="1">
      <c r="A300" s="4"/>
      <c r="B300" s="89"/>
      <c r="C300" s="2"/>
      <c r="D300" s="89"/>
      <c r="E300" s="89"/>
      <c r="F300" s="89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R300" s="19"/>
      <c r="S300" s="19"/>
      <c r="T300" s="19"/>
      <c r="U300" s="19"/>
    </row>
    <row r="301" spans="1:21" s="37" customFormat="1">
      <c r="A301" s="4"/>
      <c r="B301" s="89"/>
      <c r="C301" s="2"/>
      <c r="D301" s="89"/>
      <c r="E301" s="89"/>
      <c r="F301" s="89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R301" s="19"/>
      <c r="S301" s="19"/>
      <c r="T301" s="19"/>
      <c r="U301" s="19"/>
    </row>
    <row r="302" spans="1:21" s="37" customFormat="1">
      <c r="A302" s="4"/>
      <c r="B302" s="89"/>
      <c r="C302" s="2"/>
      <c r="D302" s="89"/>
      <c r="E302" s="89"/>
      <c r="F302" s="89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R302" s="19"/>
      <c r="S302" s="19"/>
      <c r="T302" s="19"/>
      <c r="U302" s="19"/>
    </row>
    <row r="303" spans="1:21" s="37" customFormat="1">
      <c r="A303" s="4"/>
      <c r="B303" s="89"/>
      <c r="C303" s="2"/>
      <c r="D303" s="89"/>
      <c r="E303" s="89"/>
      <c r="F303" s="89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R303" s="19"/>
      <c r="S303" s="19"/>
      <c r="T303" s="19"/>
      <c r="U303" s="19"/>
    </row>
    <row r="304" spans="1:21" s="37" customFormat="1">
      <c r="A304" s="4"/>
      <c r="B304" s="89"/>
      <c r="C304" s="2"/>
      <c r="D304" s="89"/>
      <c r="E304" s="89"/>
      <c r="F304" s="89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R304" s="19"/>
      <c r="S304" s="19"/>
      <c r="T304" s="19"/>
      <c r="U304" s="19"/>
    </row>
    <row r="305" spans="1:21" s="37" customFormat="1">
      <c r="A305" s="4"/>
      <c r="B305" s="89"/>
      <c r="C305" s="2"/>
      <c r="D305" s="89"/>
      <c r="E305" s="89"/>
      <c r="F305" s="89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R305" s="19"/>
      <c r="S305" s="19"/>
      <c r="T305" s="19"/>
      <c r="U305" s="19"/>
    </row>
    <row r="306" spans="1:21" s="37" customFormat="1">
      <c r="A306" s="4"/>
      <c r="B306" s="89"/>
      <c r="C306" s="2"/>
      <c r="D306" s="89"/>
      <c r="E306" s="89"/>
      <c r="F306" s="89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R306" s="19"/>
      <c r="S306" s="19"/>
      <c r="T306" s="19"/>
      <c r="U306" s="19"/>
    </row>
    <row r="307" spans="1:21" s="37" customFormat="1">
      <c r="A307" s="4"/>
      <c r="B307" s="89"/>
      <c r="C307" s="2"/>
      <c r="D307" s="89"/>
      <c r="E307" s="89"/>
      <c r="F307" s="89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R307" s="19"/>
      <c r="S307" s="19"/>
      <c r="T307" s="19"/>
      <c r="U307" s="19"/>
    </row>
    <row r="308" spans="1:21" s="37" customFormat="1">
      <c r="A308" s="4"/>
      <c r="B308" s="89"/>
      <c r="C308" s="2"/>
      <c r="D308" s="89"/>
      <c r="E308" s="89"/>
      <c r="F308" s="89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R308" s="19"/>
      <c r="S308" s="19"/>
      <c r="T308" s="19"/>
      <c r="U308" s="19"/>
    </row>
    <row r="309" spans="1:21" s="37" customFormat="1">
      <c r="A309" s="4"/>
      <c r="B309" s="89"/>
      <c r="C309" s="2"/>
      <c r="D309" s="89"/>
      <c r="E309" s="89"/>
      <c r="F309" s="89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R309" s="19"/>
      <c r="S309" s="19"/>
      <c r="T309" s="19"/>
      <c r="U309" s="19"/>
    </row>
    <row r="310" spans="1:21" s="37" customFormat="1">
      <c r="A310" s="4"/>
      <c r="B310" s="89"/>
      <c r="C310" s="2"/>
      <c r="D310" s="89"/>
      <c r="E310" s="89"/>
      <c r="F310" s="89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R310" s="19"/>
      <c r="S310" s="19"/>
      <c r="T310" s="19"/>
      <c r="U310" s="19"/>
    </row>
    <row r="311" spans="1:21" s="37" customFormat="1">
      <c r="A311" s="4"/>
      <c r="B311" s="89"/>
      <c r="C311" s="2"/>
      <c r="D311" s="89"/>
      <c r="E311" s="89"/>
      <c r="F311" s="89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R311" s="19"/>
      <c r="S311" s="19"/>
      <c r="T311" s="19"/>
      <c r="U311" s="19"/>
    </row>
    <row r="312" spans="1:21" s="37" customFormat="1">
      <c r="A312" s="4"/>
      <c r="B312" s="89"/>
      <c r="C312" s="2"/>
      <c r="D312" s="89"/>
      <c r="E312" s="89"/>
      <c r="F312" s="89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R312" s="19"/>
      <c r="S312" s="19"/>
      <c r="T312" s="19"/>
      <c r="U312" s="19"/>
    </row>
    <row r="313" spans="1:21" s="37" customFormat="1">
      <c r="A313" s="4"/>
      <c r="B313" s="89"/>
      <c r="C313" s="2"/>
      <c r="D313" s="89"/>
      <c r="E313" s="89"/>
      <c r="F313" s="89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R313" s="19"/>
      <c r="S313" s="19"/>
      <c r="T313" s="19"/>
      <c r="U313" s="19"/>
    </row>
    <row r="314" spans="1:21" s="37" customFormat="1">
      <c r="A314" s="4"/>
      <c r="B314" s="89"/>
      <c r="C314" s="2"/>
      <c r="D314" s="89"/>
      <c r="E314" s="89"/>
      <c r="F314" s="89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R314" s="19"/>
      <c r="S314" s="19"/>
      <c r="T314" s="19"/>
      <c r="U314" s="19"/>
    </row>
    <row r="315" spans="1:21" s="37" customFormat="1">
      <c r="A315" s="4"/>
      <c r="B315" s="89"/>
      <c r="C315" s="2"/>
      <c r="D315" s="89"/>
      <c r="E315" s="89"/>
      <c r="F315" s="89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R315" s="19"/>
      <c r="S315" s="19"/>
      <c r="T315" s="19"/>
      <c r="U315" s="19"/>
    </row>
    <row r="316" spans="1:21" s="37" customFormat="1">
      <c r="A316" s="4"/>
      <c r="B316" s="89"/>
      <c r="C316" s="2"/>
      <c r="D316" s="89"/>
      <c r="E316" s="89"/>
      <c r="F316" s="89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R316" s="19"/>
      <c r="S316" s="19"/>
      <c r="T316" s="19"/>
      <c r="U316" s="19"/>
    </row>
    <row r="317" spans="1:21" s="37" customFormat="1">
      <c r="A317" s="4"/>
      <c r="B317" s="89"/>
      <c r="C317" s="2"/>
      <c r="D317" s="89"/>
      <c r="E317" s="89"/>
      <c r="F317" s="89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R317" s="19"/>
      <c r="S317" s="19"/>
      <c r="T317" s="19"/>
      <c r="U317" s="19"/>
    </row>
    <row r="318" spans="1:21" s="37" customFormat="1">
      <c r="A318" s="4"/>
      <c r="B318" s="89"/>
      <c r="C318" s="2"/>
      <c r="D318" s="89"/>
      <c r="E318" s="89"/>
      <c r="F318" s="89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R318" s="19"/>
      <c r="S318" s="19"/>
      <c r="T318" s="19"/>
      <c r="U318" s="19"/>
    </row>
    <row r="319" spans="1:21" s="37" customFormat="1">
      <c r="A319" s="177"/>
      <c r="B319" s="178"/>
      <c r="C319" s="179"/>
      <c r="D319" s="178"/>
      <c r="E319" s="178"/>
      <c r="F319" s="178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R319" s="19"/>
      <c r="S319" s="19"/>
      <c r="T319" s="19"/>
      <c r="U319" s="19"/>
    </row>
    <row r="320" spans="1:21" s="37" customFormat="1">
      <c r="A320" s="177"/>
      <c r="B320" s="178"/>
      <c r="C320" s="179"/>
      <c r="D320" s="178"/>
      <c r="E320" s="178"/>
      <c r="F320" s="178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R320" s="19"/>
      <c r="S320" s="19"/>
      <c r="T320" s="19"/>
      <c r="U320" s="19"/>
    </row>
  </sheetData>
  <mergeCells count="26">
    <mergeCell ref="B81:E81"/>
    <mergeCell ref="B88:E88"/>
    <mergeCell ref="B89:E89"/>
    <mergeCell ref="D96:O96"/>
    <mergeCell ref="B44:B49"/>
    <mergeCell ref="C44:C47"/>
    <mergeCell ref="E44:E47"/>
    <mergeCell ref="R47:R53"/>
    <mergeCell ref="B65:B66"/>
    <mergeCell ref="B80:E80"/>
    <mergeCell ref="B24:B28"/>
    <mergeCell ref="B31:B32"/>
    <mergeCell ref="C31:C32"/>
    <mergeCell ref="B38:B41"/>
    <mergeCell ref="C38:C39"/>
    <mergeCell ref="C40:C41"/>
    <mergeCell ref="A1:Q1"/>
    <mergeCell ref="A2:Q2"/>
    <mergeCell ref="A3:Q3"/>
    <mergeCell ref="A5:A6"/>
    <mergeCell ref="B5:B6"/>
    <mergeCell ref="C5:C6"/>
    <mergeCell ref="D5:D6"/>
    <mergeCell ref="E5:E6"/>
    <mergeCell ref="F5:F6"/>
    <mergeCell ref="G5:P5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2012/2013&amp;R&amp;P</oddFooter>
  </headerFooter>
  <rowBreaks count="3" manualBreakCount="3">
    <brk id="23" max="22" man="1"/>
    <brk id="54" max="22" man="1"/>
    <brk id="98" max="15" man="1"/>
  </rowBreaks>
  <colBreaks count="1" manualBreakCount="1">
    <brk id="16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X320"/>
  <sheetViews>
    <sheetView topLeftCell="A28" zoomScale="90" zoomScaleNormal="90" zoomScaleSheetLayoutView="90" workbookViewId="0">
      <selection activeCell="H37" sqref="H37"/>
    </sheetView>
  </sheetViews>
  <sheetFormatPr defaultColWidth="8.85546875" defaultRowHeight="15.75"/>
  <cols>
    <col min="1" max="1" width="7.28515625" style="177" customWidth="1"/>
    <col min="2" max="2" width="48.28515625" style="178" customWidth="1"/>
    <col min="3" max="3" width="16.85546875" style="179" customWidth="1"/>
    <col min="4" max="4" width="24.42578125" style="178" customWidth="1"/>
    <col min="5" max="5" width="14.7109375" style="178" customWidth="1"/>
    <col min="6" max="6" width="15.5703125" style="178" customWidth="1"/>
    <col min="7" max="7" width="7.85546875" style="19" customWidth="1"/>
    <col min="8" max="8" width="8.7109375" style="19" customWidth="1"/>
    <col min="9" max="9" width="8.140625" style="19" customWidth="1"/>
    <col min="10" max="10" width="8.7109375" style="19" customWidth="1"/>
    <col min="11" max="11" width="8.42578125" style="19" customWidth="1"/>
    <col min="12" max="12" width="8.7109375" style="19" customWidth="1"/>
    <col min="13" max="13" width="8.42578125" style="19" customWidth="1"/>
    <col min="14" max="14" width="9.140625" style="19" customWidth="1"/>
    <col min="15" max="15" width="8.42578125" style="19" customWidth="1"/>
    <col min="16" max="16" width="8.85546875" style="19" customWidth="1"/>
    <col min="17" max="17" width="7" style="37" customWidth="1"/>
    <col min="18" max="18" width="7.7109375" style="19" customWidth="1"/>
    <col min="19" max="19" width="7.140625" style="19" customWidth="1"/>
    <col min="20" max="20" width="6.85546875" style="19" customWidth="1"/>
    <col min="21" max="21" width="7" style="19" customWidth="1"/>
    <col min="22" max="22" width="6.42578125" style="19" customWidth="1"/>
    <col min="23" max="23" width="9" style="19" customWidth="1"/>
    <col min="24" max="24" width="8.5703125" style="19" customWidth="1"/>
    <col min="25" max="25" width="7.5703125" style="19" customWidth="1"/>
    <col min="26" max="26" width="9.7109375" style="19" customWidth="1"/>
    <col min="27" max="27" width="6.140625" style="19" customWidth="1"/>
    <col min="28" max="28" width="7.7109375" style="19" customWidth="1"/>
    <col min="29" max="29" width="8" style="19" customWidth="1"/>
    <col min="30" max="30" width="11.28515625" style="19" customWidth="1"/>
    <col min="31" max="31" width="13.85546875" style="19" customWidth="1"/>
    <col min="32" max="32" width="7.42578125" style="19" customWidth="1"/>
    <col min="33" max="33" width="5.7109375" style="19" customWidth="1"/>
    <col min="34" max="16384" width="8.85546875" style="19"/>
  </cols>
  <sheetData>
    <row r="1" spans="1:22" s="4" customFormat="1" ht="19.5" customHeight="1">
      <c r="A1" s="211" t="s">
        <v>0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3"/>
    </row>
    <row r="2" spans="1:22" s="1" customFormat="1" ht="19.5" customHeight="1">
      <c r="A2" s="212" t="s">
        <v>1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5"/>
    </row>
    <row r="3" spans="1:22" s="8" customFormat="1" ht="19.5" customHeight="1">
      <c r="A3" s="212" t="s">
        <v>2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212"/>
      <c r="Q3" s="212"/>
      <c r="R3" s="6"/>
      <c r="S3" s="7"/>
      <c r="T3" s="7"/>
      <c r="U3" s="7"/>
      <c r="V3" s="7"/>
    </row>
    <row r="4" spans="1:22" s="4" customFormat="1" ht="19.5" customHeight="1" thickBot="1">
      <c r="A4" s="9"/>
      <c r="B4" s="9"/>
      <c r="C4" s="9"/>
      <c r="D4" s="9"/>
      <c r="E4" s="9" t="s">
        <v>203</v>
      </c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3"/>
    </row>
    <row r="5" spans="1:22" s="12" customFormat="1" ht="15.95" customHeight="1" thickBot="1">
      <c r="A5" s="213" t="s">
        <v>3</v>
      </c>
      <c r="B5" s="215" t="s">
        <v>4</v>
      </c>
      <c r="C5" s="217" t="s">
        <v>5</v>
      </c>
      <c r="D5" s="213" t="s">
        <v>6</v>
      </c>
      <c r="E5" s="213" t="s">
        <v>7</v>
      </c>
      <c r="F5" s="219" t="s">
        <v>8</v>
      </c>
      <c r="G5" s="221" t="s">
        <v>9</v>
      </c>
      <c r="H5" s="222"/>
      <c r="I5" s="222"/>
      <c r="J5" s="222"/>
      <c r="K5" s="222"/>
      <c r="L5" s="222"/>
      <c r="M5" s="222"/>
      <c r="N5" s="222"/>
      <c r="O5" s="222"/>
      <c r="P5" s="223"/>
      <c r="Q5" s="11"/>
    </row>
    <row r="6" spans="1:22" ht="15.95" customHeight="1" thickBot="1">
      <c r="A6" s="214"/>
      <c r="B6" s="216"/>
      <c r="C6" s="218"/>
      <c r="D6" s="214"/>
      <c r="E6" s="214"/>
      <c r="F6" s="220"/>
      <c r="G6" s="13" t="s">
        <v>10</v>
      </c>
      <c r="H6" s="13" t="s">
        <v>11</v>
      </c>
      <c r="I6" s="13" t="s">
        <v>12</v>
      </c>
      <c r="J6" s="14" t="s">
        <v>13</v>
      </c>
      <c r="K6" s="108" t="s">
        <v>14</v>
      </c>
      <c r="L6" s="13" t="s">
        <v>15</v>
      </c>
      <c r="M6" s="16" t="s">
        <v>16</v>
      </c>
      <c r="N6" s="13" t="s">
        <v>17</v>
      </c>
      <c r="O6" s="16" t="s">
        <v>18</v>
      </c>
      <c r="P6" s="13" t="s">
        <v>19</v>
      </c>
      <c r="Q6" s="17"/>
      <c r="R6" s="18"/>
      <c r="S6" s="18"/>
      <c r="T6" s="18"/>
      <c r="U6" s="18"/>
    </row>
    <row r="7" spans="1:22" s="24" customFormat="1" ht="15.95" customHeight="1" thickBot="1">
      <c r="A7" s="20">
        <v>1</v>
      </c>
      <c r="B7" s="21">
        <f>A7+1</f>
        <v>2</v>
      </c>
      <c r="C7" s="21">
        <f t="shared" ref="C7:P7" si="0">B7+1</f>
        <v>3</v>
      </c>
      <c r="D7" s="21">
        <f t="shared" si="0"/>
        <v>4</v>
      </c>
      <c r="E7" s="21">
        <f t="shared" si="0"/>
        <v>5</v>
      </c>
      <c r="F7" s="21">
        <f t="shared" si="0"/>
        <v>6</v>
      </c>
      <c r="G7" s="21">
        <f t="shared" si="0"/>
        <v>7</v>
      </c>
      <c r="H7" s="21">
        <f t="shared" si="0"/>
        <v>8</v>
      </c>
      <c r="I7" s="21">
        <f t="shared" si="0"/>
        <v>9</v>
      </c>
      <c r="J7" s="21">
        <f t="shared" si="0"/>
        <v>10</v>
      </c>
      <c r="K7" s="21">
        <f t="shared" si="0"/>
        <v>11</v>
      </c>
      <c r="L7" s="21">
        <f t="shared" si="0"/>
        <v>12</v>
      </c>
      <c r="M7" s="21">
        <f t="shared" si="0"/>
        <v>13</v>
      </c>
      <c r="N7" s="21">
        <f t="shared" si="0"/>
        <v>14</v>
      </c>
      <c r="O7" s="21">
        <f t="shared" si="0"/>
        <v>15</v>
      </c>
      <c r="P7" s="21">
        <f t="shared" si="0"/>
        <v>16</v>
      </c>
      <c r="Q7" s="100">
        <v>17</v>
      </c>
      <c r="R7" s="101">
        <v>18</v>
      </c>
      <c r="S7" s="101">
        <v>19</v>
      </c>
      <c r="T7" s="23"/>
      <c r="U7" s="23"/>
    </row>
    <row r="8" spans="1:22" s="24" customFormat="1" ht="36.75" customHeight="1" thickBot="1">
      <c r="A8" s="25">
        <v>1</v>
      </c>
      <c r="B8" s="26" t="s">
        <v>20</v>
      </c>
      <c r="C8" s="27" t="s">
        <v>21</v>
      </c>
      <c r="D8" s="28" t="s">
        <v>22</v>
      </c>
      <c r="E8" s="109" t="s">
        <v>23</v>
      </c>
      <c r="F8" s="109">
        <v>30</v>
      </c>
      <c r="G8" s="29"/>
      <c r="H8" s="29"/>
      <c r="I8" s="30"/>
      <c r="J8" s="29"/>
      <c r="K8" s="29"/>
      <c r="L8" s="29"/>
      <c r="M8" s="29">
        <v>0.85</v>
      </c>
      <c r="N8" s="29"/>
      <c r="O8" s="29"/>
      <c r="P8" s="29"/>
      <c r="Q8" s="102">
        <f>SUM(G8:P8)</f>
        <v>0.85</v>
      </c>
      <c r="R8" s="113"/>
      <c r="S8" s="114">
        <v>2</v>
      </c>
      <c r="T8" s="23"/>
      <c r="U8" s="23"/>
    </row>
    <row r="9" spans="1:22" s="24" customFormat="1" ht="41.25" customHeight="1" thickBot="1">
      <c r="A9" s="115">
        <v>2</v>
      </c>
      <c r="B9" s="28" t="s">
        <v>24</v>
      </c>
      <c r="C9" s="116" t="s">
        <v>25</v>
      </c>
      <c r="D9" s="31" t="s">
        <v>26</v>
      </c>
      <c r="E9" s="105" t="s">
        <v>27</v>
      </c>
      <c r="F9" s="105">
        <v>30</v>
      </c>
      <c r="G9" s="32"/>
      <c r="H9" s="33"/>
      <c r="I9" s="30"/>
      <c r="J9" s="33"/>
      <c r="K9" s="32"/>
      <c r="L9" s="33"/>
      <c r="M9" s="32">
        <v>4.16</v>
      </c>
      <c r="N9" s="33"/>
      <c r="O9" s="29"/>
      <c r="P9" s="34"/>
      <c r="Q9" s="102">
        <f t="shared" ref="Q9:Q66" si="1">SUM(G9:P9)</f>
        <v>4.16</v>
      </c>
      <c r="R9" s="114"/>
      <c r="S9" s="114">
        <v>4.16</v>
      </c>
      <c r="T9" s="23"/>
      <c r="U9" s="23"/>
    </row>
    <row r="10" spans="1:22" s="24" customFormat="1" ht="41.25" customHeight="1" thickBot="1">
      <c r="A10" s="115">
        <v>3</v>
      </c>
      <c r="B10" s="28" t="s">
        <v>28</v>
      </c>
      <c r="C10" s="35" t="s">
        <v>216</v>
      </c>
      <c r="D10" s="28" t="s">
        <v>29</v>
      </c>
      <c r="E10" s="117" t="s">
        <v>30</v>
      </c>
      <c r="F10" s="105">
        <v>5</v>
      </c>
      <c r="G10" s="32"/>
      <c r="H10" s="33"/>
      <c r="I10" s="30"/>
      <c r="J10" s="33"/>
      <c r="K10" s="32"/>
      <c r="L10" s="33"/>
      <c r="M10" s="32">
        <v>1.44</v>
      </c>
      <c r="N10" s="33"/>
      <c r="O10" s="29"/>
      <c r="P10" s="34"/>
      <c r="Q10" s="102">
        <f t="shared" si="1"/>
        <v>1.44</v>
      </c>
      <c r="R10" s="114"/>
      <c r="S10" s="114">
        <v>2.5</v>
      </c>
      <c r="T10" s="23"/>
      <c r="U10" s="23"/>
    </row>
    <row r="11" spans="1:22" s="37" customFormat="1" ht="32.25" thickBot="1">
      <c r="A11" s="25">
        <v>4</v>
      </c>
      <c r="B11" s="116" t="s">
        <v>31</v>
      </c>
      <c r="C11" s="118" t="s">
        <v>32</v>
      </c>
      <c r="D11" s="36" t="s">
        <v>33</v>
      </c>
      <c r="E11" s="117" t="s">
        <v>30</v>
      </c>
      <c r="F11" s="117">
        <v>5</v>
      </c>
      <c r="G11" s="117"/>
      <c r="H11" s="117"/>
      <c r="I11" s="117"/>
      <c r="J11" s="117"/>
      <c r="K11" s="117"/>
      <c r="L11" s="117"/>
      <c r="M11" s="117"/>
      <c r="N11" s="107">
        <v>0.35</v>
      </c>
      <c r="O11" s="29"/>
      <c r="P11" s="29"/>
      <c r="Q11" s="102">
        <f t="shared" si="1"/>
        <v>0.35</v>
      </c>
      <c r="R11" s="85"/>
      <c r="S11" s="85">
        <v>0.5</v>
      </c>
      <c r="T11" s="19"/>
      <c r="U11" s="19"/>
    </row>
    <row r="12" spans="1:22" s="37" customFormat="1" ht="32.25" thickBot="1">
      <c r="A12" s="25">
        <v>5</v>
      </c>
      <c r="B12" s="116" t="s">
        <v>31</v>
      </c>
      <c r="C12" s="118" t="s">
        <v>34</v>
      </c>
      <c r="D12" s="36" t="s">
        <v>35</v>
      </c>
      <c r="E12" s="117" t="s">
        <v>36</v>
      </c>
      <c r="F12" s="117">
        <v>45</v>
      </c>
      <c r="G12" s="117"/>
      <c r="H12" s="117"/>
      <c r="I12" s="117"/>
      <c r="J12" s="117"/>
      <c r="K12" s="117"/>
      <c r="L12" s="117"/>
      <c r="M12" s="117">
        <v>0.46</v>
      </c>
      <c r="N12" s="107"/>
      <c r="O12" s="29"/>
      <c r="P12" s="29"/>
      <c r="Q12" s="102">
        <f t="shared" si="1"/>
        <v>0.46</v>
      </c>
      <c r="R12" s="85"/>
      <c r="S12" s="85">
        <v>0.8</v>
      </c>
      <c r="T12" s="19"/>
      <c r="U12" s="19"/>
    </row>
    <row r="13" spans="1:22" s="37" customFormat="1" ht="32.25" thickBot="1">
      <c r="A13" s="25">
        <v>6</v>
      </c>
      <c r="B13" s="116" t="s">
        <v>31</v>
      </c>
      <c r="C13" s="118" t="s">
        <v>37</v>
      </c>
      <c r="D13" s="36" t="s">
        <v>38</v>
      </c>
      <c r="E13" s="117" t="s">
        <v>36</v>
      </c>
      <c r="F13" s="117">
        <v>45</v>
      </c>
      <c r="G13" s="117"/>
      <c r="H13" s="117"/>
      <c r="I13" s="117"/>
      <c r="J13" s="117"/>
      <c r="K13" s="117"/>
      <c r="L13" s="117"/>
      <c r="M13" s="117">
        <v>1.4</v>
      </c>
      <c r="N13" s="107"/>
      <c r="O13" s="29"/>
      <c r="P13" s="29"/>
      <c r="Q13" s="102">
        <f t="shared" si="1"/>
        <v>1.4</v>
      </c>
      <c r="R13" s="85"/>
      <c r="S13" s="85">
        <v>2</v>
      </c>
      <c r="T13" s="19"/>
      <c r="U13" s="19"/>
    </row>
    <row r="14" spans="1:22" s="37" customFormat="1" ht="32.25" thickBot="1">
      <c r="A14" s="25">
        <v>7</v>
      </c>
      <c r="B14" s="116" t="s">
        <v>31</v>
      </c>
      <c r="C14" s="118" t="s">
        <v>39</v>
      </c>
      <c r="D14" s="36" t="s">
        <v>40</v>
      </c>
      <c r="E14" s="117" t="s">
        <v>36</v>
      </c>
      <c r="F14" s="117">
        <v>45</v>
      </c>
      <c r="G14" s="117"/>
      <c r="H14" s="117"/>
      <c r="I14" s="117"/>
      <c r="J14" s="117"/>
      <c r="K14" s="117"/>
      <c r="L14" s="117"/>
      <c r="M14" s="117"/>
      <c r="N14" s="107">
        <v>4.3</v>
      </c>
      <c r="O14" s="29"/>
      <c r="P14" s="29"/>
      <c r="Q14" s="102">
        <f t="shared" si="1"/>
        <v>4.3</v>
      </c>
      <c r="R14" s="85"/>
      <c r="S14" s="85">
        <v>6</v>
      </c>
      <c r="T14" s="19"/>
      <c r="U14" s="19"/>
    </row>
    <row r="15" spans="1:22" s="37" customFormat="1" ht="32.25" thickBot="1">
      <c r="A15" s="25">
        <v>8</v>
      </c>
      <c r="B15" s="116" t="s">
        <v>31</v>
      </c>
      <c r="C15" s="118" t="s">
        <v>41</v>
      </c>
      <c r="D15" s="36" t="s">
        <v>42</v>
      </c>
      <c r="E15" s="117" t="s">
        <v>36</v>
      </c>
      <c r="F15" s="117">
        <v>45</v>
      </c>
      <c r="G15" s="117"/>
      <c r="H15" s="117"/>
      <c r="I15" s="117"/>
      <c r="J15" s="117"/>
      <c r="K15" s="117"/>
      <c r="L15" s="117"/>
      <c r="M15" s="117">
        <v>0.75</v>
      </c>
      <c r="N15" s="107"/>
      <c r="O15" s="29"/>
      <c r="P15" s="29"/>
      <c r="Q15" s="102">
        <f t="shared" si="1"/>
        <v>0.75</v>
      </c>
      <c r="R15" s="85"/>
      <c r="S15" s="85">
        <v>1.5</v>
      </c>
      <c r="T15" s="19"/>
      <c r="U15" s="19"/>
    </row>
    <row r="16" spans="1:22" s="37" customFormat="1" ht="32.25" thickBot="1">
      <c r="A16" s="25">
        <v>9</v>
      </c>
      <c r="B16" s="116" t="s">
        <v>31</v>
      </c>
      <c r="C16" s="118" t="s">
        <v>43</v>
      </c>
      <c r="D16" s="36" t="s">
        <v>44</v>
      </c>
      <c r="E16" s="117" t="s">
        <v>36</v>
      </c>
      <c r="F16" s="117">
        <v>45</v>
      </c>
      <c r="G16" s="117"/>
      <c r="H16" s="117"/>
      <c r="I16" s="117"/>
      <c r="J16" s="117"/>
      <c r="K16" s="117"/>
      <c r="L16" s="117"/>
      <c r="M16" s="117">
        <v>2.5099999999999998</v>
      </c>
      <c r="N16" s="107"/>
      <c r="O16" s="29"/>
      <c r="P16" s="29"/>
      <c r="Q16" s="102">
        <f t="shared" si="1"/>
        <v>2.5099999999999998</v>
      </c>
      <c r="R16" s="85"/>
      <c r="S16" s="85">
        <v>3.5</v>
      </c>
      <c r="T16" s="19"/>
      <c r="U16" s="19"/>
    </row>
    <row r="17" spans="1:21" s="37" customFormat="1" ht="32.25" thickBot="1">
      <c r="A17" s="25">
        <v>10</v>
      </c>
      <c r="B17" s="116" t="s">
        <v>31</v>
      </c>
      <c r="C17" s="118" t="s">
        <v>45</v>
      </c>
      <c r="D17" s="36" t="s">
        <v>46</v>
      </c>
      <c r="E17" s="117" t="s">
        <v>36</v>
      </c>
      <c r="F17" s="117">
        <v>45</v>
      </c>
      <c r="G17" s="117"/>
      <c r="H17" s="117"/>
      <c r="I17" s="117"/>
      <c r="J17" s="117"/>
      <c r="K17" s="117"/>
      <c r="L17" s="117"/>
      <c r="M17" s="117">
        <v>3.47</v>
      </c>
      <c r="N17" s="107"/>
      <c r="O17" s="29"/>
      <c r="P17" s="29"/>
      <c r="Q17" s="102">
        <f t="shared" si="1"/>
        <v>3.47</v>
      </c>
      <c r="R17" s="85"/>
      <c r="S17" s="85">
        <v>5.6</v>
      </c>
      <c r="T17" s="19"/>
      <c r="U17" s="19"/>
    </row>
    <row r="18" spans="1:21" s="37" customFormat="1" ht="32.25" thickBot="1">
      <c r="A18" s="25">
        <v>11</v>
      </c>
      <c r="B18" s="116" t="s">
        <v>31</v>
      </c>
      <c r="C18" s="118" t="s">
        <v>47</v>
      </c>
      <c r="D18" s="36" t="s">
        <v>48</v>
      </c>
      <c r="E18" s="117" t="s">
        <v>36</v>
      </c>
      <c r="F18" s="117">
        <v>45</v>
      </c>
      <c r="G18" s="117"/>
      <c r="H18" s="117"/>
      <c r="I18" s="117"/>
      <c r="J18" s="117"/>
      <c r="K18" s="117"/>
      <c r="L18" s="117"/>
      <c r="M18" s="117"/>
      <c r="N18" s="107">
        <v>0.19</v>
      </c>
      <c r="O18" s="29"/>
      <c r="P18" s="29"/>
      <c r="Q18" s="102">
        <f t="shared" si="1"/>
        <v>0.19</v>
      </c>
      <c r="R18" s="85"/>
      <c r="S18" s="85">
        <v>0.6</v>
      </c>
      <c r="T18" s="19"/>
      <c r="U18" s="19"/>
    </row>
    <row r="19" spans="1:21" s="37" customFormat="1" ht="32.25" thickBot="1">
      <c r="A19" s="25">
        <v>12</v>
      </c>
      <c r="B19" s="116" t="s">
        <v>31</v>
      </c>
      <c r="C19" s="118" t="s">
        <v>49</v>
      </c>
      <c r="D19" s="36" t="s">
        <v>50</v>
      </c>
      <c r="E19" s="117" t="s">
        <v>36</v>
      </c>
      <c r="F19" s="117">
        <v>45</v>
      </c>
      <c r="G19" s="117"/>
      <c r="H19" s="117"/>
      <c r="I19" s="17"/>
      <c r="J19" s="117"/>
      <c r="K19" s="117"/>
      <c r="L19" s="117"/>
      <c r="M19" s="117"/>
      <c r="N19" s="107"/>
      <c r="O19" s="117"/>
      <c r="P19" s="29">
        <v>1.53</v>
      </c>
      <c r="Q19" s="102">
        <f t="shared" si="1"/>
        <v>1.53</v>
      </c>
      <c r="R19" s="85"/>
      <c r="S19" s="85">
        <v>2.4</v>
      </c>
      <c r="T19" s="19"/>
      <c r="U19" s="19"/>
    </row>
    <row r="20" spans="1:21" s="37" customFormat="1" ht="32.25" thickBot="1">
      <c r="A20" s="25">
        <v>13</v>
      </c>
      <c r="B20" s="112" t="s">
        <v>51</v>
      </c>
      <c r="C20" s="119" t="s">
        <v>52</v>
      </c>
      <c r="D20" s="120" t="s">
        <v>53</v>
      </c>
      <c r="E20" s="105" t="s">
        <v>54</v>
      </c>
      <c r="F20" s="105">
        <v>20</v>
      </c>
      <c r="G20" s="32"/>
      <c r="H20" s="33"/>
      <c r="I20" s="30"/>
      <c r="J20" s="33">
        <v>0.51</v>
      </c>
      <c r="K20" s="32"/>
      <c r="L20" s="33"/>
      <c r="M20" s="32"/>
      <c r="N20" s="33"/>
      <c r="O20" s="32"/>
      <c r="P20" s="33"/>
      <c r="Q20" s="102">
        <f t="shared" si="1"/>
        <v>0.51</v>
      </c>
      <c r="R20" s="85"/>
      <c r="S20" s="85">
        <v>1.95</v>
      </c>
      <c r="T20" s="19"/>
      <c r="U20" s="19"/>
    </row>
    <row r="21" spans="1:21" s="37" customFormat="1" ht="42" customHeight="1" thickBot="1">
      <c r="A21" s="25">
        <v>14</v>
      </c>
      <c r="B21" s="116" t="s">
        <v>55</v>
      </c>
      <c r="C21" s="121" t="s">
        <v>56</v>
      </c>
      <c r="D21" s="122" t="s">
        <v>57</v>
      </c>
      <c r="E21" s="117" t="s">
        <v>54</v>
      </c>
      <c r="F21" s="117">
        <v>40</v>
      </c>
      <c r="G21" s="117"/>
      <c r="H21" s="117"/>
      <c r="I21" s="117"/>
      <c r="J21" s="117"/>
      <c r="K21" s="117"/>
      <c r="L21" s="117"/>
      <c r="M21" s="117"/>
      <c r="N21" s="107">
        <v>3</v>
      </c>
      <c r="O21" s="29"/>
      <c r="P21" s="29"/>
      <c r="Q21" s="102">
        <f t="shared" si="1"/>
        <v>3</v>
      </c>
      <c r="R21" s="85"/>
      <c r="S21" s="85">
        <v>3</v>
      </c>
      <c r="T21" s="19"/>
      <c r="U21" s="19"/>
    </row>
    <row r="22" spans="1:21" s="37" customFormat="1" ht="24" customHeight="1" thickBot="1">
      <c r="A22" s="25">
        <v>15</v>
      </c>
      <c r="B22" s="110" t="s">
        <v>58</v>
      </c>
      <c r="C22" s="119" t="s">
        <v>59</v>
      </c>
      <c r="D22" s="31" t="s">
        <v>60</v>
      </c>
      <c r="E22" s="105" t="s">
        <v>30</v>
      </c>
      <c r="F22" s="105">
        <v>5</v>
      </c>
      <c r="G22" s="34"/>
      <c r="H22" s="34"/>
      <c r="I22" s="33"/>
      <c r="J22" s="33"/>
      <c r="K22" s="34"/>
      <c r="L22" s="33"/>
      <c r="M22" s="34">
        <v>0.67</v>
      </c>
      <c r="N22" s="33"/>
      <c r="O22" s="33"/>
      <c r="P22" s="34"/>
      <c r="Q22" s="102">
        <f t="shared" si="1"/>
        <v>0.67</v>
      </c>
      <c r="R22" s="85"/>
      <c r="S22" s="85">
        <v>2.5</v>
      </c>
      <c r="T22" s="19"/>
      <c r="U22" s="19"/>
    </row>
    <row r="23" spans="1:21" s="37" customFormat="1" ht="32.25" thickBot="1">
      <c r="A23" s="25">
        <v>16</v>
      </c>
      <c r="B23" s="38" t="s">
        <v>61</v>
      </c>
      <c r="C23" s="28" t="s">
        <v>62</v>
      </c>
      <c r="D23" s="123" t="s">
        <v>63</v>
      </c>
      <c r="E23" s="109" t="s">
        <v>36</v>
      </c>
      <c r="F23" s="109">
        <v>30</v>
      </c>
      <c r="G23" s="124"/>
      <c r="H23" s="29"/>
      <c r="I23" s="29"/>
      <c r="J23" s="29"/>
      <c r="K23" s="29"/>
      <c r="L23" s="29"/>
      <c r="M23" s="29"/>
      <c r="N23" s="29">
        <v>0</v>
      </c>
      <c r="O23" s="29"/>
      <c r="P23" s="29"/>
      <c r="Q23" s="102">
        <f t="shared" si="1"/>
        <v>0</v>
      </c>
      <c r="R23" s="85"/>
      <c r="S23" s="85">
        <v>4</v>
      </c>
      <c r="T23" s="19"/>
      <c r="U23" s="19"/>
    </row>
    <row r="24" spans="1:21" s="37" customFormat="1" ht="19.5" customHeight="1" thickBot="1">
      <c r="A24" s="25">
        <v>17</v>
      </c>
      <c r="B24" s="233" t="s">
        <v>64</v>
      </c>
      <c r="C24" s="125" t="s">
        <v>65</v>
      </c>
      <c r="D24" s="126" t="s">
        <v>66</v>
      </c>
      <c r="E24" s="39" t="s">
        <v>67</v>
      </c>
      <c r="F24" s="39">
        <v>5</v>
      </c>
      <c r="G24" s="127"/>
      <c r="H24" s="40"/>
      <c r="I24" s="127"/>
      <c r="J24" s="40"/>
      <c r="K24" s="127"/>
      <c r="L24" s="40"/>
      <c r="M24" s="127"/>
      <c r="N24" s="40"/>
      <c r="O24" s="127">
        <v>1.5</v>
      </c>
      <c r="P24" s="40"/>
      <c r="Q24" s="102">
        <f t="shared" si="1"/>
        <v>1.5</v>
      </c>
      <c r="R24" s="85"/>
      <c r="S24" s="85">
        <v>2</v>
      </c>
      <c r="T24" s="19"/>
      <c r="U24" s="19"/>
    </row>
    <row r="25" spans="1:21" s="37" customFormat="1" ht="43.5" customHeight="1" thickBot="1">
      <c r="A25" s="25">
        <v>18</v>
      </c>
      <c r="B25" s="234"/>
      <c r="C25" s="128" t="s">
        <v>65</v>
      </c>
      <c r="D25" s="129" t="s">
        <v>68</v>
      </c>
      <c r="E25" s="130" t="s">
        <v>69</v>
      </c>
      <c r="F25" s="130">
        <v>30</v>
      </c>
      <c r="G25" s="131"/>
      <c r="H25" s="132"/>
      <c r="I25" s="131"/>
      <c r="J25" s="132"/>
      <c r="K25" s="131"/>
      <c r="L25" s="132"/>
      <c r="M25" s="131"/>
      <c r="N25" s="132"/>
      <c r="O25" s="131">
        <v>3.89</v>
      </c>
      <c r="P25" s="132"/>
      <c r="Q25" s="102">
        <f t="shared" si="1"/>
        <v>3.89</v>
      </c>
      <c r="R25" s="85"/>
      <c r="S25" s="85">
        <v>2</v>
      </c>
      <c r="T25" s="19"/>
      <c r="U25" s="19"/>
    </row>
    <row r="26" spans="1:21" s="37" customFormat="1" ht="16.5" customHeight="1" thickBot="1">
      <c r="A26" s="25">
        <v>19</v>
      </c>
      <c r="B26" s="234"/>
      <c r="C26" s="128" t="s">
        <v>70</v>
      </c>
      <c r="D26" s="129" t="s">
        <v>71</v>
      </c>
      <c r="E26" s="130" t="s">
        <v>69</v>
      </c>
      <c r="F26" s="130">
        <v>40</v>
      </c>
      <c r="G26" s="131"/>
      <c r="H26" s="132"/>
      <c r="I26" s="131"/>
      <c r="J26" s="132"/>
      <c r="K26" s="131"/>
      <c r="L26" s="132">
        <v>0.38</v>
      </c>
      <c r="M26" s="131"/>
      <c r="N26" s="132"/>
      <c r="O26" s="131"/>
      <c r="P26" s="132"/>
      <c r="Q26" s="102">
        <f t="shared" si="1"/>
        <v>0.38</v>
      </c>
      <c r="R26" s="85"/>
      <c r="S26" s="85">
        <v>0.5</v>
      </c>
      <c r="T26" s="19"/>
      <c r="U26" s="19"/>
    </row>
    <row r="27" spans="1:21" s="37" customFormat="1" ht="16.5" thickBot="1">
      <c r="A27" s="25">
        <v>20</v>
      </c>
      <c r="B27" s="234"/>
      <c r="C27" s="128" t="s">
        <v>72</v>
      </c>
      <c r="D27" s="133" t="s">
        <v>71</v>
      </c>
      <c r="E27" s="134" t="s">
        <v>67</v>
      </c>
      <c r="F27" s="134">
        <v>5</v>
      </c>
      <c r="G27" s="41"/>
      <c r="H27" s="42"/>
      <c r="I27" s="41"/>
      <c r="J27" s="42"/>
      <c r="K27" s="41"/>
      <c r="L27" s="42">
        <v>0.1</v>
      </c>
      <c r="M27" s="41"/>
      <c r="N27" s="42"/>
      <c r="O27" s="41"/>
      <c r="P27" s="42"/>
      <c r="Q27" s="102">
        <f t="shared" si="1"/>
        <v>0.1</v>
      </c>
      <c r="R27" s="85"/>
      <c r="S27" s="85">
        <v>0.2</v>
      </c>
      <c r="T27" s="19"/>
      <c r="U27" s="19"/>
    </row>
    <row r="28" spans="1:21" s="37" customFormat="1" ht="16.5" thickBot="1">
      <c r="A28" s="25">
        <v>21</v>
      </c>
      <c r="B28" s="235"/>
      <c r="C28" s="135" t="s">
        <v>73</v>
      </c>
      <c r="D28" s="136" t="s">
        <v>74</v>
      </c>
      <c r="E28" s="134" t="s">
        <v>67</v>
      </c>
      <c r="F28" s="43">
        <v>10</v>
      </c>
      <c r="G28" s="44"/>
      <c r="H28" s="45"/>
      <c r="I28" s="44"/>
      <c r="J28" s="45"/>
      <c r="K28" s="44"/>
      <c r="L28" s="45"/>
      <c r="M28" s="44"/>
      <c r="N28" s="45"/>
      <c r="O28" s="44"/>
      <c r="P28" s="45">
        <v>0.48</v>
      </c>
      <c r="Q28" s="102">
        <f t="shared" si="1"/>
        <v>0.48</v>
      </c>
      <c r="R28" s="85"/>
      <c r="S28" s="85">
        <v>3</v>
      </c>
      <c r="T28" s="19"/>
      <c r="U28" s="19"/>
    </row>
    <row r="29" spans="1:21" s="37" customFormat="1" ht="36.75" thickBot="1">
      <c r="A29" s="25">
        <v>22</v>
      </c>
      <c r="B29" s="137" t="s">
        <v>75</v>
      </c>
      <c r="C29" s="138" t="s">
        <v>76</v>
      </c>
      <c r="D29" s="35" t="s">
        <v>77</v>
      </c>
      <c r="E29" s="105" t="s">
        <v>78</v>
      </c>
      <c r="F29" s="105">
        <v>30</v>
      </c>
      <c r="G29" s="139"/>
      <c r="H29" s="139"/>
      <c r="I29" s="140"/>
      <c r="J29" s="141"/>
      <c r="K29" s="140"/>
      <c r="L29" s="141"/>
      <c r="M29" s="140">
        <v>1.3879999999999999</v>
      </c>
      <c r="N29" s="141">
        <v>0.36799999999999999</v>
      </c>
      <c r="O29" s="140">
        <v>0.4</v>
      </c>
      <c r="P29" s="141">
        <v>0.56999999999999995</v>
      </c>
      <c r="Q29" s="102">
        <f t="shared" si="1"/>
        <v>2.7259999999999995</v>
      </c>
      <c r="R29" s="85"/>
      <c r="S29" s="85">
        <v>2.85</v>
      </c>
      <c r="T29" s="19"/>
      <c r="U29" s="19"/>
    </row>
    <row r="30" spans="1:21" s="37" customFormat="1" ht="32.25" thickBot="1">
      <c r="A30" s="25">
        <v>23</v>
      </c>
      <c r="B30" s="142" t="s">
        <v>79</v>
      </c>
      <c r="C30" s="119" t="s">
        <v>80</v>
      </c>
      <c r="D30" s="28" t="s">
        <v>81</v>
      </c>
      <c r="E30" s="143" t="s">
        <v>54</v>
      </c>
      <c r="F30" s="143">
        <v>15</v>
      </c>
      <c r="G30" s="34"/>
      <c r="H30" s="34"/>
      <c r="I30" s="33"/>
      <c r="J30" s="33"/>
      <c r="K30" s="34"/>
      <c r="L30" s="33"/>
      <c r="M30" s="34"/>
      <c r="N30" s="33"/>
      <c r="O30" s="34"/>
      <c r="P30" s="34">
        <v>1.2</v>
      </c>
      <c r="Q30" s="102">
        <f t="shared" si="1"/>
        <v>1.2</v>
      </c>
      <c r="R30" s="85"/>
      <c r="S30" s="85">
        <v>1.2</v>
      </c>
      <c r="T30" s="19"/>
      <c r="U30" s="19"/>
    </row>
    <row r="31" spans="1:21" s="37" customFormat="1" ht="16.5" thickBot="1">
      <c r="A31" s="25">
        <v>24</v>
      </c>
      <c r="B31" s="236" t="s">
        <v>82</v>
      </c>
      <c r="C31" s="238" t="s">
        <v>83</v>
      </c>
      <c r="D31" s="46" t="s">
        <v>84</v>
      </c>
      <c r="E31" s="143" t="s">
        <v>54</v>
      </c>
      <c r="F31" s="39">
        <v>20</v>
      </c>
      <c r="G31" s="144"/>
      <c r="H31" s="127"/>
      <c r="I31" s="40"/>
      <c r="J31" s="127"/>
      <c r="K31" s="40"/>
      <c r="L31" s="127"/>
      <c r="M31" s="40"/>
      <c r="N31" s="127"/>
      <c r="O31" s="40"/>
      <c r="P31" s="144">
        <v>1</v>
      </c>
      <c r="Q31" s="102">
        <f t="shared" si="1"/>
        <v>1</v>
      </c>
      <c r="R31" s="85"/>
      <c r="S31" s="85">
        <v>1</v>
      </c>
      <c r="T31" s="19"/>
      <c r="U31" s="19"/>
    </row>
    <row r="32" spans="1:21" s="37" customFormat="1" ht="16.5" thickBot="1">
      <c r="A32" s="25">
        <v>25</v>
      </c>
      <c r="B32" s="237"/>
      <c r="C32" s="239"/>
      <c r="D32" s="47" t="s">
        <v>85</v>
      </c>
      <c r="E32" s="143" t="s">
        <v>54</v>
      </c>
      <c r="F32" s="48">
        <v>20</v>
      </c>
      <c r="G32" s="145"/>
      <c r="H32" s="146"/>
      <c r="I32" s="147"/>
      <c r="J32" s="146"/>
      <c r="K32" s="147"/>
      <c r="L32" s="146"/>
      <c r="M32" s="147"/>
      <c r="N32" s="146"/>
      <c r="O32" s="147"/>
      <c r="P32" s="145">
        <v>0</v>
      </c>
      <c r="Q32" s="102">
        <f t="shared" si="1"/>
        <v>0</v>
      </c>
      <c r="R32" s="85"/>
      <c r="S32" s="85">
        <v>1.5</v>
      </c>
      <c r="T32" s="19"/>
      <c r="U32" s="19"/>
    </row>
    <row r="33" spans="1:21" s="37" customFormat="1" ht="16.5" customHeight="1" thickBot="1">
      <c r="A33" s="148">
        <v>26</v>
      </c>
      <c r="B33" s="149" t="s">
        <v>86</v>
      </c>
      <c r="C33" s="150" t="s">
        <v>87</v>
      </c>
      <c r="D33" s="149" t="s">
        <v>88</v>
      </c>
      <c r="E33" s="39" t="s">
        <v>54</v>
      </c>
      <c r="F33" s="151">
        <v>30</v>
      </c>
      <c r="G33" s="106"/>
      <c r="H33" s="106"/>
      <c r="I33" s="106"/>
      <c r="J33" s="106"/>
      <c r="K33" s="106"/>
      <c r="L33" s="106"/>
      <c r="M33" s="49"/>
      <c r="N33" s="106"/>
      <c r="O33" s="106"/>
      <c r="P33" s="106">
        <v>0.81</v>
      </c>
      <c r="Q33" s="102">
        <f t="shared" si="1"/>
        <v>0.81</v>
      </c>
      <c r="R33" s="85"/>
      <c r="S33" s="85">
        <v>1</v>
      </c>
      <c r="T33" s="19"/>
      <c r="U33" s="19"/>
    </row>
    <row r="34" spans="1:21" s="37" customFormat="1" ht="32.25" thickBot="1">
      <c r="A34" s="152">
        <v>27</v>
      </c>
      <c r="B34" s="153" t="s">
        <v>86</v>
      </c>
      <c r="C34" s="154" t="s">
        <v>89</v>
      </c>
      <c r="D34" s="136" t="s">
        <v>90</v>
      </c>
      <c r="E34" s="43" t="s">
        <v>54</v>
      </c>
      <c r="F34" s="43">
        <v>40</v>
      </c>
      <c r="G34" s="127"/>
      <c r="H34" s="40"/>
      <c r="I34" s="127"/>
      <c r="J34" s="40"/>
      <c r="K34" s="127"/>
      <c r="L34" s="40"/>
      <c r="M34" s="127"/>
      <c r="N34" s="40">
        <v>3.57</v>
      </c>
      <c r="O34" s="40"/>
      <c r="P34" s="40"/>
      <c r="Q34" s="102">
        <f t="shared" si="1"/>
        <v>3.57</v>
      </c>
      <c r="R34" s="85"/>
      <c r="S34" s="85">
        <v>5</v>
      </c>
      <c r="T34" s="19"/>
      <c r="U34" s="19"/>
    </row>
    <row r="35" spans="1:21" s="37" customFormat="1" ht="16.5" thickBot="1">
      <c r="A35" s="25">
        <v>28</v>
      </c>
      <c r="B35" s="50" t="s">
        <v>91</v>
      </c>
      <c r="C35" s="155" t="s">
        <v>92</v>
      </c>
      <c r="D35" s="28" t="s">
        <v>93</v>
      </c>
      <c r="E35" s="29" t="s">
        <v>94</v>
      </c>
      <c r="F35" s="156">
        <v>5</v>
      </c>
      <c r="G35" s="29"/>
      <c r="H35" s="29"/>
      <c r="I35" s="29"/>
      <c r="J35" s="29">
        <v>0</v>
      </c>
      <c r="K35" s="29"/>
      <c r="L35" s="29"/>
      <c r="M35" s="29"/>
      <c r="N35" s="29"/>
      <c r="O35" s="29"/>
      <c r="P35" s="109"/>
      <c r="Q35" s="102">
        <f t="shared" si="1"/>
        <v>0</v>
      </c>
      <c r="R35" s="85"/>
      <c r="S35" s="85">
        <v>0.2</v>
      </c>
      <c r="T35" s="19"/>
      <c r="U35" s="19"/>
    </row>
    <row r="36" spans="1:21" s="37" customFormat="1" ht="32.25" thickBot="1">
      <c r="A36" s="25">
        <v>29</v>
      </c>
      <c r="B36" s="137" t="s">
        <v>91</v>
      </c>
      <c r="C36" s="51" t="s">
        <v>95</v>
      </c>
      <c r="D36" s="126" t="s">
        <v>96</v>
      </c>
      <c r="E36" s="39" t="s">
        <v>97</v>
      </c>
      <c r="F36" s="39">
        <v>5</v>
      </c>
      <c r="G36" s="144">
        <v>0</v>
      </c>
      <c r="H36" s="40"/>
      <c r="I36" s="40"/>
      <c r="J36" s="40"/>
      <c r="K36" s="127"/>
      <c r="L36" s="40"/>
      <c r="M36" s="127"/>
      <c r="N36" s="40"/>
      <c r="O36" s="127"/>
      <c r="P36" s="40"/>
      <c r="Q36" s="102">
        <f t="shared" si="1"/>
        <v>0</v>
      </c>
      <c r="R36" s="85"/>
      <c r="S36" s="85">
        <v>40</v>
      </c>
      <c r="T36" s="19"/>
      <c r="U36" s="19"/>
    </row>
    <row r="37" spans="1:21" s="37" customFormat="1" ht="32.25" thickBot="1">
      <c r="A37" s="25">
        <v>30</v>
      </c>
      <c r="B37" s="137" t="s">
        <v>91</v>
      </c>
      <c r="C37" s="155" t="s">
        <v>98</v>
      </c>
      <c r="D37" s="153" t="s">
        <v>99</v>
      </c>
      <c r="E37" s="39" t="s">
        <v>97</v>
      </c>
      <c r="F37" s="43">
        <v>5</v>
      </c>
      <c r="G37" s="45"/>
      <c r="H37" s="45">
        <v>38</v>
      </c>
      <c r="I37" s="45"/>
      <c r="J37" s="52"/>
      <c r="K37" s="52"/>
      <c r="L37" s="52"/>
      <c r="M37" s="52"/>
      <c r="N37" s="52"/>
      <c r="O37" s="52"/>
      <c r="P37" s="52"/>
      <c r="Q37" s="102">
        <f t="shared" si="1"/>
        <v>38</v>
      </c>
      <c r="R37" s="85"/>
      <c r="S37" s="85">
        <v>40</v>
      </c>
      <c r="T37" s="19"/>
      <c r="U37" s="19"/>
    </row>
    <row r="38" spans="1:21" s="37" customFormat="1" ht="33.75" customHeight="1" thickBot="1">
      <c r="A38" s="25">
        <v>31</v>
      </c>
      <c r="B38" s="233" t="s">
        <v>100</v>
      </c>
      <c r="C38" s="240" t="s">
        <v>101</v>
      </c>
      <c r="D38" s="46" t="s">
        <v>102</v>
      </c>
      <c r="E38" s="39" t="s">
        <v>97</v>
      </c>
      <c r="F38" s="109">
        <v>20</v>
      </c>
      <c r="G38" s="53"/>
      <c r="H38" s="53"/>
      <c r="I38" s="53">
        <v>0</v>
      </c>
      <c r="J38" s="53"/>
      <c r="K38" s="17"/>
      <c r="L38" s="53"/>
      <c r="M38" s="53"/>
      <c r="N38" s="53"/>
      <c r="O38" s="53"/>
      <c r="P38" s="53"/>
      <c r="Q38" s="102">
        <f t="shared" si="1"/>
        <v>0</v>
      </c>
      <c r="R38" s="85"/>
      <c r="S38" s="85">
        <v>12.5</v>
      </c>
      <c r="T38" s="19"/>
      <c r="U38" s="19"/>
    </row>
    <row r="39" spans="1:21" s="37" customFormat="1" ht="32.25" customHeight="1" thickBot="1">
      <c r="A39" s="25">
        <v>32</v>
      </c>
      <c r="B39" s="234"/>
      <c r="C39" s="241"/>
      <c r="D39" s="54" t="s">
        <v>103</v>
      </c>
      <c r="E39" s="39" t="s">
        <v>97</v>
      </c>
      <c r="F39" s="109">
        <v>20</v>
      </c>
      <c r="G39" s="53"/>
      <c r="H39" s="53"/>
      <c r="I39" s="53">
        <v>0</v>
      </c>
      <c r="J39" s="53"/>
      <c r="K39" s="53"/>
      <c r="L39" s="53"/>
      <c r="M39" s="53"/>
      <c r="N39" s="53"/>
      <c r="O39" s="53"/>
      <c r="P39" s="53"/>
      <c r="Q39" s="102">
        <f t="shared" si="1"/>
        <v>0</v>
      </c>
      <c r="R39" s="85"/>
      <c r="S39" s="85">
        <v>9</v>
      </c>
      <c r="T39" s="19"/>
      <c r="U39" s="19"/>
    </row>
    <row r="40" spans="1:21" s="37" customFormat="1" ht="32.25" thickBot="1">
      <c r="A40" s="25">
        <v>33</v>
      </c>
      <c r="B40" s="234"/>
      <c r="C40" s="240" t="s">
        <v>104</v>
      </c>
      <c r="D40" s="46" t="s">
        <v>105</v>
      </c>
      <c r="E40" s="39" t="s">
        <v>106</v>
      </c>
      <c r="F40" s="39">
        <v>20</v>
      </c>
      <c r="G40" s="40"/>
      <c r="H40" s="40"/>
      <c r="I40" s="55">
        <v>9.1999999999999993</v>
      </c>
      <c r="J40" s="40"/>
      <c r="K40" s="40"/>
      <c r="L40" s="40"/>
      <c r="M40" s="40"/>
      <c r="N40" s="40"/>
      <c r="O40" s="40"/>
      <c r="P40" s="40"/>
      <c r="Q40" s="102">
        <f t="shared" si="1"/>
        <v>9.1999999999999993</v>
      </c>
      <c r="R40" s="85"/>
      <c r="S40" s="85">
        <v>15</v>
      </c>
      <c r="T40" s="19"/>
      <c r="U40" s="19"/>
    </row>
    <row r="41" spans="1:21" s="37" customFormat="1" ht="40.5" customHeight="1" thickBot="1">
      <c r="A41" s="25">
        <v>34</v>
      </c>
      <c r="B41" s="235"/>
      <c r="C41" s="241"/>
      <c r="D41" s="54" t="s">
        <v>107</v>
      </c>
      <c r="E41" s="43" t="s">
        <v>106</v>
      </c>
      <c r="F41" s="43">
        <v>20</v>
      </c>
      <c r="G41" s="56"/>
      <c r="H41" s="57"/>
      <c r="I41" s="45">
        <v>0.01</v>
      </c>
      <c r="J41" s="44"/>
      <c r="K41" s="52"/>
      <c r="L41" s="57"/>
      <c r="M41" s="52"/>
      <c r="N41" s="57"/>
      <c r="O41" s="52"/>
      <c r="P41" s="56"/>
      <c r="Q41" s="102">
        <f t="shared" si="1"/>
        <v>0.01</v>
      </c>
      <c r="R41" s="85"/>
      <c r="S41" s="85">
        <v>1.6</v>
      </c>
      <c r="T41" s="19"/>
      <c r="U41" s="19"/>
    </row>
    <row r="42" spans="1:21" s="37" customFormat="1" ht="40.5" customHeight="1" thickBot="1">
      <c r="A42" s="25">
        <v>35</v>
      </c>
      <c r="B42" s="38" t="s">
        <v>100</v>
      </c>
      <c r="C42" s="28" t="s">
        <v>108</v>
      </c>
      <c r="D42" s="28" t="s">
        <v>109</v>
      </c>
      <c r="E42" s="43" t="s">
        <v>106</v>
      </c>
      <c r="F42" s="43">
        <v>20</v>
      </c>
      <c r="G42" s="29"/>
      <c r="H42" s="29"/>
      <c r="I42" s="53">
        <v>0.17</v>
      </c>
      <c r="J42" s="53"/>
      <c r="K42" s="29"/>
      <c r="L42" s="29"/>
      <c r="M42" s="29"/>
      <c r="N42" s="29"/>
      <c r="O42" s="29"/>
      <c r="P42" s="29"/>
      <c r="Q42" s="102">
        <f t="shared" si="1"/>
        <v>0.17</v>
      </c>
      <c r="R42" s="85"/>
      <c r="S42" s="85">
        <v>1.4</v>
      </c>
      <c r="T42" s="19"/>
      <c r="U42" s="19"/>
    </row>
    <row r="43" spans="1:21" s="37" customFormat="1" ht="40.5" customHeight="1" thickBot="1">
      <c r="A43" s="25">
        <v>36</v>
      </c>
      <c r="B43" s="38" t="s">
        <v>100</v>
      </c>
      <c r="C43" s="35" t="s">
        <v>110</v>
      </c>
      <c r="D43" s="28" t="s">
        <v>111</v>
      </c>
      <c r="E43" s="43" t="s">
        <v>106</v>
      </c>
      <c r="F43" s="43">
        <v>20</v>
      </c>
      <c r="G43" s="58"/>
      <c r="H43" s="29"/>
      <c r="I43" s="53"/>
      <c r="J43" s="53">
        <v>0</v>
      </c>
      <c r="K43" s="58">
        <v>0</v>
      </c>
      <c r="L43" s="29"/>
      <c r="M43" s="58"/>
      <c r="N43" s="29"/>
      <c r="O43" s="58"/>
      <c r="P43" s="29"/>
      <c r="Q43" s="102">
        <f t="shared" si="1"/>
        <v>0</v>
      </c>
      <c r="R43" s="85"/>
      <c r="S43" s="85">
        <v>1.4</v>
      </c>
      <c r="T43" s="19"/>
      <c r="U43" s="19"/>
    </row>
    <row r="44" spans="1:21" s="37" customFormat="1" ht="16.5" thickBot="1">
      <c r="A44" s="59">
        <v>37</v>
      </c>
      <c r="B44" s="242" t="s">
        <v>112</v>
      </c>
      <c r="C44" s="242" t="s">
        <v>113</v>
      </c>
      <c r="D44" s="157" t="s">
        <v>114</v>
      </c>
      <c r="E44" s="243" t="s">
        <v>115</v>
      </c>
      <c r="F44" s="158">
        <v>10</v>
      </c>
      <c r="G44" s="159"/>
      <c r="H44" s="160"/>
      <c r="I44" s="161"/>
      <c r="J44" s="160">
        <v>3.23</v>
      </c>
      <c r="K44" s="160"/>
      <c r="L44" s="160"/>
      <c r="M44" s="159"/>
      <c r="N44" s="160"/>
      <c r="O44" s="159"/>
      <c r="P44" s="160"/>
      <c r="Q44" s="102">
        <f t="shared" si="1"/>
        <v>3.23</v>
      </c>
      <c r="R44" s="85"/>
      <c r="S44" s="162">
        <v>4.0999999999999996</v>
      </c>
      <c r="T44" s="19"/>
      <c r="U44" s="19"/>
    </row>
    <row r="45" spans="1:21" s="37" customFormat="1" ht="16.5" thickBot="1">
      <c r="A45" s="25">
        <v>38</v>
      </c>
      <c r="B45" s="242"/>
      <c r="C45" s="242"/>
      <c r="D45" s="60" t="s">
        <v>116</v>
      </c>
      <c r="E45" s="243"/>
      <c r="F45" s="61">
        <v>10</v>
      </c>
      <c r="G45" s="62"/>
      <c r="H45" s="63"/>
      <c r="I45" s="62"/>
      <c r="J45" s="63"/>
      <c r="K45" s="63"/>
      <c r="L45" s="42"/>
      <c r="M45" s="41"/>
      <c r="N45" s="42"/>
      <c r="O45" s="41"/>
      <c r="P45" s="42"/>
      <c r="Q45" s="102">
        <f t="shared" si="1"/>
        <v>0</v>
      </c>
      <c r="R45" s="85"/>
      <c r="S45" s="85">
        <v>0</v>
      </c>
      <c r="T45" s="19"/>
      <c r="U45" s="19"/>
    </row>
    <row r="46" spans="1:21" s="37" customFormat="1" ht="16.5" thickBot="1">
      <c r="A46" s="25">
        <v>39</v>
      </c>
      <c r="B46" s="242"/>
      <c r="C46" s="242"/>
      <c r="D46" s="60" t="s">
        <v>117</v>
      </c>
      <c r="E46" s="243"/>
      <c r="F46" s="61">
        <v>10</v>
      </c>
      <c r="G46" s="62"/>
      <c r="H46" s="63"/>
      <c r="I46" s="62"/>
      <c r="J46" s="63"/>
      <c r="K46" s="63"/>
      <c r="L46" s="42"/>
      <c r="M46" s="41"/>
      <c r="N46" s="42"/>
      <c r="O46" s="41"/>
      <c r="P46" s="42"/>
      <c r="Q46" s="102">
        <f t="shared" si="1"/>
        <v>0</v>
      </c>
      <c r="R46" s="85"/>
      <c r="S46" s="85">
        <v>0</v>
      </c>
      <c r="T46" s="19"/>
      <c r="U46" s="19"/>
    </row>
    <row r="47" spans="1:21" s="37" customFormat="1" ht="16.5" thickBot="1">
      <c r="A47" s="25">
        <v>40</v>
      </c>
      <c r="B47" s="242"/>
      <c r="C47" s="242"/>
      <c r="D47" s="47" t="s">
        <v>118</v>
      </c>
      <c r="E47" s="243"/>
      <c r="F47" s="163">
        <v>10</v>
      </c>
      <c r="G47" s="64"/>
      <c r="H47" s="65"/>
      <c r="I47" s="64"/>
      <c r="J47" s="65">
        <v>10.24</v>
      </c>
      <c r="K47" s="65"/>
      <c r="L47" s="147"/>
      <c r="M47" s="146"/>
      <c r="N47" s="147"/>
      <c r="O47" s="146"/>
      <c r="P47" s="147"/>
      <c r="Q47" s="102">
        <f t="shared" si="1"/>
        <v>10.24</v>
      </c>
      <c r="R47" s="224"/>
      <c r="S47" s="85">
        <v>9</v>
      </c>
      <c r="T47" s="19"/>
      <c r="U47" s="19"/>
    </row>
    <row r="48" spans="1:21" s="37" customFormat="1" ht="16.5" thickBot="1">
      <c r="A48" s="25">
        <v>41</v>
      </c>
      <c r="B48" s="242"/>
      <c r="C48" s="26" t="s">
        <v>119</v>
      </c>
      <c r="D48" s="28" t="s">
        <v>120</v>
      </c>
      <c r="E48" s="109" t="s">
        <v>69</v>
      </c>
      <c r="F48" s="117">
        <v>30</v>
      </c>
      <c r="G48" s="29"/>
      <c r="H48" s="29"/>
      <c r="I48" s="29"/>
      <c r="J48" s="29">
        <v>0.45</v>
      </c>
      <c r="K48" s="29"/>
      <c r="L48" s="53"/>
      <c r="M48" s="53"/>
      <c r="N48" s="53"/>
      <c r="O48" s="53"/>
      <c r="P48" s="53"/>
      <c r="Q48" s="102">
        <f t="shared" si="1"/>
        <v>0.45</v>
      </c>
      <c r="R48" s="224"/>
      <c r="S48" s="85">
        <v>0.5</v>
      </c>
      <c r="T48" s="19"/>
      <c r="U48" s="19"/>
    </row>
    <row r="49" spans="1:24" s="37" customFormat="1" ht="16.5" thickBot="1">
      <c r="A49" s="25">
        <v>42</v>
      </c>
      <c r="B49" s="239"/>
      <c r="C49" s="135" t="s">
        <v>121</v>
      </c>
      <c r="D49" s="31" t="s">
        <v>122</v>
      </c>
      <c r="E49" s="105" t="s">
        <v>69</v>
      </c>
      <c r="F49" s="105">
        <v>30</v>
      </c>
      <c r="G49" s="32"/>
      <c r="H49" s="33"/>
      <c r="I49" s="32"/>
      <c r="J49" s="33"/>
      <c r="K49" s="32">
        <v>0.2</v>
      </c>
      <c r="L49" s="33"/>
      <c r="M49" s="32"/>
      <c r="N49" s="33"/>
      <c r="O49" s="32"/>
      <c r="P49" s="33"/>
      <c r="Q49" s="102">
        <f t="shared" si="1"/>
        <v>0.2</v>
      </c>
      <c r="R49" s="224"/>
      <c r="S49" s="85">
        <v>0.8</v>
      </c>
      <c r="T49" s="19"/>
      <c r="U49" s="19"/>
    </row>
    <row r="50" spans="1:24" s="37" customFormat="1" ht="16.5" thickBot="1">
      <c r="A50" s="25">
        <v>43</v>
      </c>
      <c r="B50" s="66" t="s">
        <v>123</v>
      </c>
      <c r="C50" s="51" t="s">
        <v>124</v>
      </c>
      <c r="D50" s="111" t="s">
        <v>125</v>
      </c>
      <c r="E50" s="104" t="s">
        <v>115</v>
      </c>
      <c r="F50" s="104">
        <v>40</v>
      </c>
      <c r="G50" s="49"/>
      <c r="H50" s="49"/>
      <c r="I50" s="67"/>
      <c r="J50" s="49">
        <v>0.56000000000000005</v>
      </c>
      <c r="K50" s="49"/>
      <c r="L50" s="49"/>
      <c r="M50" s="49"/>
      <c r="N50" s="49"/>
      <c r="O50" s="49"/>
      <c r="P50" s="49"/>
      <c r="Q50" s="102">
        <f t="shared" si="1"/>
        <v>0.56000000000000005</v>
      </c>
      <c r="R50" s="224"/>
      <c r="S50" s="85">
        <v>5.5</v>
      </c>
      <c r="T50" s="19"/>
      <c r="U50" s="19"/>
    </row>
    <row r="51" spans="1:24" s="37" customFormat="1" ht="16.5" thickBot="1">
      <c r="A51" s="115">
        <v>44</v>
      </c>
      <c r="B51" s="111" t="s">
        <v>126</v>
      </c>
      <c r="C51" s="164" t="s">
        <v>127</v>
      </c>
      <c r="D51" s="47" t="s">
        <v>128</v>
      </c>
      <c r="E51" s="48" t="s">
        <v>54</v>
      </c>
      <c r="F51" s="48">
        <v>40</v>
      </c>
      <c r="G51" s="145"/>
      <c r="H51" s="147"/>
      <c r="I51" s="147"/>
      <c r="J51" s="145">
        <v>0.72</v>
      </c>
      <c r="K51" s="147">
        <v>1.01</v>
      </c>
      <c r="L51" s="145">
        <v>0.91</v>
      </c>
      <c r="M51" s="146"/>
      <c r="N51" s="147"/>
      <c r="O51" s="146"/>
      <c r="P51" s="147"/>
      <c r="Q51" s="102">
        <f t="shared" si="1"/>
        <v>2.64</v>
      </c>
      <c r="R51" s="224"/>
      <c r="S51" s="85">
        <v>4.5</v>
      </c>
      <c r="T51" s="19"/>
      <c r="U51" s="19"/>
    </row>
    <row r="52" spans="1:24" s="37" customFormat="1" ht="16.5" thickBot="1">
      <c r="A52" s="25">
        <v>45</v>
      </c>
      <c r="B52" s="68" t="s">
        <v>129</v>
      </c>
      <c r="C52" s="69" t="s">
        <v>130</v>
      </c>
      <c r="D52" s="36" t="s">
        <v>131</v>
      </c>
      <c r="E52" s="109" t="s">
        <v>132</v>
      </c>
      <c r="F52" s="109">
        <v>15</v>
      </c>
      <c r="G52" s="53"/>
      <c r="H52" s="53"/>
      <c r="I52" s="53"/>
      <c r="J52" s="53">
        <v>0</v>
      </c>
      <c r="K52" s="53"/>
      <c r="L52" s="53"/>
      <c r="M52" s="53"/>
      <c r="N52" s="53"/>
      <c r="O52" s="53"/>
      <c r="P52" s="53"/>
      <c r="Q52" s="102">
        <f t="shared" si="1"/>
        <v>0</v>
      </c>
      <c r="R52" s="224"/>
      <c r="S52" s="85">
        <v>0</v>
      </c>
      <c r="T52" s="19"/>
      <c r="U52" s="19"/>
    </row>
    <row r="53" spans="1:24" s="37" customFormat="1" ht="16.5" thickBot="1">
      <c r="A53" s="25">
        <v>46</v>
      </c>
      <c r="B53" s="26" t="s">
        <v>133</v>
      </c>
      <c r="C53" s="27" t="s">
        <v>134</v>
      </c>
      <c r="D53" s="28" t="s">
        <v>135</v>
      </c>
      <c r="E53" s="109" t="s">
        <v>115</v>
      </c>
      <c r="F53" s="109">
        <v>5</v>
      </c>
      <c r="G53" s="29"/>
      <c r="H53" s="29"/>
      <c r="I53" s="29"/>
      <c r="J53" s="29">
        <v>0</v>
      </c>
      <c r="K53" s="29"/>
      <c r="L53" s="29"/>
      <c r="M53" s="29"/>
      <c r="N53" s="29"/>
      <c r="O53" s="29"/>
      <c r="P53" s="29"/>
      <c r="Q53" s="102">
        <f t="shared" si="1"/>
        <v>0</v>
      </c>
      <c r="R53" s="224"/>
      <c r="S53" s="85">
        <v>1.5</v>
      </c>
      <c r="T53" s="19"/>
      <c r="U53" s="19"/>
    </row>
    <row r="54" spans="1:24" s="37" customFormat="1" ht="48" thickBot="1">
      <c r="A54" s="25">
        <v>47</v>
      </c>
      <c r="B54" s="27" t="s">
        <v>136</v>
      </c>
      <c r="C54" s="155" t="s">
        <v>137</v>
      </c>
      <c r="D54" s="35" t="s">
        <v>138</v>
      </c>
      <c r="E54" s="109" t="s">
        <v>54</v>
      </c>
      <c r="F54" s="109">
        <v>30</v>
      </c>
      <c r="G54" s="124"/>
      <c r="H54" s="124"/>
      <c r="I54" s="29"/>
      <c r="J54" s="124"/>
      <c r="K54" s="124"/>
      <c r="L54" s="29">
        <v>5.24</v>
      </c>
      <c r="M54" s="58"/>
      <c r="N54" s="29"/>
      <c r="O54" s="58"/>
      <c r="P54" s="29"/>
      <c r="Q54" s="102">
        <f t="shared" si="1"/>
        <v>5.24</v>
      </c>
      <c r="R54" s="85"/>
      <c r="S54" s="85">
        <v>10</v>
      </c>
      <c r="T54" s="19"/>
      <c r="U54" s="19"/>
    </row>
    <row r="55" spans="1:24" s="37" customFormat="1" ht="45" customHeight="1" thickBot="1">
      <c r="A55" s="59">
        <v>48</v>
      </c>
      <c r="B55" s="110" t="s">
        <v>139</v>
      </c>
      <c r="C55" s="70" t="s">
        <v>140</v>
      </c>
      <c r="D55" s="31" t="s">
        <v>141</v>
      </c>
      <c r="E55" s="71" t="s">
        <v>54</v>
      </c>
      <c r="F55" s="105">
        <v>30</v>
      </c>
      <c r="G55" s="34"/>
      <c r="H55" s="34"/>
      <c r="I55" s="33"/>
      <c r="J55" s="34"/>
      <c r="K55" s="165">
        <v>10.94</v>
      </c>
      <c r="L55" s="166">
        <v>18.010000000000002</v>
      </c>
      <c r="M55" s="166">
        <v>3.6</v>
      </c>
      <c r="N55" s="166">
        <v>7</v>
      </c>
      <c r="O55" s="32"/>
      <c r="P55" s="33"/>
      <c r="Q55" s="102">
        <f t="shared" si="1"/>
        <v>39.550000000000004</v>
      </c>
      <c r="R55" s="85"/>
      <c r="S55" s="85">
        <v>85</v>
      </c>
      <c r="T55" s="19"/>
      <c r="U55" s="19"/>
    </row>
    <row r="56" spans="1:24" s="37" customFormat="1" ht="32.25" thickBot="1">
      <c r="A56" s="25">
        <v>49</v>
      </c>
      <c r="B56" s="116" t="s">
        <v>142</v>
      </c>
      <c r="C56" s="167" t="s">
        <v>143</v>
      </c>
      <c r="D56" s="168" t="s">
        <v>144</v>
      </c>
      <c r="E56" s="39" t="s">
        <v>27</v>
      </c>
      <c r="F56" s="39">
        <v>15</v>
      </c>
      <c r="G56" s="169"/>
      <c r="H56" s="170"/>
      <c r="I56" s="169"/>
      <c r="J56" s="170">
        <v>0.51</v>
      </c>
      <c r="K56" s="169"/>
      <c r="L56" s="170"/>
      <c r="M56" s="169"/>
      <c r="N56" s="170"/>
      <c r="O56" s="169"/>
      <c r="P56" s="170"/>
      <c r="Q56" s="102">
        <f t="shared" si="1"/>
        <v>0.51</v>
      </c>
      <c r="R56" s="85"/>
      <c r="S56" s="85">
        <v>0.69</v>
      </c>
      <c r="T56" s="19"/>
      <c r="U56" s="19"/>
    </row>
    <row r="57" spans="1:24" s="37" customFormat="1" ht="32.25" thickBot="1">
      <c r="A57" s="25">
        <v>50</v>
      </c>
      <c r="B57" s="28" t="s">
        <v>145</v>
      </c>
      <c r="C57" s="72" t="s">
        <v>146</v>
      </c>
      <c r="D57" s="28" t="s">
        <v>147</v>
      </c>
      <c r="E57" s="105" t="s">
        <v>115</v>
      </c>
      <c r="F57" s="71">
        <v>15</v>
      </c>
      <c r="G57" s="73"/>
      <c r="H57" s="74"/>
      <c r="I57" s="75"/>
      <c r="J57" s="73"/>
      <c r="K57" s="74">
        <v>4</v>
      </c>
      <c r="L57" s="75"/>
      <c r="M57" s="74"/>
      <c r="N57" s="75"/>
      <c r="O57" s="75"/>
      <c r="P57" s="73"/>
      <c r="Q57" s="102">
        <f t="shared" si="1"/>
        <v>4</v>
      </c>
      <c r="R57" s="85"/>
      <c r="S57" s="85">
        <v>4</v>
      </c>
      <c r="T57" s="19"/>
      <c r="U57" s="19"/>
      <c r="X57" s="37" t="s">
        <v>148</v>
      </c>
    </row>
    <row r="58" spans="1:24" s="37" customFormat="1" ht="32.25" thickBot="1">
      <c r="A58" s="25">
        <v>51</v>
      </c>
      <c r="B58" s="76" t="s">
        <v>149</v>
      </c>
      <c r="C58" s="27" t="s">
        <v>150</v>
      </c>
      <c r="D58" s="72" t="s">
        <v>151</v>
      </c>
      <c r="E58" s="109" t="s">
        <v>152</v>
      </c>
      <c r="F58" s="109">
        <v>5</v>
      </c>
      <c r="G58" s="29"/>
      <c r="H58" s="29"/>
      <c r="I58" s="29"/>
      <c r="J58" s="29">
        <v>0</v>
      </c>
      <c r="K58" s="29"/>
      <c r="L58" s="29"/>
      <c r="M58" s="29"/>
      <c r="N58" s="29"/>
      <c r="O58" s="29"/>
      <c r="P58" s="29"/>
      <c r="Q58" s="102">
        <f t="shared" si="1"/>
        <v>0</v>
      </c>
      <c r="R58" s="85"/>
      <c r="S58" s="85">
        <v>14</v>
      </c>
      <c r="T58" s="19"/>
      <c r="U58" s="19"/>
    </row>
    <row r="59" spans="1:24" s="37" customFormat="1" ht="16.5" thickBot="1">
      <c r="A59" s="25">
        <v>52</v>
      </c>
      <c r="B59" s="77" t="s">
        <v>153</v>
      </c>
      <c r="C59" s="78" t="s">
        <v>154</v>
      </c>
      <c r="D59" s="47" t="s">
        <v>155</v>
      </c>
      <c r="E59" s="48" t="s">
        <v>156</v>
      </c>
      <c r="F59" s="48">
        <v>20</v>
      </c>
      <c r="G59" s="64"/>
      <c r="H59" s="65"/>
      <c r="I59" s="64"/>
      <c r="J59" s="65"/>
      <c r="K59" s="64">
        <v>0</v>
      </c>
      <c r="L59" s="65"/>
      <c r="M59" s="64"/>
      <c r="N59" s="65"/>
      <c r="O59" s="64"/>
      <c r="P59" s="65"/>
      <c r="Q59" s="102">
        <f t="shared" si="1"/>
        <v>0</v>
      </c>
      <c r="R59" s="85"/>
      <c r="S59" s="85">
        <v>3</v>
      </c>
      <c r="T59" s="19"/>
      <c r="U59" s="19"/>
    </row>
    <row r="60" spans="1:24" s="37" customFormat="1" ht="16.5" thickBot="1">
      <c r="A60" s="25">
        <v>53</v>
      </c>
      <c r="B60" s="26" t="s">
        <v>157</v>
      </c>
      <c r="C60" s="27" t="s">
        <v>158</v>
      </c>
      <c r="D60" s="35" t="s">
        <v>159</v>
      </c>
      <c r="E60" s="109" t="s">
        <v>54</v>
      </c>
      <c r="F60" s="109">
        <v>20</v>
      </c>
      <c r="G60" s="58"/>
      <c r="H60" s="29"/>
      <c r="I60" s="58"/>
      <c r="J60" s="29"/>
      <c r="K60" s="58">
        <v>0.44</v>
      </c>
      <c r="L60" s="29"/>
      <c r="M60" s="58"/>
      <c r="N60" s="29"/>
      <c r="O60" s="58"/>
      <c r="P60" s="29"/>
      <c r="Q60" s="102">
        <f t="shared" si="1"/>
        <v>0.44</v>
      </c>
      <c r="R60" s="85"/>
      <c r="S60" s="85">
        <v>1.25</v>
      </c>
      <c r="T60" s="19"/>
      <c r="U60" s="19"/>
    </row>
    <row r="61" spans="1:24" s="37" customFormat="1" ht="16.5" thickBot="1">
      <c r="A61" s="25">
        <v>54</v>
      </c>
      <c r="B61" s="26" t="s">
        <v>157</v>
      </c>
      <c r="C61" s="27" t="s">
        <v>154</v>
      </c>
      <c r="D61" s="31" t="s">
        <v>160</v>
      </c>
      <c r="E61" s="105" t="s">
        <v>54</v>
      </c>
      <c r="F61" s="105">
        <v>20</v>
      </c>
      <c r="G61" s="32"/>
      <c r="H61" s="33"/>
      <c r="I61" s="32"/>
      <c r="J61" s="33"/>
      <c r="K61" s="32">
        <v>0.24</v>
      </c>
      <c r="L61" s="33"/>
      <c r="M61" s="32"/>
      <c r="N61" s="33"/>
      <c r="O61" s="32"/>
      <c r="P61" s="33"/>
      <c r="Q61" s="102">
        <f t="shared" si="1"/>
        <v>0.24</v>
      </c>
      <c r="R61" s="85"/>
      <c r="S61" s="85">
        <v>0.7</v>
      </c>
      <c r="T61" s="19"/>
      <c r="U61" s="19"/>
    </row>
    <row r="62" spans="1:24" s="37" customFormat="1" ht="16.5" thickBot="1">
      <c r="A62" s="25">
        <v>55</v>
      </c>
      <c r="B62" s="116" t="s">
        <v>161</v>
      </c>
      <c r="C62" s="118" t="s">
        <v>162</v>
      </c>
      <c r="D62" s="46" t="s">
        <v>163</v>
      </c>
      <c r="E62" s="117" t="s">
        <v>164</v>
      </c>
      <c r="F62" s="117">
        <v>15</v>
      </c>
      <c r="G62" s="117"/>
      <c r="H62" s="117"/>
      <c r="I62" s="117"/>
      <c r="J62" s="117"/>
      <c r="K62" s="117"/>
      <c r="L62" s="117"/>
      <c r="M62" s="117"/>
      <c r="N62" s="107"/>
      <c r="O62" s="29">
        <v>33.47</v>
      </c>
      <c r="P62" s="29"/>
      <c r="Q62" s="102">
        <f t="shared" si="1"/>
        <v>33.47</v>
      </c>
      <c r="R62" s="85"/>
      <c r="S62" s="85">
        <v>35</v>
      </c>
      <c r="T62" s="19"/>
      <c r="U62" s="19"/>
    </row>
    <row r="63" spans="1:24" s="37" customFormat="1" ht="32.25" thickBot="1">
      <c r="A63" s="25">
        <v>56</v>
      </c>
      <c r="B63" s="28" t="s">
        <v>165</v>
      </c>
      <c r="C63" s="46" t="s">
        <v>166</v>
      </c>
      <c r="D63" s="28" t="s">
        <v>167</v>
      </c>
      <c r="E63" s="48" t="s">
        <v>54</v>
      </c>
      <c r="F63" s="171">
        <v>20</v>
      </c>
      <c r="G63" s="172"/>
      <c r="H63" s="171"/>
      <c r="I63" s="172"/>
      <c r="J63" s="171"/>
      <c r="K63" s="172">
        <v>0.45</v>
      </c>
      <c r="L63" s="171"/>
      <c r="M63" s="172"/>
      <c r="N63" s="106"/>
      <c r="O63" s="173"/>
      <c r="P63" s="49"/>
      <c r="Q63" s="102">
        <f t="shared" si="1"/>
        <v>0.45</v>
      </c>
      <c r="R63" s="85"/>
      <c r="S63" s="85">
        <v>2.4</v>
      </c>
      <c r="T63" s="19"/>
      <c r="U63" s="19"/>
    </row>
    <row r="64" spans="1:24" s="37" customFormat="1" ht="32.25" thickBot="1">
      <c r="A64" s="25">
        <v>57</v>
      </c>
      <c r="B64" s="28" t="s">
        <v>168</v>
      </c>
      <c r="C64" s="174" t="s">
        <v>169</v>
      </c>
      <c r="D64" s="126" t="s">
        <v>170</v>
      </c>
      <c r="E64" s="39" t="s">
        <v>171</v>
      </c>
      <c r="F64" s="39">
        <v>20</v>
      </c>
      <c r="G64" s="127"/>
      <c r="H64" s="40"/>
      <c r="I64" s="127"/>
      <c r="J64" s="40"/>
      <c r="K64" s="127"/>
      <c r="L64" s="40"/>
      <c r="M64" s="127"/>
      <c r="N64" s="40"/>
      <c r="O64" s="127"/>
      <c r="P64" s="40">
        <v>19.5</v>
      </c>
      <c r="Q64" s="102">
        <f t="shared" si="1"/>
        <v>19.5</v>
      </c>
      <c r="R64" s="85"/>
      <c r="S64" s="85">
        <v>19.5</v>
      </c>
      <c r="T64" s="19"/>
      <c r="U64" s="19"/>
    </row>
    <row r="65" spans="1:24" s="37" customFormat="1" ht="16.5" thickBot="1">
      <c r="A65" s="25">
        <v>58</v>
      </c>
      <c r="B65" s="231" t="s">
        <v>172</v>
      </c>
      <c r="C65" s="164" t="s">
        <v>173</v>
      </c>
      <c r="D65" s="46" t="s">
        <v>174</v>
      </c>
      <c r="E65" s="39" t="s">
        <v>54</v>
      </c>
      <c r="F65" s="39">
        <v>30</v>
      </c>
      <c r="G65" s="127"/>
      <c r="H65" s="40"/>
      <c r="I65" s="127"/>
      <c r="J65" s="40"/>
      <c r="K65" s="127"/>
      <c r="L65" s="40"/>
      <c r="M65" s="127"/>
      <c r="N65" s="40"/>
      <c r="O65" s="144"/>
      <c r="P65" s="40">
        <v>1.52</v>
      </c>
      <c r="Q65" s="102">
        <f t="shared" si="1"/>
        <v>1.52</v>
      </c>
      <c r="R65" s="85"/>
      <c r="S65" s="85">
        <v>6</v>
      </c>
      <c r="T65" s="19"/>
      <c r="U65" s="19"/>
    </row>
    <row r="66" spans="1:24" s="37" customFormat="1" ht="15.75" customHeight="1" thickBot="1">
      <c r="A66" s="25">
        <v>59</v>
      </c>
      <c r="B66" s="232"/>
      <c r="C66" s="154" t="s">
        <v>175</v>
      </c>
      <c r="D66" s="175" t="s">
        <v>176</v>
      </c>
      <c r="E66" s="176" t="s">
        <v>54</v>
      </c>
      <c r="F66" s="176">
        <v>30</v>
      </c>
      <c r="G66" s="57"/>
      <c r="H66" s="52"/>
      <c r="I66" s="57"/>
      <c r="J66" s="52"/>
      <c r="K66" s="57"/>
      <c r="L66" s="52"/>
      <c r="M66" s="57"/>
      <c r="N66" s="52"/>
      <c r="O66" s="56"/>
      <c r="P66" s="52">
        <v>0.3</v>
      </c>
      <c r="Q66" s="102">
        <f t="shared" si="1"/>
        <v>0.3</v>
      </c>
      <c r="R66" s="85"/>
      <c r="S66" s="85">
        <v>3</v>
      </c>
      <c r="T66" s="19"/>
      <c r="U66" s="19"/>
    </row>
    <row r="67" spans="1:24" s="37" customFormat="1" ht="15.75" hidden="1" customHeight="1" thickBot="1">
      <c r="A67" s="25">
        <v>60</v>
      </c>
      <c r="B67" s="79"/>
      <c r="C67" s="80"/>
      <c r="D67" s="79"/>
      <c r="E67" s="50" t="s">
        <v>177</v>
      </c>
      <c r="F67" s="17"/>
      <c r="G67" s="81">
        <f t="shared" ref="G67:P67" si="2">SUM(G8:G66)</f>
        <v>0</v>
      </c>
      <c r="H67" s="81">
        <f t="shared" si="2"/>
        <v>38</v>
      </c>
      <c r="I67" s="81">
        <f t="shared" si="2"/>
        <v>9.379999999999999</v>
      </c>
      <c r="J67" s="81">
        <f t="shared" si="2"/>
        <v>16.220000000000002</v>
      </c>
      <c r="K67" s="81">
        <f t="shared" si="2"/>
        <v>17.279999999999998</v>
      </c>
      <c r="L67" s="81">
        <f t="shared" si="2"/>
        <v>24.64</v>
      </c>
      <c r="M67" s="81">
        <f t="shared" si="2"/>
        <v>20.698</v>
      </c>
      <c r="N67" s="81">
        <f t="shared" si="2"/>
        <v>18.777999999999999</v>
      </c>
      <c r="O67" s="81">
        <f t="shared" si="2"/>
        <v>39.26</v>
      </c>
      <c r="P67" s="81">
        <f t="shared" si="2"/>
        <v>26.91</v>
      </c>
      <c r="Q67" s="85"/>
      <c r="R67" s="85"/>
      <c r="S67" s="85"/>
      <c r="T67" s="19"/>
      <c r="U67" s="19"/>
      <c r="X67" s="82"/>
    </row>
    <row r="68" spans="1:24" s="37" customFormat="1" ht="16.5" hidden="1" thickBot="1">
      <c r="A68" s="25">
        <v>61</v>
      </c>
      <c r="B68" s="83" t="e">
        <f>#REF!/A67*100</f>
        <v>#REF!</v>
      </c>
      <c r="C68" s="80"/>
      <c r="D68" s="79"/>
      <c r="E68" s="79"/>
      <c r="F68" s="79" t="s">
        <v>178</v>
      </c>
      <c r="G68" s="81">
        <f>G10+G11+G22+G24+G27+G35+G36+G37+G53+G58</f>
        <v>0</v>
      </c>
      <c r="H68" s="81">
        <f t="shared" ref="H68:P68" si="3">H10+H11+H22+H24+H27+H35+H36+H37+H53+H58</f>
        <v>38</v>
      </c>
      <c r="I68" s="81">
        <f t="shared" si="3"/>
        <v>0</v>
      </c>
      <c r="J68" s="81">
        <f t="shared" si="3"/>
        <v>0</v>
      </c>
      <c r="K68" s="81">
        <f t="shared" si="3"/>
        <v>0</v>
      </c>
      <c r="L68" s="81">
        <f t="shared" si="3"/>
        <v>0.1</v>
      </c>
      <c r="M68" s="81">
        <f t="shared" si="3"/>
        <v>2.11</v>
      </c>
      <c r="N68" s="81">
        <f t="shared" si="3"/>
        <v>0.35</v>
      </c>
      <c r="O68" s="81">
        <f t="shared" si="3"/>
        <v>1.5</v>
      </c>
      <c r="P68" s="81">
        <f t="shared" si="3"/>
        <v>0</v>
      </c>
      <c r="Q68" s="85"/>
      <c r="R68" s="85"/>
      <c r="S68" s="162"/>
      <c r="T68" s="19"/>
      <c r="U68" s="19"/>
    </row>
    <row r="69" spans="1:24" s="37" customFormat="1" ht="15.75" customHeight="1" thickBot="1">
      <c r="A69" s="25"/>
      <c r="B69" s="83"/>
      <c r="C69" s="80"/>
      <c r="D69" s="79"/>
      <c r="E69" s="79" t="s">
        <v>179</v>
      </c>
      <c r="F69" s="79" t="s">
        <v>178</v>
      </c>
      <c r="G69" s="81">
        <f>G11+G12+G23+G25+G28+G36+G37+G38+G54+G59</f>
        <v>0</v>
      </c>
      <c r="H69" s="81">
        <f>G69+H68</f>
        <v>38</v>
      </c>
      <c r="I69" s="81">
        <f t="shared" ref="I69:P69" si="4">H69+I68</f>
        <v>38</v>
      </c>
      <c r="J69" s="81">
        <f t="shared" si="4"/>
        <v>38</v>
      </c>
      <c r="K69" s="81">
        <f t="shared" si="4"/>
        <v>38</v>
      </c>
      <c r="L69" s="81">
        <f t="shared" si="4"/>
        <v>38.1</v>
      </c>
      <c r="M69" s="81">
        <f t="shared" si="4"/>
        <v>40.21</v>
      </c>
      <c r="N69" s="81">
        <f t="shared" si="4"/>
        <v>40.56</v>
      </c>
      <c r="O69" s="81">
        <f t="shared" si="4"/>
        <v>42.06</v>
      </c>
      <c r="P69" s="81">
        <f t="shared" si="4"/>
        <v>42.06</v>
      </c>
      <c r="Q69" s="85"/>
      <c r="R69" s="85"/>
      <c r="S69" s="162"/>
      <c r="T69" s="19"/>
      <c r="U69" s="19"/>
    </row>
    <row r="70" spans="1:24" s="37" customFormat="1" ht="16.5" hidden="1" thickBot="1">
      <c r="A70" s="25">
        <v>62</v>
      </c>
      <c r="B70" s="83" t="e">
        <f>#REF!/A67*100</f>
        <v>#REF!</v>
      </c>
      <c r="C70" s="80"/>
      <c r="D70" s="79"/>
      <c r="E70" s="79"/>
      <c r="F70" s="79" t="s">
        <v>180</v>
      </c>
      <c r="G70" s="81">
        <f>G20+G28+G30+G31+G32+G38+G39+G40+G41+G42+G43+G44+G45+G46+G47+G52+G52+G56+G57+G59+G60+G61+G62+G63+G64</f>
        <v>0</v>
      </c>
      <c r="H70" s="81">
        <f t="shared" ref="H70:P70" si="5">H20+H28+H30+H31+H32+H38+H39+H40+H41+H42+H43+H44+H45+H46+H47+H52+H52+H56+H57+H59+H60+H61+H62+H63+H64</f>
        <v>0</v>
      </c>
      <c r="I70" s="81">
        <f t="shared" si="5"/>
        <v>9.379999999999999</v>
      </c>
      <c r="J70" s="81">
        <f t="shared" si="5"/>
        <v>14.49</v>
      </c>
      <c r="K70" s="81">
        <f t="shared" si="5"/>
        <v>5.1300000000000008</v>
      </c>
      <c r="L70" s="81">
        <f t="shared" si="5"/>
        <v>0</v>
      </c>
      <c r="M70" s="81">
        <f t="shared" si="5"/>
        <v>0</v>
      </c>
      <c r="N70" s="81">
        <f t="shared" si="5"/>
        <v>0</v>
      </c>
      <c r="O70" s="81">
        <f t="shared" si="5"/>
        <v>33.47</v>
      </c>
      <c r="P70" s="81">
        <f t="shared" si="5"/>
        <v>22.18</v>
      </c>
      <c r="Q70" s="85"/>
      <c r="R70" s="85"/>
      <c r="S70" s="85"/>
      <c r="T70" s="19"/>
      <c r="U70" s="19"/>
    </row>
    <row r="71" spans="1:24" s="37" customFormat="1" ht="16.5" thickBot="1">
      <c r="A71" s="25"/>
      <c r="B71" s="83"/>
      <c r="C71" s="80"/>
      <c r="D71" s="79"/>
      <c r="E71" s="79"/>
      <c r="F71" s="79" t="s">
        <v>180</v>
      </c>
      <c r="G71" s="81">
        <f>G21+G29+G31+G32+G33+G39+G40+G41+G42+G43+G44+G45+G46+G47+G48+G53+G53+G57+G58+G60+G61+G62+G63+G64+G65</f>
        <v>0</v>
      </c>
      <c r="H71" s="81">
        <f>H70+G71</f>
        <v>0</v>
      </c>
      <c r="I71" s="81">
        <f t="shared" ref="I71:P71" si="6">I70+H71</f>
        <v>9.379999999999999</v>
      </c>
      <c r="J71" s="81">
        <f t="shared" si="6"/>
        <v>23.869999999999997</v>
      </c>
      <c r="K71" s="81">
        <f t="shared" si="6"/>
        <v>29</v>
      </c>
      <c r="L71" s="81">
        <f t="shared" si="6"/>
        <v>29</v>
      </c>
      <c r="M71" s="81">
        <f t="shared" si="6"/>
        <v>29</v>
      </c>
      <c r="N71" s="81">
        <f t="shared" si="6"/>
        <v>29</v>
      </c>
      <c r="O71" s="81">
        <f t="shared" si="6"/>
        <v>62.47</v>
      </c>
      <c r="P71" s="81">
        <f t="shared" si="6"/>
        <v>84.65</v>
      </c>
      <c r="Q71" s="85"/>
      <c r="R71" s="85"/>
      <c r="S71" s="85"/>
      <c r="T71" s="19"/>
      <c r="U71" s="19"/>
    </row>
    <row r="72" spans="1:24" s="37" customFormat="1" ht="16.5" thickBot="1">
      <c r="A72" s="25"/>
      <c r="B72" s="83" t="e">
        <f>#REF!/A67*100</f>
        <v>#REF!</v>
      </c>
      <c r="C72" s="80"/>
      <c r="D72" s="79"/>
      <c r="E72" s="79"/>
      <c r="F72" s="79" t="s">
        <v>181</v>
      </c>
      <c r="G72" s="81">
        <f>G8+G9+G12+G13+G14+G15+G16+G17+G18+G19+G21+G23+G25+G26+G29+G33+G34+G48+G49+G50+G51+G54+G55+G65+G66</f>
        <v>0</v>
      </c>
      <c r="H72" s="81">
        <f t="shared" ref="H72:P72" si="7">H8+H9+H12+H13+H14+H15+H16+H17+H18+H19+H21+H23+H25+H26+H29+H33+H34+H48+H49+H50+H51+H54+H55+H65+H66</f>
        <v>0</v>
      </c>
      <c r="I72" s="81">
        <f t="shared" si="7"/>
        <v>0</v>
      </c>
      <c r="J72" s="81">
        <f t="shared" si="7"/>
        <v>1.73</v>
      </c>
      <c r="K72" s="81">
        <f t="shared" si="7"/>
        <v>12.149999999999999</v>
      </c>
      <c r="L72" s="81">
        <f t="shared" si="7"/>
        <v>24.540000000000003</v>
      </c>
      <c r="M72" s="81">
        <f t="shared" si="7"/>
        <v>18.588000000000001</v>
      </c>
      <c r="N72" s="81">
        <f t="shared" si="7"/>
        <v>18.428000000000001</v>
      </c>
      <c r="O72" s="81">
        <f t="shared" si="7"/>
        <v>4.29</v>
      </c>
      <c r="P72" s="81">
        <f t="shared" si="7"/>
        <v>4.7299999999999995</v>
      </c>
      <c r="Q72" s="85"/>
      <c r="R72" s="85"/>
      <c r="S72" s="162"/>
      <c r="T72" s="19"/>
      <c r="U72" s="19"/>
    </row>
    <row r="73" spans="1:24" s="37" customFormat="1" ht="15.75" customHeight="1" thickBot="1">
      <c r="A73" s="25"/>
      <c r="B73" s="83"/>
      <c r="C73" s="80"/>
      <c r="D73" s="79"/>
      <c r="E73" s="79"/>
      <c r="F73" s="79" t="s">
        <v>182</v>
      </c>
      <c r="G73" s="81">
        <f>G76</f>
        <v>0</v>
      </c>
      <c r="H73" s="81">
        <f t="shared" ref="H73:P73" si="8">H76</f>
        <v>38</v>
      </c>
      <c r="I73" s="81">
        <f t="shared" si="8"/>
        <v>47.379999999999995</v>
      </c>
      <c r="J73" s="81">
        <f t="shared" si="8"/>
        <v>63.599999999999994</v>
      </c>
      <c r="K73" s="81">
        <f t="shared" si="8"/>
        <v>80.88</v>
      </c>
      <c r="L73" s="81">
        <f t="shared" si="8"/>
        <v>105.52</v>
      </c>
      <c r="M73" s="81">
        <f t="shared" si="8"/>
        <v>126.21799999999999</v>
      </c>
      <c r="N73" s="81">
        <f t="shared" si="8"/>
        <v>144.99599999999998</v>
      </c>
      <c r="O73" s="81">
        <f t="shared" si="8"/>
        <v>184.25599999999997</v>
      </c>
      <c r="P73" s="81">
        <f t="shared" si="8"/>
        <v>211.16599999999997</v>
      </c>
      <c r="Q73" s="85"/>
      <c r="R73" s="85"/>
      <c r="S73" s="162">
        <v>233.2</v>
      </c>
      <c r="T73" s="19">
        <v>247.4</v>
      </c>
      <c r="U73" s="19"/>
    </row>
    <row r="74" spans="1:24" s="37" customFormat="1" ht="16.5" hidden="1" thickBot="1">
      <c r="A74" s="25">
        <v>64</v>
      </c>
      <c r="B74" s="83" t="e">
        <f>#REF!/#REF!*100</f>
        <v>#REF!</v>
      </c>
      <c r="C74" s="80"/>
      <c r="D74" s="79"/>
      <c r="E74" s="79"/>
      <c r="F74" s="79" t="s">
        <v>183</v>
      </c>
      <c r="G74" s="81">
        <f>G10+G11+G22</f>
        <v>0</v>
      </c>
      <c r="H74" s="81">
        <f t="shared" ref="H74:P74" si="9">H10+H11+H22</f>
        <v>0</v>
      </c>
      <c r="I74" s="81">
        <f t="shared" si="9"/>
        <v>0</v>
      </c>
      <c r="J74" s="81">
        <f t="shared" si="9"/>
        <v>0</v>
      </c>
      <c r="K74" s="81">
        <f t="shared" si="9"/>
        <v>0</v>
      </c>
      <c r="L74" s="81">
        <f t="shared" si="9"/>
        <v>0</v>
      </c>
      <c r="M74" s="81">
        <f t="shared" si="9"/>
        <v>2.11</v>
      </c>
      <c r="N74" s="81">
        <f t="shared" si="9"/>
        <v>0.35</v>
      </c>
      <c r="O74" s="81">
        <f t="shared" si="9"/>
        <v>0</v>
      </c>
      <c r="P74" s="81">
        <f t="shared" si="9"/>
        <v>0</v>
      </c>
      <c r="Q74" s="85"/>
      <c r="R74" s="85"/>
      <c r="S74" s="85"/>
      <c r="T74" s="19"/>
      <c r="U74" s="19"/>
    </row>
    <row r="75" spans="1:24" s="37" customFormat="1" ht="15.75" customHeight="1" thickBot="1">
      <c r="A75" s="25"/>
      <c r="B75" s="83"/>
      <c r="C75" s="80"/>
      <c r="D75" s="79"/>
      <c r="E75" s="79"/>
      <c r="F75" s="79" t="s">
        <v>183</v>
      </c>
      <c r="G75" s="81">
        <f>G11+G12+G23</f>
        <v>0</v>
      </c>
      <c r="H75" s="81">
        <f>H74+G75</f>
        <v>0</v>
      </c>
      <c r="I75" s="81">
        <f t="shared" ref="I75:P75" si="10">I74+H75</f>
        <v>0</v>
      </c>
      <c r="J75" s="81">
        <f t="shared" si="10"/>
        <v>0</v>
      </c>
      <c r="K75" s="81">
        <f t="shared" si="10"/>
        <v>0</v>
      </c>
      <c r="L75" s="81">
        <f t="shared" si="10"/>
        <v>0</v>
      </c>
      <c r="M75" s="81">
        <f t="shared" si="10"/>
        <v>2.11</v>
      </c>
      <c r="N75" s="81">
        <f t="shared" si="10"/>
        <v>2.46</v>
      </c>
      <c r="O75" s="81">
        <f t="shared" si="10"/>
        <v>2.46</v>
      </c>
      <c r="P75" s="81">
        <f t="shared" si="10"/>
        <v>2.46</v>
      </c>
      <c r="Q75" s="85"/>
      <c r="R75" s="85"/>
      <c r="S75" s="85"/>
      <c r="T75" s="19"/>
      <c r="U75" s="19"/>
    </row>
    <row r="76" spans="1:24" s="37" customFormat="1" ht="16.5" hidden="1" thickBot="1">
      <c r="A76" s="25">
        <v>65</v>
      </c>
      <c r="B76" s="83" t="e">
        <f>#REF!+#REF!+#REF!</f>
        <v>#REF!</v>
      </c>
      <c r="C76" s="80"/>
      <c r="D76" s="79"/>
      <c r="E76" s="50" t="s">
        <v>184</v>
      </c>
      <c r="F76" s="50"/>
      <c r="G76" s="81">
        <f>G67</f>
        <v>0</v>
      </c>
      <c r="H76" s="81">
        <f t="shared" ref="H76:P76" si="11">G76+H67</f>
        <v>38</v>
      </c>
      <c r="I76" s="81">
        <f t="shared" si="11"/>
        <v>47.379999999999995</v>
      </c>
      <c r="J76" s="81">
        <f t="shared" si="11"/>
        <v>63.599999999999994</v>
      </c>
      <c r="K76" s="81">
        <f t="shared" si="11"/>
        <v>80.88</v>
      </c>
      <c r="L76" s="81">
        <f t="shared" si="11"/>
        <v>105.52</v>
      </c>
      <c r="M76" s="81">
        <f t="shared" si="11"/>
        <v>126.21799999999999</v>
      </c>
      <c r="N76" s="81">
        <f t="shared" si="11"/>
        <v>144.99599999999998</v>
      </c>
      <c r="O76" s="81">
        <f t="shared" si="11"/>
        <v>184.25599999999997</v>
      </c>
      <c r="P76" s="81">
        <f t="shared" si="11"/>
        <v>211.16599999999997</v>
      </c>
      <c r="Q76" s="85"/>
      <c r="R76" s="85"/>
      <c r="S76" s="85"/>
      <c r="T76" s="19"/>
      <c r="U76" s="19"/>
    </row>
    <row r="77" spans="1:24" s="37" customFormat="1" ht="2.25" hidden="1" customHeight="1" thickBot="1">
      <c r="A77" s="25">
        <v>66</v>
      </c>
      <c r="B77" s="79"/>
      <c r="C77" s="84"/>
      <c r="D77" s="79"/>
      <c r="E77" s="79"/>
      <c r="F77" s="79" t="s">
        <v>185</v>
      </c>
      <c r="G77" s="81">
        <v>39.479999999999997</v>
      </c>
      <c r="H77" s="81">
        <v>39.479999999999997</v>
      </c>
      <c r="I77" s="81">
        <v>39.479999999999997</v>
      </c>
      <c r="J77" s="81">
        <v>39.479999999999997</v>
      </c>
      <c r="K77" s="81">
        <v>39.479999999999997</v>
      </c>
      <c r="L77" s="81">
        <v>39.479999999999997</v>
      </c>
      <c r="M77" s="81">
        <v>39.479999999999997</v>
      </c>
      <c r="N77" s="81">
        <v>39.479999999999997</v>
      </c>
      <c r="O77" s="81">
        <v>39.479999999999997</v>
      </c>
      <c r="P77" s="81">
        <v>39.479999999999997</v>
      </c>
      <c r="Q77" s="85"/>
      <c r="R77" s="85"/>
      <c r="S77" s="85"/>
      <c r="T77" s="19"/>
      <c r="U77" s="19"/>
      <c r="X77" s="82"/>
    </row>
    <row r="78" spans="1:24" s="37" customFormat="1" ht="0.75" customHeight="1" thickBot="1">
      <c r="A78" s="25">
        <v>67</v>
      </c>
      <c r="B78" s="79"/>
      <c r="C78" s="84"/>
      <c r="D78" s="79"/>
      <c r="E78" s="79"/>
      <c r="F78" s="30"/>
      <c r="G78" s="81">
        <f t="shared" ref="G78:P78" si="12">G77-G67</f>
        <v>39.479999999999997</v>
      </c>
      <c r="H78" s="81">
        <f t="shared" si="12"/>
        <v>1.4799999999999969</v>
      </c>
      <c r="I78" s="81">
        <f t="shared" si="12"/>
        <v>30.099999999999998</v>
      </c>
      <c r="J78" s="81">
        <f t="shared" si="12"/>
        <v>23.259999999999994</v>
      </c>
      <c r="K78" s="81">
        <f t="shared" si="12"/>
        <v>22.2</v>
      </c>
      <c r="L78" s="81">
        <f t="shared" si="12"/>
        <v>14.839999999999996</v>
      </c>
      <c r="M78" s="81">
        <f t="shared" si="12"/>
        <v>18.781999999999996</v>
      </c>
      <c r="N78" s="81">
        <f t="shared" si="12"/>
        <v>20.701999999999998</v>
      </c>
      <c r="O78" s="81">
        <f t="shared" si="12"/>
        <v>0.21999999999999886</v>
      </c>
      <c r="P78" s="81">
        <f t="shared" si="12"/>
        <v>12.569999999999997</v>
      </c>
      <c r="Q78" s="85"/>
      <c r="R78" s="85"/>
      <c r="S78" s="85"/>
      <c r="T78" s="19"/>
      <c r="U78" s="19"/>
    </row>
    <row r="79" spans="1:24" s="37" customFormat="1" ht="16.5" thickBot="1">
      <c r="A79" s="25"/>
      <c r="B79" s="25"/>
      <c r="C79" s="25"/>
      <c r="D79" s="25"/>
      <c r="E79" s="25"/>
      <c r="F79" s="85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85"/>
      <c r="R79" s="85"/>
      <c r="S79" s="85"/>
      <c r="T79" s="19"/>
      <c r="U79" s="19"/>
    </row>
    <row r="80" spans="1:24" s="37" customFormat="1" ht="16.5" hidden="1" thickBot="1">
      <c r="A80" s="25">
        <v>69</v>
      </c>
      <c r="B80" s="225" t="s">
        <v>186</v>
      </c>
      <c r="C80" s="226"/>
      <c r="D80" s="226"/>
      <c r="E80" s="227"/>
      <c r="F80" s="85" t="s">
        <v>178</v>
      </c>
      <c r="G80" s="29">
        <f>G10+G11+G22+G24+G27+G35+G36+G37</f>
        <v>0</v>
      </c>
      <c r="H80" s="29">
        <f t="shared" ref="H80:P80" si="13">H10+H11+H22+H24+H27+H35+H36+H37</f>
        <v>38</v>
      </c>
      <c r="I80" s="29">
        <f t="shared" si="13"/>
        <v>0</v>
      </c>
      <c r="J80" s="29">
        <f t="shared" si="13"/>
        <v>0</v>
      </c>
      <c r="K80" s="29">
        <f t="shared" si="13"/>
        <v>0</v>
      </c>
      <c r="L80" s="29">
        <f t="shared" si="13"/>
        <v>0.1</v>
      </c>
      <c r="M80" s="29">
        <f t="shared" si="13"/>
        <v>2.11</v>
      </c>
      <c r="N80" s="29">
        <f t="shared" si="13"/>
        <v>0.35</v>
      </c>
      <c r="O80" s="29">
        <f t="shared" si="13"/>
        <v>1.5</v>
      </c>
      <c r="P80" s="29">
        <f t="shared" si="13"/>
        <v>0</v>
      </c>
      <c r="Q80" s="85"/>
      <c r="R80" s="85"/>
      <c r="S80" s="85"/>
      <c r="T80" s="19"/>
      <c r="U80" s="19"/>
    </row>
    <row r="81" spans="1:21" s="37" customFormat="1" ht="15" customHeight="1" thickBot="1">
      <c r="A81" s="25"/>
      <c r="B81" s="225" t="s">
        <v>186</v>
      </c>
      <c r="C81" s="228"/>
      <c r="D81" s="228"/>
      <c r="E81" s="229"/>
      <c r="F81" s="85" t="s">
        <v>178</v>
      </c>
      <c r="G81" s="29">
        <f>G80</f>
        <v>0</v>
      </c>
      <c r="H81" s="29">
        <f>H80+G81</f>
        <v>38</v>
      </c>
      <c r="I81" s="29">
        <f t="shared" ref="I81:P81" si="14">I80+H81</f>
        <v>38</v>
      </c>
      <c r="J81" s="29">
        <f t="shared" si="14"/>
        <v>38</v>
      </c>
      <c r="K81" s="29">
        <f t="shared" si="14"/>
        <v>38</v>
      </c>
      <c r="L81" s="29">
        <f t="shared" si="14"/>
        <v>38.1</v>
      </c>
      <c r="M81" s="29">
        <f t="shared" si="14"/>
        <v>40.21</v>
      </c>
      <c r="N81" s="29">
        <f t="shared" si="14"/>
        <v>40.56</v>
      </c>
      <c r="O81" s="29">
        <f t="shared" si="14"/>
        <v>42.06</v>
      </c>
      <c r="P81" s="29">
        <f t="shared" si="14"/>
        <v>42.06</v>
      </c>
      <c r="Q81" s="85"/>
      <c r="R81" s="85"/>
      <c r="S81" s="85"/>
      <c r="T81" s="19"/>
      <c r="U81" s="19"/>
    </row>
    <row r="82" spans="1:21" s="37" customFormat="1" ht="16.5" hidden="1" thickBot="1">
      <c r="A82" s="25">
        <v>70</v>
      </c>
      <c r="B82" s="25"/>
      <c r="C82" s="25"/>
      <c r="D82" s="25"/>
      <c r="E82" s="25"/>
      <c r="F82" s="85" t="s">
        <v>187</v>
      </c>
      <c r="G82" s="29">
        <f>G20+G28+G30+G31+G32</f>
        <v>0</v>
      </c>
      <c r="H82" s="29">
        <f t="shared" ref="H82:P82" si="15">H20+H28+H30+H31+H32</f>
        <v>0</v>
      </c>
      <c r="I82" s="29">
        <f t="shared" si="15"/>
        <v>0</v>
      </c>
      <c r="J82" s="29">
        <f t="shared" si="15"/>
        <v>0.51</v>
      </c>
      <c r="K82" s="29">
        <f t="shared" si="15"/>
        <v>0</v>
      </c>
      <c r="L82" s="29">
        <f t="shared" si="15"/>
        <v>0</v>
      </c>
      <c r="M82" s="29">
        <f t="shared" si="15"/>
        <v>0</v>
      </c>
      <c r="N82" s="29">
        <f t="shared" si="15"/>
        <v>0</v>
      </c>
      <c r="O82" s="29">
        <f t="shared" si="15"/>
        <v>0</v>
      </c>
      <c r="P82" s="29">
        <f t="shared" si="15"/>
        <v>2.6799999999999997</v>
      </c>
      <c r="Q82" s="85"/>
      <c r="R82" s="85"/>
      <c r="S82" s="85"/>
      <c r="T82" s="19"/>
      <c r="U82" s="19"/>
    </row>
    <row r="83" spans="1:21" s="37" customFormat="1" ht="15.75" customHeight="1" thickBot="1">
      <c r="A83" s="25"/>
      <c r="B83" s="25"/>
      <c r="C83" s="25"/>
      <c r="D83" s="25"/>
      <c r="E83" s="25"/>
      <c r="F83" s="85" t="s">
        <v>187</v>
      </c>
      <c r="G83" s="29">
        <f>G82</f>
        <v>0</v>
      </c>
      <c r="H83" s="29">
        <f>H82+G83</f>
        <v>0</v>
      </c>
      <c r="I83" s="29">
        <f t="shared" ref="I83:P83" si="16">I82+H83</f>
        <v>0</v>
      </c>
      <c r="J83" s="29">
        <f t="shared" si="16"/>
        <v>0.51</v>
      </c>
      <c r="K83" s="29">
        <f t="shared" si="16"/>
        <v>0.51</v>
      </c>
      <c r="L83" s="29">
        <f t="shared" si="16"/>
        <v>0.51</v>
      </c>
      <c r="M83" s="29">
        <f t="shared" si="16"/>
        <v>0.51</v>
      </c>
      <c r="N83" s="29">
        <f t="shared" si="16"/>
        <v>0.51</v>
      </c>
      <c r="O83" s="29">
        <f t="shared" si="16"/>
        <v>0.51</v>
      </c>
      <c r="P83" s="29">
        <f t="shared" si="16"/>
        <v>3.1899999999999995</v>
      </c>
      <c r="Q83" s="85"/>
      <c r="R83" s="85"/>
      <c r="S83" s="85"/>
      <c r="T83" s="19"/>
      <c r="U83" s="19"/>
    </row>
    <row r="84" spans="1:21" s="37" customFormat="1" ht="16.5" hidden="1" thickBot="1">
      <c r="A84" s="25">
        <v>71</v>
      </c>
      <c r="B84" s="25"/>
      <c r="C84" s="25"/>
      <c r="D84" s="25"/>
      <c r="E84" s="25"/>
      <c r="F84" s="85" t="s">
        <v>188</v>
      </c>
      <c r="G84" s="29">
        <f>SUM(G8:G37)</f>
        <v>0</v>
      </c>
      <c r="H84" s="29">
        <f t="shared" ref="H84:P84" si="17">SUM(H8:H37)</f>
        <v>38</v>
      </c>
      <c r="I84" s="29">
        <f t="shared" si="17"/>
        <v>0</v>
      </c>
      <c r="J84" s="29">
        <f t="shared" si="17"/>
        <v>0.51</v>
      </c>
      <c r="K84" s="29">
        <f t="shared" si="17"/>
        <v>0</v>
      </c>
      <c r="L84" s="29">
        <f t="shared" si="17"/>
        <v>0.48</v>
      </c>
      <c r="M84" s="29">
        <f t="shared" si="17"/>
        <v>17.097999999999999</v>
      </c>
      <c r="N84" s="29">
        <f t="shared" si="17"/>
        <v>11.778</v>
      </c>
      <c r="O84" s="29">
        <f t="shared" si="17"/>
        <v>5.7900000000000009</v>
      </c>
      <c r="P84" s="29">
        <f t="shared" si="17"/>
        <v>5.59</v>
      </c>
      <c r="Q84" s="85"/>
      <c r="R84" s="85"/>
      <c r="S84" s="85"/>
      <c r="T84" s="19"/>
      <c r="U84" s="19"/>
    </row>
    <row r="85" spans="1:21" s="37" customFormat="1" ht="16.5" thickBot="1">
      <c r="A85" s="25"/>
      <c r="B85" s="25"/>
      <c r="C85" s="25"/>
      <c r="D85" s="25"/>
      <c r="E85" s="25"/>
      <c r="F85" s="85" t="s">
        <v>188</v>
      </c>
      <c r="G85" s="29">
        <f>G84</f>
        <v>0</v>
      </c>
      <c r="H85" s="29">
        <f>H84+G85</f>
        <v>38</v>
      </c>
      <c r="I85" s="29">
        <f t="shared" ref="I85:P85" si="18">I84+H85</f>
        <v>38</v>
      </c>
      <c r="J85" s="29">
        <f t="shared" si="18"/>
        <v>38.51</v>
      </c>
      <c r="K85" s="29">
        <f t="shared" si="18"/>
        <v>38.51</v>
      </c>
      <c r="L85" s="29">
        <f t="shared" si="18"/>
        <v>38.989999999999995</v>
      </c>
      <c r="M85" s="29">
        <f t="shared" si="18"/>
        <v>56.087999999999994</v>
      </c>
      <c r="N85" s="29">
        <f t="shared" si="18"/>
        <v>67.866</v>
      </c>
      <c r="O85" s="29">
        <f t="shared" si="18"/>
        <v>73.656000000000006</v>
      </c>
      <c r="P85" s="29">
        <f t="shared" si="18"/>
        <v>79.246000000000009</v>
      </c>
      <c r="Q85" s="85"/>
      <c r="R85" s="85"/>
      <c r="S85" s="85"/>
      <c r="T85" s="19"/>
      <c r="U85" s="19"/>
    </row>
    <row r="86" spans="1:21" s="37" customFormat="1" ht="0.75" customHeight="1" thickBot="1">
      <c r="A86" s="25">
        <v>72</v>
      </c>
      <c r="B86" s="25"/>
      <c r="C86" s="25"/>
      <c r="D86" s="25"/>
      <c r="E86" s="25"/>
      <c r="F86" s="85" t="s">
        <v>183</v>
      </c>
      <c r="G86" s="29">
        <f>G10+G11+G22</f>
        <v>0</v>
      </c>
      <c r="H86" s="29">
        <f t="shared" ref="H86:P86" si="19">H10+H11+H22</f>
        <v>0</v>
      </c>
      <c r="I86" s="29">
        <f t="shared" si="19"/>
        <v>0</v>
      </c>
      <c r="J86" s="29">
        <f t="shared" si="19"/>
        <v>0</v>
      </c>
      <c r="K86" s="29">
        <f t="shared" si="19"/>
        <v>0</v>
      </c>
      <c r="L86" s="29">
        <f t="shared" si="19"/>
        <v>0</v>
      </c>
      <c r="M86" s="29">
        <f t="shared" si="19"/>
        <v>2.11</v>
      </c>
      <c r="N86" s="29">
        <f t="shared" si="19"/>
        <v>0.35</v>
      </c>
      <c r="O86" s="29">
        <f t="shared" si="19"/>
        <v>0</v>
      </c>
      <c r="P86" s="29">
        <f t="shared" si="19"/>
        <v>0</v>
      </c>
      <c r="Q86" s="85"/>
      <c r="R86" s="85"/>
      <c r="S86" s="85"/>
      <c r="T86" s="19"/>
      <c r="U86" s="19"/>
    </row>
    <row r="87" spans="1:21" s="37" customFormat="1" ht="16.5" customHeight="1" thickBot="1">
      <c r="A87" s="25"/>
      <c r="B87" s="86"/>
      <c r="C87" s="87"/>
      <c r="D87" s="87"/>
      <c r="E87" s="88"/>
      <c r="F87" s="85" t="s">
        <v>183</v>
      </c>
      <c r="G87" s="29">
        <f>G86</f>
        <v>0</v>
      </c>
      <c r="H87" s="29">
        <f>H86+G87</f>
        <v>0</v>
      </c>
      <c r="I87" s="29">
        <f t="shared" ref="I87:P87" si="20">I86+H87</f>
        <v>0</v>
      </c>
      <c r="J87" s="29">
        <f t="shared" si="20"/>
        <v>0</v>
      </c>
      <c r="K87" s="29">
        <f t="shared" si="20"/>
        <v>0</v>
      </c>
      <c r="L87" s="29">
        <f t="shared" si="20"/>
        <v>0</v>
      </c>
      <c r="M87" s="29">
        <f t="shared" si="20"/>
        <v>2.11</v>
      </c>
      <c r="N87" s="29">
        <f t="shared" si="20"/>
        <v>2.46</v>
      </c>
      <c r="O87" s="29">
        <f t="shared" si="20"/>
        <v>2.46</v>
      </c>
      <c r="P87" s="29">
        <f t="shared" si="20"/>
        <v>2.46</v>
      </c>
      <c r="Q87" s="85"/>
      <c r="R87" s="85"/>
      <c r="S87" s="85"/>
      <c r="T87" s="19"/>
      <c r="U87" s="19"/>
    </row>
    <row r="88" spans="1:21" s="37" customFormat="1" ht="16.5" hidden="1" thickBot="1">
      <c r="A88" s="25"/>
      <c r="B88" s="225" t="s">
        <v>189</v>
      </c>
      <c r="C88" s="226"/>
      <c r="D88" s="226"/>
      <c r="E88" s="227"/>
      <c r="F88" s="85" t="s">
        <v>178</v>
      </c>
      <c r="G88" s="29">
        <v>0</v>
      </c>
      <c r="H88" s="29">
        <v>0</v>
      </c>
      <c r="I88" s="29">
        <v>0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85"/>
      <c r="R88" s="85"/>
      <c r="S88" s="85"/>
      <c r="T88" s="19"/>
      <c r="U88" s="19"/>
    </row>
    <row r="89" spans="1:21" s="37" customFormat="1" ht="15.75" customHeight="1" thickBot="1">
      <c r="A89" s="25"/>
      <c r="B89" s="225" t="s">
        <v>189</v>
      </c>
      <c r="C89" s="228"/>
      <c r="D89" s="228"/>
      <c r="E89" s="229"/>
      <c r="F89" s="85" t="s">
        <v>178</v>
      </c>
      <c r="G89" s="29">
        <f>G88</f>
        <v>0</v>
      </c>
      <c r="H89" s="29">
        <f>H88+G89</f>
        <v>0</v>
      </c>
      <c r="I89" s="29">
        <f t="shared" ref="I89:P89" si="21">I88+H89</f>
        <v>0</v>
      </c>
      <c r="J89" s="29">
        <f t="shared" si="21"/>
        <v>0</v>
      </c>
      <c r="K89" s="29">
        <f t="shared" si="21"/>
        <v>0</v>
      </c>
      <c r="L89" s="29">
        <f t="shared" si="21"/>
        <v>0</v>
      </c>
      <c r="M89" s="29">
        <f t="shared" si="21"/>
        <v>0</v>
      </c>
      <c r="N89" s="29">
        <f t="shared" si="21"/>
        <v>0</v>
      </c>
      <c r="O89" s="29">
        <f t="shared" si="21"/>
        <v>0</v>
      </c>
      <c r="P89" s="29">
        <f t="shared" si="21"/>
        <v>0</v>
      </c>
      <c r="Q89" s="85"/>
      <c r="R89" s="85"/>
      <c r="S89" s="85"/>
      <c r="T89" s="19"/>
      <c r="U89" s="19"/>
    </row>
    <row r="90" spans="1:21" s="37" customFormat="1" ht="16.5" hidden="1" thickBot="1">
      <c r="A90" s="25"/>
      <c r="B90" s="25"/>
      <c r="C90" s="25"/>
      <c r="D90" s="25"/>
      <c r="E90" s="25"/>
      <c r="F90" s="85" t="s">
        <v>187</v>
      </c>
      <c r="G90" s="29">
        <f>G62+G63</f>
        <v>0</v>
      </c>
      <c r="H90" s="29">
        <f t="shared" ref="H90:P90" si="22">H62+H63</f>
        <v>0</v>
      </c>
      <c r="I90" s="29">
        <f t="shared" si="22"/>
        <v>0</v>
      </c>
      <c r="J90" s="29">
        <f t="shared" si="22"/>
        <v>0</v>
      </c>
      <c r="K90" s="29">
        <f t="shared" si="22"/>
        <v>0.45</v>
      </c>
      <c r="L90" s="29">
        <f t="shared" si="22"/>
        <v>0</v>
      </c>
      <c r="M90" s="29">
        <f t="shared" si="22"/>
        <v>0</v>
      </c>
      <c r="N90" s="29">
        <f t="shared" si="22"/>
        <v>0</v>
      </c>
      <c r="O90" s="29">
        <f t="shared" si="22"/>
        <v>33.47</v>
      </c>
      <c r="P90" s="29">
        <f t="shared" si="22"/>
        <v>0</v>
      </c>
      <c r="Q90" s="85"/>
      <c r="R90" s="85"/>
      <c r="S90" s="85"/>
      <c r="T90" s="19"/>
      <c r="U90" s="19"/>
    </row>
    <row r="91" spans="1:21" s="37" customFormat="1" ht="16.5" thickBot="1">
      <c r="A91" s="25"/>
      <c r="B91" s="25"/>
      <c r="C91" s="25"/>
      <c r="D91" s="25"/>
      <c r="E91" s="25"/>
      <c r="F91" s="85" t="s">
        <v>187</v>
      </c>
      <c r="G91" s="29">
        <f>G90</f>
        <v>0</v>
      </c>
      <c r="H91" s="29">
        <f>H90+G91</f>
        <v>0</v>
      </c>
      <c r="I91" s="29">
        <f t="shared" ref="I91:P91" si="23">I90+H91</f>
        <v>0</v>
      </c>
      <c r="J91" s="29">
        <f t="shared" si="23"/>
        <v>0</v>
      </c>
      <c r="K91" s="29">
        <f t="shared" si="23"/>
        <v>0.45</v>
      </c>
      <c r="L91" s="29">
        <f t="shared" si="23"/>
        <v>0.45</v>
      </c>
      <c r="M91" s="29">
        <f t="shared" si="23"/>
        <v>0.45</v>
      </c>
      <c r="N91" s="29">
        <f t="shared" si="23"/>
        <v>0.45</v>
      </c>
      <c r="O91" s="29">
        <f t="shared" si="23"/>
        <v>33.92</v>
      </c>
      <c r="P91" s="29">
        <f t="shared" si="23"/>
        <v>33.92</v>
      </c>
      <c r="Q91" s="85"/>
      <c r="R91" s="85"/>
      <c r="S91" s="85"/>
      <c r="T91" s="19"/>
      <c r="U91" s="19"/>
    </row>
    <row r="92" spans="1:21" s="37" customFormat="1" ht="16.5" hidden="1" thickBot="1">
      <c r="A92" s="25"/>
      <c r="B92" s="25"/>
      <c r="C92" s="25"/>
      <c r="D92" s="25"/>
      <c r="E92" s="25"/>
      <c r="F92" s="85" t="s">
        <v>188</v>
      </c>
      <c r="G92" s="29">
        <f>G62+G63</f>
        <v>0</v>
      </c>
      <c r="H92" s="29">
        <f t="shared" ref="H92:P92" si="24">H62+H63</f>
        <v>0</v>
      </c>
      <c r="I92" s="29">
        <f t="shared" si="24"/>
        <v>0</v>
      </c>
      <c r="J92" s="29">
        <f t="shared" si="24"/>
        <v>0</v>
      </c>
      <c r="K92" s="29">
        <f t="shared" si="24"/>
        <v>0.45</v>
      </c>
      <c r="L92" s="29">
        <f t="shared" si="24"/>
        <v>0</v>
      </c>
      <c r="M92" s="29">
        <f t="shared" si="24"/>
        <v>0</v>
      </c>
      <c r="N92" s="29">
        <f t="shared" si="24"/>
        <v>0</v>
      </c>
      <c r="O92" s="29">
        <f t="shared" si="24"/>
        <v>33.47</v>
      </c>
      <c r="P92" s="29">
        <f t="shared" si="24"/>
        <v>0</v>
      </c>
      <c r="Q92" s="85"/>
      <c r="R92" s="85"/>
      <c r="S92" s="85"/>
      <c r="T92" s="19"/>
      <c r="U92" s="19"/>
    </row>
    <row r="93" spans="1:21" s="37" customFormat="1" ht="16.5" thickBot="1">
      <c r="A93" s="25"/>
      <c r="B93" s="25"/>
      <c r="C93" s="25"/>
      <c r="D93" s="25"/>
      <c r="E93" s="25"/>
      <c r="F93" s="85" t="s">
        <v>188</v>
      </c>
      <c r="G93" s="29">
        <f>G92</f>
        <v>0</v>
      </c>
      <c r="H93" s="29">
        <f>H92+G93</f>
        <v>0</v>
      </c>
      <c r="I93" s="29">
        <f t="shared" ref="I93:P93" si="25">I92+H93</f>
        <v>0</v>
      </c>
      <c r="J93" s="29">
        <f t="shared" si="25"/>
        <v>0</v>
      </c>
      <c r="K93" s="29">
        <f t="shared" si="25"/>
        <v>0.45</v>
      </c>
      <c r="L93" s="29">
        <f t="shared" si="25"/>
        <v>0.45</v>
      </c>
      <c r="M93" s="29">
        <f t="shared" si="25"/>
        <v>0.45</v>
      </c>
      <c r="N93" s="29">
        <f t="shared" si="25"/>
        <v>0.45</v>
      </c>
      <c r="O93" s="29">
        <f t="shared" si="25"/>
        <v>33.92</v>
      </c>
      <c r="P93" s="29">
        <f t="shared" si="25"/>
        <v>33.92</v>
      </c>
      <c r="Q93" s="85"/>
      <c r="R93" s="85"/>
      <c r="S93" s="85"/>
      <c r="T93" s="19"/>
      <c r="U93" s="19"/>
    </row>
    <row r="94" spans="1:21" s="37" customFormat="1" ht="0.75" customHeight="1" thickBot="1">
      <c r="A94" s="25"/>
      <c r="B94" s="25"/>
      <c r="C94" s="25"/>
      <c r="D94" s="25"/>
      <c r="E94" s="25"/>
      <c r="F94" s="85" t="s">
        <v>183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85"/>
      <c r="R94" s="85"/>
      <c r="S94" s="85"/>
      <c r="T94" s="19"/>
      <c r="U94" s="19"/>
    </row>
    <row r="95" spans="1:21" s="37" customFormat="1" ht="16.5" thickBot="1">
      <c r="A95" s="25"/>
      <c r="B95" s="25"/>
      <c r="C95" s="25"/>
      <c r="D95" s="25"/>
      <c r="E95" s="25"/>
      <c r="F95" s="85" t="s">
        <v>183</v>
      </c>
      <c r="G95" s="29">
        <f>G94</f>
        <v>0</v>
      </c>
      <c r="H95" s="29">
        <f>H94+G95</f>
        <v>0</v>
      </c>
      <c r="I95" s="29">
        <f t="shared" ref="I95:P95" si="26">I94+H95</f>
        <v>0</v>
      </c>
      <c r="J95" s="29">
        <f t="shared" si="26"/>
        <v>0</v>
      </c>
      <c r="K95" s="29">
        <f t="shared" si="26"/>
        <v>0</v>
      </c>
      <c r="L95" s="29">
        <f t="shared" si="26"/>
        <v>0</v>
      </c>
      <c r="M95" s="29">
        <f t="shared" si="26"/>
        <v>0</v>
      </c>
      <c r="N95" s="29">
        <f t="shared" si="26"/>
        <v>0</v>
      </c>
      <c r="O95" s="29">
        <f t="shared" si="26"/>
        <v>0</v>
      </c>
      <c r="P95" s="29">
        <f t="shared" si="26"/>
        <v>0</v>
      </c>
      <c r="Q95" s="85"/>
      <c r="R95" s="85"/>
      <c r="S95" s="85"/>
      <c r="T95" s="19"/>
      <c r="U95" s="19"/>
    </row>
    <row r="96" spans="1:21" s="37" customFormat="1">
      <c r="A96" s="4"/>
      <c r="B96" s="89"/>
      <c r="C96" s="2"/>
      <c r="D96" s="230"/>
      <c r="E96" s="230"/>
      <c r="F96" s="230"/>
      <c r="G96" s="230"/>
      <c r="H96" s="230"/>
      <c r="I96" s="230"/>
      <c r="J96" s="230"/>
      <c r="K96" s="230"/>
      <c r="L96" s="230"/>
      <c r="M96" s="230"/>
      <c r="N96" s="230"/>
      <c r="O96" s="230"/>
      <c r="P96" s="90"/>
      <c r="R96" s="19"/>
      <c r="S96" s="19"/>
      <c r="T96" s="19"/>
      <c r="U96" s="19"/>
    </row>
    <row r="97" spans="1:21" s="37" customFormat="1">
      <c r="A97" s="4"/>
      <c r="B97" s="22" t="s">
        <v>190</v>
      </c>
      <c r="C97" s="2"/>
      <c r="D97" s="89"/>
      <c r="E97" s="89"/>
      <c r="F97" s="89"/>
      <c r="G97" s="18"/>
      <c r="H97" s="18"/>
      <c r="I97" s="18"/>
      <c r="J97" s="18"/>
      <c r="K97" s="18"/>
      <c r="L97" s="18"/>
      <c r="M97" s="18"/>
      <c r="N97" s="18"/>
      <c r="O97" s="18"/>
      <c r="P97" s="18"/>
      <c r="R97" s="19"/>
      <c r="S97" s="19"/>
      <c r="T97" s="19"/>
      <c r="U97" s="19"/>
    </row>
    <row r="98" spans="1:21" s="37" customFormat="1">
      <c r="A98" s="4"/>
      <c r="B98" s="89"/>
      <c r="C98" s="2"/>
      <c r="D98" s="89"/>
      <c r="E98" s="89"/>
      <c r="F98" s="89"/>
      <c r="G98" s="18"/>
      <c r="H98" s="18"/>
      <c r="I98" s="18"/>
      <c r="J98" s="18"/>
      <c r="K98" s="18"/>
      <c r="L98" s="18"/>
      <c r="M98" s="18"/>
      <c r="N98" s="18"/>
      <c r="O98" s="18"/>
      <c r="P98" s="18"/>
      <c r="R98" s="19"/>
      <c r="S98" s="19"/>
      <c r="T98" s="19"/>
      <c r="U98" s="19"/>
    </row>
    <row r="99" spans="1:21" s="37" customFormat="1">
      <c r="A99" s="4"/>
      <c r="B99" s="89"/>
      <c r="C99" s="2"/>
      <c r="D99" s="89"/>
      <c r="E99" s="89"/>
      <c r="F99" s="89"/>
      <c r="G99" s="18"/>
      <c r="H99" s="18"/>
      <c r="I99" s="18"/>
      <c r="J99" s="18"/>
      <c r="K99" s="18"/>
      <c r="L99" s="18"/>
      <c r="M99" s="18"/>
      <c r="N99" s="18"/>
      <c r="O99" s="18"/>
      <c r="P99" s="18"/>
      <c r="R99" s="19"/>
      <c r="S99" s="19"/>
      <c r="T99" s="19"/>
      <c r="U99" s="19"/>
    </row>
    <row r="100" spans="1:21" s="37" customFormat="1">
      <c r="A100" s="4"/>
      <c r="B100" s="89"/>
      <c r="C100" s="2"/>
      <c r="D100" s="89"/>
      <c r="E100" s="89"/>
      <c r="F100" s="89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R100" s="19"/>
      <c r="S100" s="19"/>
      <c r="T100" s="19"/>
      <c r="U100" s="19"/>
    </row>
    <row r="101" spans="1:21" s="37" customFormat="1">
      <c r="A101" s="4"/>
      <c r="B101" s="89"/>
      <c r="C101" s="2"/>
      <c r="D101" s="89"/>
      <c r="E101" s="89"/>
      <c r="F101" s="89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R101" s="19"/>
      <c r="S101" s="19"/>
      <c r="T101" s="19"/>
      <c r="U101" s="19"/>
    </row>
    <row r="102" spans="1:21" s="37" customFormat="1">
      <c r="A102" s="4"/>
      <c r="B102" s="89"/>
      <c r="C102" s="2"/>
      <c r="D102" s="89"/>
      <c r="E102" s="89"/>
      <c r="F102" s="89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R102" s="19"/>
      <c r="S102" s="19"/>
      <c r="T102" s="19"/>
      <c r="U102" s="19"/>
    </row>
    <row r="103" spans="1:21" s="37" customFormat="1">
      <c r="A103" s="4"/>
      <c r="B103" s="89"/>
      <c r="C103" s="2"/>
      <c r="D103" s="89"/>
      <c r="E103" s="89"/>
      <c r="F103" s="89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R103" s="19"/>
      <c r="S103" s="19"/>
      <c r="T103" s="19"/>
      <c r="U103" s="19"/>
    </row>
    <row r="104" spans="1:21" s="37" customFormat="1">
      <c r="A104" s="4"/>
      <c r="B104" s="89"/>
      <c r="C104" s="2"/>
      <c r="D104" s="89"/>
      <c r="E104" s="89"/>
      <c r="F104" s="89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R104" s="19"/>
      <c r="S104" s="19"/>
      <c r="T104" s="19"/>
      <c r="U104" s="19"/>
    </row>
    <row r="105" spans="1:21" s="37" customFormat="1">
      <c r="A105" s="4"/>
      <c r="B105" s="89"/>
      <c r="C105" s="2"/>
      <c r="D105" s="89"/>
      <c r="E105" s="89"/>
      <c r="F105" s="89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R105" s="19"/>
      <c r="S105" s="19"/>
      <c r="T105" s="19"/>
      <c r="U105" s="19"/>
    </row>
    <row r="106" spans="1:21" s="37" customFormat="1">
      <c r="A106" s="4"/>
      <c r="B106" s="89"/>
      <c r="C106" s="2"/>
      <c r="D106" s="89"/>
      <c r="E106" s="89"/>
      <c r="F106" s="89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R106" s="19"/>
      <c r="S106" s="19"/>
      <c r="T106" s="19"/>
      <c r="U106" s="19"/>
    </row>
    <row r="107" spans="1:21" s="37" customFormat="1">
      <c r="A107" s="4"/>
      <c r="B107" s="89"/>
      <c r="C107" s="2"/>
      <c r="D107" s="89"/>
      <c r="E107" s="89"/>
      <c r="F107" s="89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R107" s="19"/>
      <c r="S107" s="19"/>
      <c r="T107" s="19"/>
      <c r="U107" s="19"/>
    </row>
    <row r="108" spans="1:21" s="37" customFormat="1">
      <c r="A108" s="4"/>
      <c r="B108" s="89"/>
      <c r="C108" s="2"/>
      <c r="D108" s="89"/>
      <c r="E108" s="89"/>
      <c r="F108" s="89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R108" s="19"/>
      <c r="S108" s="19"/>
      <c r="T108" s="19"/>
      <c r="U108" s="19"/>
    </row>
    <row r="109" spans="1:21" s="37" customFormat="1">
      <c r="A109" s="4"/>
      <c r="B109" s="89"/>
      <c r="C109" s="2"/>
      <c r="D109" s="89"/>
      <c r="E109" s="89"/>
      <c r="F109" s="89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R109" s="19"/>
      <c r="S109" s="19"/>
      <c r="T109" s="19"/>
      <c r="U109" s="19"/>
    </row>
    <row r="110" spans="1:21" s="37" customFormat="1">
      <c r="A110" s="4"/>
      <c r="B110" s="89"/>
      <c r="C110" s="2"/>
      <c r="D110" s="89"/>
      <c r="E110" s="89"/>
      <c r="F110" s="89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R110" s="19"/>
      <c r="S110" s="19"/>
      <c r="T110" s="19"/>
      <c r="U110" s="19"/>
    </row>
    <row r="111" spans="1:21" s="37" customFormat="1">
      <c r="A111" s="4"/>
      <c r="B111" s="89"/>
      <c r="C111" s="2"/>
      <c r="D111" s="89"/>
      <c r="E111" s="89"/>
      <c r="F111" s="89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R111" s="19"/>
      <c r="S111" s="19"/>
      <c r="T111" s="19"/>
      <c r="U111" s="19"/>
    </row>
    <row r="112" spans="1:21" s="37" customFormat="1">
      <c r="A112" s="4"/>
      <c r="B112" s="89"/>
      <c r="C112" s="2"/>
      <c r="D112" s="89"/>
      <c r="E112" s="89"/>
      <c r="F112" s="89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R112" s="19"/>
      <c r="S112" s="19"/>
      <c r="T112" s="19"/>
      <c r="U112" s="19"/>
    </row>
    <row r="113" spans="1:21" s="37" customFormat="1">
      <c r="A113" s="4"/>
      <c r="B113" s="89"/>
      <c r="C113" s="2"/>
      <c r="D113" s="89"/>
      <c r="E113" s="89"/>
      <c r="F113" s="89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R113" s="19"/>
      <c r="S113" s="19"/>
      <c r="T113" s="19"/>
      <c r="U113" s="19"/>
    </row>
    <row r="114" spans="1:21" s="37" customFormat="1">
      <c r="A114" s="4"/>
      <c r="B114" s="89"/>
      <c r="C114" s="2"/>
      <c r="D114" s="89"/>
      <c r="E114" s="89"/>
      <c r="F114" s="89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R114" s="19"/>
      <c r="S114" s="19"/>
      <c r="T114" s="19"/>
      <c r="U114" s="19"/>
    </row>
    <row r="115" spans="1:21" s="37" customFormat="1">
      <c r="A115" s="4"/>
      <c r="B115" s="89"/>
      <c r="C115" s="2"/>
      <c r="D115" s="89"/>
      <c r="E115" s="89"/>
      <c r="F115" s="89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R115" s="19"/>
      <c r="S115" s="19"/>
      <c r="T115" s="19"/>
      <c r="U115" s="19"/>
    </row>
    <row r="116" spans="1:21" s="37" customFormat="1">
      <c r="A116" s="4"/>
      <c r="B116" s="89"/>
      <c r="C116" s="2"/>
      <c r="D116" s="89"/>
      <c r="E116" s="89"/>
      <c r="F116" s="89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R116" s="19"/>
      <c r="S116" s="19"/>
      <c r="T116" s="19"/>
      <c r="U116" s="19"/>
    </row>
    <row r="117" spans="1:21" s="37" customFormat="1">
      <c r="A117" s="4"/>
      <c r="B117" s="89"/>
      <c r="C117" s="2"/>
      <c r="D117" s="89"/>
      <c r="E117" s="89"/>
      <c r="F117" s="89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R117" s="19"/>
      <c r="S117" s="19"/>
      <c r="T117" s="19"/>
      <c r="U117" s="19"/>
    </row>
    <row r="118" spans="1:21" s="37" customFormat="1">
      <c r="A118" s="4"/>
      <c r="B118" s="89"/>
      <c r="C118" s="2"/>
      <c r="D118" s="89"/>
      <c r="E118" s="89"/>
      <c r="F118" s="89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R118" s="19"/>
      <c r="S118" s="19"/>
      <c r="T118" s="19"/>
      <c r="U118" s="19"/>
    </row>
    <row r="119" spans="1:21" s="37" customFormat="1">
      <c r="A119" s="4"/>
      <c r="B119" s="89"/>
      <c r="C119" s="2"/>
      <c r="D119" s="89"/>
      <c r="E119" s="89"/>
      <c r="F119" s="89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R119" s="19"/>
      <c r="S119" s="19"/>
      <c r="T119" s="19"/>
      <c r="U119" s="19"/>
    </row>
    <row r="120" spans="1:21" s="37" customFormat="1">
      <c r="A120" s="4"/>
      <c r="B120" s="89"/>
      <c r="C120" s="2"/>
      <c r="D120" s="89"/>
      <c r="E120" s="89"/>
      <c r="F120" s="89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R120" s="19"/>
      <c r="S120" s="19"/>
      <c r="T120" s="19"/>
      <c r="U120" s="19"/>
    </row>
    <row r="121" spans="1:21" s="37" customFormat="1">
      <c r="A121" s="4"/>
      <c r="B121" s="89"/>
      <c r="C121" s="2"/>
      <c r="D121" s="89"/>
      <c r="E121" s="89"/>
      <c r="F121" s="89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R121" s="19"/>
      <c r="S121" s="19"/>
      <c r="T121" s="19"/>
      <c r="U121" s="19"/>
    </row>
    <row r="122" spans="1:21" s="37" customFormat="1">
      <c r="A122" s="4"/>
      <c r="B122" s="89"/>
      <c r="C122" s="2"/>
      <c r="D122" s="89"/>
      <c r="E122" s="89"/>
      <c r="F122" s="89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R122" s="19"/>
      <c r="S122" s="19"/>
      <c r="T122" s="19"/>
      <c r="U122" s="19"/>
    </row>
    <row r="123" spans="1:21" s="37" customFormat="1">
      <c r="A123" s="4"/>
      <c r="B123" s="89"/>
      <c r="C123" s="2"/>
      <c r="D123" s="89"/>
      <c r="E123" s="89"/>
      <c r="F123" s="89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R123" s="19"/>
      <c r="S123" s="19"/>
      <c r="T123" s="19"/>
      <c r="U123" s="19"/>
    </row>
    <row r="124" spans="1:21" s="37" customFormat="1">
      <c r="A124" s="4"/>
      <c r="B124" s="89"/>
      <c r="C124" s="2"/>
      <c r="D124" s="89"/>
      <c r="E124" s="89"/>
      <c r="F124" s="89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R124" s="19"/>
      <c r="S124" s="19"/>
      <c r="T124" s="19"/>
      <c r="U124" s="19"/>
    </row>
    <row r="125" spans="1:21" s="37" customFormat="1">
      <c r="A125" s="4"/>
      <c r="B125" s="89"/>
      <c r="C125" s="2"/>
      <c r="D125" s="89"/>
      <c r="E125" s="89"/>
      <c r="F125" s="89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R125" s="19"/>
      <c r="S125" s="19"/>
      <c r="T125" s="19"/>
      <c r="U125" s="19"/>
    </row>
    <row r="126" spans="1:21" s="37" customFormat="1">
      <c r="A126" s="4"/>
      <c r="B126" s="89"/>
      <c r="C126" s="2"/>
      <c r="D126" s="89"/>
      <c r="E126" s="89"/>
      <c r="F126" s="89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R126" s="19"/>
      <c r="S126" s="19"/>
      <c r="T126" s="19"/>
      <c r="U126" s="19"/>
    </row>
    <row r="127" spans="1:21" s="37" customFormat="1">
      <c r="A127" s="4"/>
      <c r="B127" s="89"/>
      <c r="C127" s="2"/>
      <c r="D127" s="89"/>
      <c r="E127" s="89"/>
      <c r="F127" s="89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R127" s="19"/>
      <c r="S127" s="19"/>
      <c r="T127" s="19"/>
      <c r="U127" s="19"/>
    </row>
    <row r="128" spans="1:21" s="37" customFormat="1">
      <c r="A128" s="4"/>
      <c r="B128" s="89"/>
      <c r="C128" s="2"/>
      <c r="D128" s="89"/>
      <c r="E128" s="89"/>
      <c r="F128" s="89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R128" s="19"/>
      <c r="S128" s="19"/>
      <c r="T128" s="19"/>
      <c r="U128" s="19"/>
    </row>
    <row r="129" spans="1:21" s="37" customFormat="1">
      <c r="A129" s="4"/>
      <c r="B129" s="89"/>
      <c r="C129" s="2"/>
      <c r="D129" s="89"/>
      <c r="E129" s="89"/>
      <c r="F129" s="89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R129" s="19"/>
      <c r="S129" s="19"/>
      <c r="T129" s="19"/>
      <c r="U129" s="19"/>
    </row>
    <row r="130" spans="1:21" s="37" customFormat="1">
      <c r="A130" s="4"/>
      <c r="B130" s="89"/>
      <c r="C130" s="2"/>
      <c r="D130" s="89"/>
      <c r="E130" s="89"/>
      <c r="F130" s="89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R130" s="19"/>
      <c r="S130" s="19"/>
      <c r="T130" s="19"/>
      <c r="U130" s="19"/>
    </row>
    <row r="131" spans="1:21" s="37" customFormat="1">
      <c r="A131" s="4"/>
      <c r="B131" s="89"/>
      <c r="C131" s="2"/>
      <c r="D131" s="89"/>
      <c r="E131" s="89"/>
      <c r="F131" s="89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R131" s="19"/>
      <c r="S131" s="19"/>
      <c r="T131" s="19"/>
      <c r="U131" s="19"/>
    </row>
    <row r="132" spans="1:21" s="37" customFormat="1">
      <c r="A132" s="4"/>
      <c r="B132" s="89"/>
      <c r="C132" s="2"/>
      <c r="D132" s="89"/>
      <c r="E132" s="89"/>
      <c r="F132" s="89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R132" s="19"/>
      <c r="S132" s="19"/>
      <c r="T132" s="19"/>
      <c r="U132" s="19"/>
    </row>
    <row r="133" spans="1:21" s="37" customFormat="1">
      <c r="A133" s="4"/>
      <c r="B133" s="89"/>
      <c r="C133" s="2"/>
      <c r="D133" s="89"/>
      <c r="E133" s="89"/>
      <c r="F133" s="89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R133" s="19"/>
      <c r="S133" s="19"/>
      <c r="T133" s="19"/>
      <c r="U133" s="19"/>
    </row>
    <row r="134" spans="1:21" s="37" customFormat="1">
      <c r="A134" s="4"/>
      <c r="B134" s="89"/>
      <c r="C134" s="2"/>
      <c r="D134" s="89"/>
      <c r="E134" s="89"/>
      <c r="F134" s="89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R134" s="19"/>
      <c r="S134" s="19"/>
      <c r="T134" s="19"/>
      <c r="U134" s="19"/>
    </row>
    <row r="135" spans="1:21" s="37" customFormat="1">
      <c r="A135" s="4"/>
      <c r="B135" s="89"/>
      <c r="C135" s="2"/>
      <c r="D135" s="89"/>
      <c r="E135" s="89"/>
      <c r="F135" s="89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R135" s="19"/>
      <c r="S135" s="19"/>
      <c r="T135" s="19"/>
      <c r="U135" s="19"/>
    </row>
    <row r="136" spans="1:21" s="37" customFormat="1">
      <c r="A136" s="4"/>
      <c r="B136" s="89"/>
      <c r="C136" s="2"/>
      <c r="D136" s="89"/>
      <c r="E136" s="89"/>
      <c r="F136" s="89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R136" s="19"/>
      <c r="S136" s="19"/>
      <c r="T136" s="19"/>
      <c r="U136" s="19"/>
    </row>
    <row r="137" spans="1:21" s="37" customFormat="1">
      <c r="A137" s="4"/>
      <c r="B137" s="89"/>
      <c r="C137" s="2"/>
      <c r="D137" s="89"/>
      <c r="E137" s="89"/>
      <c r="F137" s="89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R137" s="19"/>
      <c r="S137" s="19"/>
      <c r="T137" s="19"/>
      <c r="U137" s="19"/>
    </row>
    <row r="138" spans="1:21" s="37" customFormat="1">
      <c r="A138" s="4"/>
      <c r="B138" s="89"/>
      <c r="C138" s="2"/>
      <c r="D138" s="89"/>
      <c r="E138" s="89"/>
      <c r="F138" s="89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R138" s="19"/>
      <c r="S138" s="19"/>
      <c r="T138" s="19"/>
      <c r="U138" s="19"/>
    </row>
    <row r="139" spans="1:21" s="37" customFormat="1">
      <c r="A139" s="4"/>
      <c r="B139" s="89"/>
      <c r="C139" s="2"/>
      <c r="D139" s="89"/>
      <c r="E139" s="89"/>
      <c r="F139" s="89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R139" s="19"/>
      <c r="S139" s="19"/>
      <c r="T139" s="19"/>
      <c r="U139" s="19"/>
    </row>
    <row r="140" spans="1:21" s="37" customFormat="1">
      <c r="A140" s="4"/>
      <c r="B140" s="89"/>
      <c r="C140" s="2"/>
      <c r="D140" s="89"/>
      <c r="E140" s="89"/>
      <c r="F140" s="89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R140" s="19"/>
      <c r="S140" s="19"/>
      <c r="T140" s="19"/>
      <c r="U140" s="19"/>
    </row>
    <row r="141" spans="1:21" s="37" customFormat="1">
      <c r="A141" s="4"/>
      <c r="B141" s="89"/>
      <c r="C141" s="2"/>
      <c r="D141" s="89"/>
      <c r="E141" s="89"/>
      <c r="F141" s="89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R141" s="19"/>
      <c r="S141" s="19"/>
      <c r="T141" s="19"/>
      <c r="U141" s="19"/>
    </row>
    <row r="142" spans="1:21" s="37" customFormat="1">
      <c r="A142" s="4"/>
      <c r="B142" s="89"/>
      <c r="C142" s="2"/>
      <c r="D142" s="89"/>
      <c r="E142" s="89"/>
      <c r="F142" s="89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R142" s="19"/>
      <c r="S142" s="19"/>
      <c r="T142" s="19"/>
      <c r="U142" s="19"/>
    </row>
    <row r="143" spans="1:21" s="37" customFormat="1">
      <c r="A143" s="4"/>
      <c r="B143" s="89"/>
      <c r="C143" s="2"/>
      <c r="D143" s="89"/>
      <c r="E143" s="89"/>
      <c r="F143" s="89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R143" s="19"/>
      <c r="S143" s="19"/>
      <c r="T143" s="19"/>
      <c r="U143" s="19"/>
    </row>
    <row r="144" spans="1:21" s="37" customFormat="1">
      <c r="A144" s="4"/>
      <c r="B144" s="89"/>
      <c r="C144" s="2"/>
      <c r="D144" s="89"/>
      <c r="E144" s="89"/>
      <c r="F144" s="89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R144" s="19"/>
      <c r="S144" s="19"/>
      <c r="T144" s="19"/>
      <c r="U144" s="19"/>
    </row>
    <row r="145" spans="1:21" s="37" customFormat="1">
      <c r="A145" s="4"/>
      <c r="B145" s="89"/>
      <c r="C145" s="2"/>
      <c r="D145" s="89"/>
      <c r="E145" s="89"/>
      <c r="F145" s="89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R145" s="19"/>
      <c r="S145" s="19"/>
      <c r="T145" s="19"/>
      <c r="U145" s="19"/>
    </row>
    <row r="146" spans="1:21" s="37" customFormat="1">
      <c r="A146" s="4"/>
      <c r="B146" s="89"/>
      <c r="C146" s="2"/>
      <c r="D146" s="89"/>
      <c r="E146" s="89"/>
      <c r="F146" s="89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R146" s="19"/>
      <c r="S146" s="19"/>
      <c r="T146" s="19"/>
      <c r="U146" s="19"/>
    </row>
    <row r="147" spans="1:21" s="37" customFormat="1">
      <c r="A147" s="4"/>
      <c r="B147" s="89"/>
      <c r="C147" s="2"/>
      <c r="D147" s="89"/>
      <c r="E147" s="89"/>
      <c r="F147" s="89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R147" s="19"/>
      <c r="S147" s="19"/>
      <c r="T147" s="19"/>
      <c r="U147" s="19"/>
    </row>
    <row r="148" spans="1:21" s="37" customFormat="1">
      <c r="A148" s="4"/>
      <c r="B148" s="89"/>
      <c r="C148" s="2"/>
      <c r="D148" s="89"/>
      <c r="E148" s="89"/>
      <c r="F148" s="89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R148" s="19"/>
      <c r="S148" s="19"/>
      <c r="T148" s="19"/>
      <c r="U148" s="19"/>
    </row>
    <row r="149" spans="1:21" s="37" customFormat="1">
      <c r="A149" s="4"/>
      <c r="B149" s="89"/>
      <c r="C149" s="2"/>
      <c r="D149" s="89"/>
      <c r="E149" s="89"/>
      <c r="F149" s="89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R149" s="19"/>
      <c r="S149" s="19"/>
      <c r="T149" s="19"/>
      <c r="U149" s="19"/>
    </row>
    <row r="150" spans="1:21" s="37" customFormat="1">
      <c r="A150" s="4"/>
      <c r="B150" s="89"/>
      <c r="C150" s="2"/>
      <c r="D150" s="89"/>
      <c r="E150" s="89"/>
      <c r="F150" s="8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R150" s="19"/>
      <c r="S150" s="19"/>
      <c r="T150" s="19"/>
      <c r="U150" s="19"/>
    </row>
    <row r="151" spans="1:21" s="37" customFormat="1">
      <c r="A151" s="4"/>
      <c r="B151" s="89"/>
      <c r="C151" s="2"/>
      <c r="D151" s="89"/>
      <c r="E151" s="89"/>
      <c r="F151" s="89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R151" s="19"/>
      <c r="S151" s="19"/>
      <c r="T151" s="19"/>
      <c r="U151" s="19"/>
    </row>
    <row r="152" spans="1:21" s="37" customFormat="1">
      <c r="A152" s="4"/>
      <c r="B152" s="89"/>
      <c r="C152" s="2"/>
      <c r="D152" s="89"/>
      <c r="E152" s="89"/>
      <c r="F152" s="89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R152" s="19"/>
      <c r="S152" s="19"/>
      <c r="T152" s="19"/>
      <c r="U152" s="19"/>
    </row>
    <row r="153" spans="1:21" s="37" customFormat="1">
      <c r="A153" s="4"/>
      <c r="B153" s="89"/>
      <c r="C153" s="2"/>
      <c r="D153" s="89"/>
      <c r="E153" s="89"/>
      <c r="F153" s="89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R153" s="19"/>
      <c r="S153" s="19"/>
      <c r="T153" s="19"/>
      <c r="U153" s="19"/>
    </row>
    <row r="154" spans="1:21" s="37" customFormat="1">
      <c r="A154" s="4"/>
      <c r="B154" s="89"/>
      <c r="C154" s="2"/>
      <c r="D154" s="89"/>
      <c r="E154" s="89"/>
      <c r="F154" s="89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R154" s="19"/>
      <c r="S154" s="19"/>
      <c r="T154" s="19"/>
      <c r="U154" s="19"/>
    </row>
    <row r="155" spans="1:21" s="37" customFormat="1">
      <c r="A155" s="4"/>
      <c r="B155" s="89"/>
      <c r="C155" s="2"/>
      <c r="D155" s="89"/>
      <c r="E155" s="89"/>
      <c r="F155" s="89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R155" s="19"/>
      <c r="S155" s="19"/>
      <c r="T155" s="19"/>
      <c r="U155" s="19"/>
    </row>
    <row r="156" spans="1:21" s="37" customFormat="1">
      <c r="A156" s="4"/>
      <c r="B156" s="89"/>
      <c r="C156" s="2"/>
      <c r="D156" s="89"/>
      <c r="E156" s="89"/>
      <c r="F156" s="89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R156" s="19"/>
      <c r="S156" s="19"/>
      <c r="T156" s="19"/>
      <c r="U156" s="19"/>
    </row>
    <row r="157" spans="1:21" s="37" customFormat="1">
      <c r="A157" s="4"/>
      <c r="B157" s="89"/>
      <c r="C157" s="2"/>
      <c r="D157" s="89"/>
      <c r="E157" s="89"/>
      <c r="F157" s="89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R157" s="19"/>
      <c r="S157" s="19"/>
      <c r="T157" s="19"/>
      <c r="U157" s="19"/>
    </row>
    <row r="158" spans="1:21" s="37" customFormat="1">
      <c r="A158" s="4"/>
      <c r="B158" s="89"/>
      <c r="C158" s="2"/>
      <c r="D158" s="89"/>
      <c r="E158" s="89"/>
      <c r="F158" s="89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R158" s="19"/>
      <c r="S158" s="19"/>
      <c r="T158" s="19"/>
      <c r="U158" s="19"/>
    </row>
    <row r="159" spans="1:21" s="37" customFormat="1">
      <c r="A159" s="4"/>
      <c r="B159" s="89"/>
      <c r="C159" s="2"/>
      <c r="D159" s="89"/>
      <c r="E159" s="89"/>
      <c r="F159" s="89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R159" s="19"/>
      <c r="S159" s="19"/>
      <c r="T159" s="19"/>
      <c r="U159" s="19"/>
    </row>
    <row r="160" spans="1:21" s="37" customFormat="1">
      <c r="A160" s="4"/>
      <c r="B160" s="89"/>
      <c r="C160" s="2"/>
      <c r="D160" s="89"/>
      <c r="E160" s="89"/>
      <c r="F160" s="8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R160" s="19"/>
      <c r="S160" s="19"/>
      <c r="T160" s="19"/>
      <c r="U160" s="19"/>
    </row>
    <row r="161" spans="1:21" s="37" customFormat="1">
      <c r="A161" s="4"/>
      <c r="B161" s="89"/>
      <c r="C161" s="2"/>
      <c r="D161" s="89"/>
      <c r="E161" s="89"/>
      <c r="F161" s="89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R161" s="19"/>
      <c r="S161" s="19"/>
      <c r="T161" s="19"/>
      <c r="U161" s="19"/>
    </row>
    <row r="162" spans="1:21" s="37" customFormat="1">
      <c r="A162" s="4"/>
      <c r="B162" s="89"/>
      <c r="C162" s="2"/>
      <c r="D162" s="89"/>
      <c r="E162" s="89"/>
      <c r="F162" s="89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R162" s="19"/>
      <c r="S162" s="19"/>
      <c r="T162" s="19"/>
      <c r="U162" s="19"/>
    </row>
    <row r="163" spans="1:21" s="37" customFormat="1">
      <c r="A163" s="4"/>
      <c r="B163" s="89"/>
      <c r="C163" s="2"/>
      <c r="D163" s="89"/>
      <c r="E163" s="89"/>
      <c r="F163" s="89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R163" s="19"/>
      <c r="S163" s="19"/>
      <c r="T163" s="19"/>
      <c r="U163" s="19"/>
    </row>
    <row r="164" spans="1:21" s="37" customFormat="1">
      <c r="A164" s="4"/>
      <c r="B164" s="89"/>
      <c r="C164" s="2"/>
      <c r="D164" s="89"/>
      <c r="E164" s="89"/>
      <c r="F164" s="89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R164" s="19"/>
      <c r="S164" s="19"/>
      <c r="T164" s="19"/>
      <c r="U164" s="19"/>
    </row>
    <row r="165" spans="1:21" s="37" customFormat="1">
      <c r="A165" s="4"/>
      <c r="B165" s="89"/>
      <c r="C165" s="2"/>
      <c r="D165" s="89"/>
      <c r="E165" s="89"/>
      <c r="F165" s="89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R165" s="19"/>
      <c r="S165" s="19"/>
      <c r="T165" s="19"/>
      <c r="U165" s="19"/>
    </row>
    <row r="166" spans="1:21" s="37" customFormat="1">
      <c r="A166" s="4"/>
      <c r="B166" s="89"/>
      <c r="C166" s="2"/>
      <c r="D166" s="89"/>
      <c r="E166" s="89"/>
      <c r="F166" s="89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R166" s="19"/>
      <c r="S166" s="19"/>
      <c r="T166" s="19"/>
      <c r="U166" s="19"/>
    </row>
    <row r="167" spans="1:21" s="37" customFormat="1">
      <c r="A167" s="4"/>
      <c r="B167" s="89"/>
      <c r="C167" s="2"/>
      <c r="D167" s="89"/>
      <c r="E167" s="89"/>
      <c r="F167" s="89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R167" s="19"/>
      <c r="S167" s="19"/>
      <c r="T167" s="19"/>
      <c r="U167" s="19"/>
    </row>
    <row r="168" spans="1:21" s="37" customFormat="1">
      <c r="A168" s="4"/>
      <c r="B168" s="89"/>
      <c r="C168" s="2"/>
      <c r="D168" s="89"/>
      <c r="E168" s="89"/>
      <c r="F168" s="89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R168" s="19"/>
      <c r="S168" s="19"/>
      <c r="T168" s="19"/>
      <c r="U168" s="19"/>
    </row>
    <row r="169" spans="1:21" s="37" customFormat="1">
      <c r="A169" s="4"/>
      <c r="B169" s="89"/>
      <c r="C169" s="2"/>
      <c r="D169" s="89"/>
      <c r="E169" s="89"/>
      <c r="F169" s="89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R169" s="19"/>
      <c r="S169" s="19"/>
      <c r="T169" s="19"/>
      <c r="U169" s="19"/>
    </row>
    <row r="170" spans="1:21" s="37" customFormat="1">
      <c r="A170" s="4"/>
      <c r="B170" s="89"/>
      <c r="C170" s="2"/>
      <c r="D170" s="89"/>
      <c r="E170" s="89"/>
      <c r="F170" s="89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R170" s="19"/>
      <c r="S170" s="19"/>
      <c r="T170" s="19"/>
      <c r="U170" s="19"/>
    </row>
    <row r="171" spans="1:21" s="37" customFormat="1">
      <c r="A171" s="4"/>
      <c r="B171" s="89"/>
      <c r="C171" s="2"/>
      <c r="D171" s="89"/>
      <c r="E171" s="89"/>
      <c r="F171" s="89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R171" s="19"/>
      <c r="S171" s="19"/>
      <c r="T171" s="19"/>
      <c r="U171" s="19"/>
    </row>
    <row r="172" spans="1:21" s="37" customFormat="1">
      <c r="A172" s="4"/>
      <c r="B172" s="89"/>
      <c r="C172" s="2"/>
      <c r="D172" s="89"/>
      <c r="E172" s="89"/>
      <c r="F172" s="89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R172" s="19"/>
      <c r="S172" s="19"/>
      <c r="T172" s="19"/>
      <c r="U172" s="19"/>
    </row>
    <row r="173" spans="1:21" s="37" customFormat="1">
      <c r="A173" s="4"/>
      <c r="B173" s="89"/>
      <c r="C173" s="2"/>
      <c r="D173" s="89"/>
      <c r="E173" s="89"/>
      <c r="F173" s="89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R173" s="19"/>
      <c r="S173" s="19"/>
      <c r="T173" s="19"/>
      <c r="U173" s="19"/>
    </row>
    <row r="174" spans="1:21" s="37" customFormat="1">
      <c r="A174" s="4"/>
      <c r="B174" s="89"/>
      <c r="C174" s="2"/>
      <c r="D174" s="89"/>
      <c r="E174" s="89"/>
      <c r="F174" s="89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R174" s="19"/>
      <c r="S174" s="19"/>
      <c r="T174" s="19"/>
      <c r="U174" s="19"/>
    </row>
    <row r="175" spans="1:21" s="37" customFormat="1">
      <c r="A175" s="4"/>
      <c r="B175" s="89"/>
      <c r="C175" s="2"/>
      <c r="D175" s="89"/>
      <c r="E175" s="89"/>
      <c r="F175" s="89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R175" s="19"/>
      <c r="S175" s="19"/>
      <c r="T175" s="19"/>
      <c r="U175" s="19"/>
    </row>
    <row r="176" spans="1:21" s="37" customFormat="1">
      <c r="A176" s="4"/>
      <c r="B176" s="89"/>
      <c r="C176" s="2"/>
      <c r="D176" s="89"/>
      <c r="E176" s="89"/>
      <c r="F176" s="89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R176" s="19"/>
      <c r="S176" s="19"/>
      <c r="T176" s="19"/>
      <c r="U176" s="19"/>
    </row>
    <row r="177" spans="1:21" s="37" customFormat="1">
      <c r="A177" s="4"/>
      <c r="B177" s="89"/>
      <c r="C177" s="2"/>
      <c r="D177" s="89"/>
      <c r="E177" s="89"/>
      <c r="F177" s="89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R177" s="19"/>
      <c r="S177" s="19"/>
      <c r="T177" s="19"/>
      <c r="U177" s="19"/>
    </row>
    <row r="178" spans="1:21" s="37" customFormat="1">
      <c r="A178" s="4"/>
      <c r="B178" s="89"/>
      <c r="C178" s="2"/>
      <c r="D178" s="89"/>
      <c r="E178" s="89"/>
      <c r="F178" s="89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R178" s="19"/>
      <c r="S178" s="19"/>
      <c r="T178" s="19"/>
      <c r="U178" s="19"/>
    </row>
    <row r="179" spans="1:21" s="37" customFormat="1">
      <c r="A179" s="4"/>
      <c r="B179" s="89"/>
      <c r="C179" s="2"/>
      <c r="D179" s="89"/>
      <c r="E179" s="89"/>
      <c r="F179" s="89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R179" s="19"/>
      <c r="S179" s="19"/>
      <c r="T179" s="19"/>
      <c r="U179" s="19"/>
    </row>
    <row r="180" spans="1:21" s="37" customFormat="1">
      <c r="A180" s="4"/>
      <c r="B180" s="89"/>
      <c r="C180" s="2"/>
      <c r="D180" s="89"/>
      <c r="E180" s="89"/>
      <c r="F180" s="89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R180" s="19"/>
      <c r="S180" s="19"/>
      <c r="T180" s="19"/>
      <c r="U180" s="19"/>
    </row>
    <row r="181" spans="1:21" s="37" customFormat="1">
      <c r="A181" s="4"/>
      <c r="B181" s="89"/>
      <c r="C181" s="2"/>
      <c r="D181" s="89"/>
      <c r="E181" s="89"/>
      <c r="F181" s="89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R181" s="19"/>
      <c r="S181" s="19"/>
      <c r="T181" s="19"/>
      <c r="U181" s="19"/>
    </row>
    <row r="182" spans="1:21" s="37" customFormat="1">
      <c r="A182" s="4"/>
      <c r="B182" s="89"/>
      <c r="C182" s="2"/>
      <c r="D182" s="89"/>
      <c r="E182" s="89"/>
      <c r="F182" s="89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R182" s="19"/>
      <c r="S182" s="19"/>
      <c r="T182" s="19"/>
      <c r="U182" s="19"/>
    </row>
    <row r="183" spans="1:21" s="37" customFormat="1">
      <c r="A183" s="4"/>
      <c r="B183" s="89"/>
      <c r="C183" s="2"/>
      <c r="D183" s="89"/>
      <c r="E183" s="89"/>
      <c r="F183" s="89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R183" s="19"/>
      <c r="S183" s="19"/>
      <c r="T183" s="19"/>
      <c r="U183" s="19"/>
    </row>
    <row r="184" spans="1:21" s="37" customFormat="1">
      <c r="A184" s="4"/>
      <c r="B184" s="89"/>
      <c r="C184" s="2"/>
      <c r="D184" s="89"/>
      <c r="E184" s="89"/>
      <c r="F184" s="89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R184" s="19"/>
      <c r="S184" s="19"/>
      <c r="T184" s="19"/>
      <c r="U184" s="19"/>
    </row>
    <row r="185" spans="1:21" s="37" customFormat="1">
      <c r="A185" s="4"/>
      <c r="B185" s="89"/>
      <c r="C185" s="2"/>
      <c r="D185" s="89"/>
      <c r="E185" s="89"/>
      <c r="F185" s="89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R185" s="19"/>
      <c r="S185" s="19"/>
      <c r="T185" s="19"/>
      <c r="U185" s="19"/>
    </row>
    <row r="186" spans="1:21" s="37" customFormat="1">
      <c r="A186" s="4"/>
      <c r="B186" s="89"/>
      <c r="C186" s="2"/>
      <c r="D186" s="89"/>
      <c r="E186" s="89"/>
      <c r="F186" s="89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R186" s="19"/>
      <c r="S186" s="19"/>
      <c r="T186" s="19"/>
      <c r="U186" s="19"/>
    </row>
    <row r="187" spans="1:21" s="37" customFormat="1">
      <c r="A187" s="4"/>
      <c r="B187" s="89"/>
      <c r="C187" s="2"/>
      <c r="D187" s="89"/>
      <c r="E187" s="89"/>
      <c r="F187" s="89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R187" s="19"/>
      <c r="S187" s="19"/>
      <c r="T187" s="19"/>
      <c r="U187" s="19"/>
    </row>
    <row r="188" spans="1:21" s="37" customFormat="1">
      <c r="A188" s="4"/>
      <c r="B188" s="89"/>
      <c r="C188" s="2"/>
      <c r="D188" s="89"/>
      <c r="E188" s="89"/>
      <c r="F188" s="89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R188" s="19"/>
      <c r="S188" s="19"/>
      <c r="T188" s="19"/>
      <c r="U188" s="19"/>
    </row>
    <row r="189" spans="1:21" s="37" customFormat="1">
      <c r="A189" s="4"/>
      <c r="B189" s="89"/>
      <c r="C189" s="2"/>
      <c r="D189" s="89"/>
      <c r="E189" s="89"/>
      <c r="F189" s="89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R189" s="19"/>
      <c r="S189" s="19"/>
      <c r="T189" s="19"/>
      <c r="U189" s="19"/>
    </row>
    <row r="190" spans="1:21" s="37" customFormat="1">
      <c r="A190" s="4"/>
      <c r="B190" s="89"/>
      <c r="C190" s="2"/>
      <c r="D190" s="89"/>
      <c r="E190" s="89"/>
      <c r="F190" s="89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R190" s="19"/>
      <c r="S190" s="19"/>
      <c r="T190" s="19"/>
      <c r="U190" s="19"/>
    </row>
    <row r="191" spans="1:21" s="37" customFormat="1">
      <c r="A191" s="4"/>
      <c r="B191" s="89"/>
      <c r="C191" s="2"/>
      <c r="D191" s="89"/>
      <c r="E191" s="89"/>
      <c r="F191" s="89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R191" s="19"/>
      <c r="S191" s="19"/>
      <c r="T191" s="19"/>
      <c r="U191" s="19"/>
    </row>
    <row r="192" spans="1:21" s="37" customFormat="1">
      <c r="A192" s="4"/>
      <c r="B192" s="89"/>
      <c r="C192" s="2"/>
      <c r="D192" s="89"/>
      <c r="E192" s="89"/>
      <c r="F192" s="89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R192" s="19"/>
      <c r="S192" s="19"/>
      <c r="T192" s="19"/>
      <c r="U192" s="19"/>
    </row>
    <row r="193" spans="1:21" s="37" customFormat="1">
      <c r="A193" s="4"/>
      <c r="B193" s="89"/>
      <c r="C193" s="2"/>
      <c r="D193" s="89"/>
      <c r="E193" s="89"/>
      <c r="F193" s="89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R193" s="19"/>
      <c r="S193" s="19"/>
      <c r="T193" s="19"/>
      <c r="U193" s="19"/>
    </row>
    <row r="194" spans="1:21" s="37" customFormat="1">
      <c r="A194" s="4"/>
      <c r="B194" s="89"/>
      <c r="C194" s="2"/>
      <c r="D194" s="89"/>
      <c r="E194" s="89"/>
      <c r="F194" s="89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R194" s="19"/>
      <c r="S194" s="19"/>
      <c r="T194" s="19"/>
      <c r="U194" s="19"/>
    </row>
    <row r="195" spans="1:21" s="37" customFormat="1">
      <c r="A195" s="4"/>
      <c r="B195" s="89"/>
      <c r="C195" s="2"/>
      <c r="D195" s="89"/>
      <c r="E195" s="89"/>
      <c r="F195" s="89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R195" s="19"/>
      <c r="S195" s="19"/>
      <c r="T195" s="19"/>
      <c r="U195" s="19"/>
    </row>
    <row r="196" spans="1:21" s="37" customFormat="1">
      <c r="A196" s="4"/>
      <c r="B196" s="89"/>
      <c r="C196" s="2"/>
      <c r="D196" s="89"/>
      <c r="E196" s="89"/>
      <c r="F196" s="89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R196" s="19"/>
      <c r="S196" s="19"/>
      <c r="T196" s="19"/>
      <c r="U196" s="19"/>
    </row>
    <row r="197" spans="1:21" s="37" customFormat="1">
      <c r="A197" s="4"/>
      <c r="B197" s="89"/>
      <c r="C197" s="2"/>
      <c r="D197" s="89"/>
      <c r="E197" s="89"/>
      <c r="F197" s="89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R197" s="19"/>
      <c r="S197" s="19"/>
      <c r="T197" s="19"/>
      <c r="U197" s="19"/>
    </row>
    <row r="198" spans="1:21" s="37" customFormat="1">
      <c r="A198" s="4"/>
      <c r="B198" s="89"/>
      <c r="C198" s="2"/>
      <c r="D198" s="89"/>
      <c r="E198" s="89"/>
      <c r="F198" s="89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R198" s="19"/>
      <c r="S198" s="19"/>
      <c r="T198" s="19"/>
      <c r="U198" s="19"/>
    </row>
    <row r="199" spans="1:21" s="37" customFormat="1">
      <c r="A199" s="4"/>
      <c r="B199" s="89"/>
      <c r="C199" s="2"/>
      <c r="D199" s="89"/>
      <c r="E199" s="89"/>
      <c r="F199" s="89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R199" s="19"/>
      <c r="S199" s="19"/>
      <c r="T199" s="19"/>
      <c r="U199" s="19"/>
    </row>
    <row r="200" spans="1:21" s="37" customFormat="1">
      <c r="A200" s="4"/>
      <c r="B200" s="89"/>
      <c r="C200" s="2"/>
      <c r="D200" s="89"/>
      <c r="E200" s="89"/>
      <c r="F200" s="89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R200" s="19"/>
      <c r="S200" s="19"/>
      <c r="T200" s="19"/>
      <c r="U200" s="19"/>
    </row>
    <row r="201" spans="1:21" s="37" customFormat="1">
      <c r="A201" s="4"/>
      <c r="B201" s="89"/>
      <c r="C201" s="2"/>
      <c r="D201" s="89"/>
      <c r="E201" s="89"/>
      <c r="F201" s="89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R201" s="19"/>
      <c r="S201" s="19"/>
      <c r="T201" s="19"/>
      <c r="U201" s="19"/>
    </row>
    <row r="202" spans="1:21" s="37" customFormat="1">
      <c r="A202" s="4"/>
      <c r="B202" s="89"/>
      <c r="C202" s="2"/>
      <c r="D202" s="89"/>
      <c r="E202" s="89"/>
      <c r="F202" s="89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R202" s="19"/>
      <c r="S202" s="19"/>
      <c r="T202" s="19"/>
      <c r="U202" s="19"/>
    </row>
    <row r="203" spans="1:21" s="37" customFormat="1">
      <c r="A203" s="4"/>
      <c r="B203" s="89"/>
      <c r="C203" s="2"/>
      <c r="D203" s="89"/>
      <c r="E203" s="89"/>
      <c r="F203" s="89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R203" s="19"/>
      <c r="S203" s="19"/>
      <c r="T203" s="19"/>
      <c r="U203" s="19"/>
    </row>
    <row r="204" spans="1:21" s="37" customFormat="1">
      <c r="A204" s="4"/>
      <c r="B204" s="89"/>
      <c r="C204" s="2"/>
      <c r="D204" s="89"/>
      <c r="E204" s="89"/>
      <c r="F204" s="89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R204" s="19"/>
      <c r="S204" s="19"/>
      <c r="T204" s="19"/>
      <c r="U204" s="19"/>
    </row>
    <row r="205" spans="1:21" s="37" customFormat="1">
      <c r="A205" s="4"/>
      <c r="B205" s="89"/>
      <c r="C205" s="2"/>
      <c r="D205" s="89"/>
      <c r="E205" s="89"/>
      <c r="F205" s="89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R205" s="19"/>
      <c r="S205" s="19"/>
      <c r="T205" s="19"/>
      <c r="U205" s="19"/>
    </row>
    <row r="206" spans="1:21" s="37" customFormat="1">
      <c r="A206" s="4"/>
      <c r="B206" s="89"/>
      <c r="C206" s="2"/>
      <c r="D206" s="89"/>
      <c r="E206" s="89"/>
      <c r="F206" s="89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R206" s="19"/>
      <c r="S206" s="19"/>
      <c r="T206" s="19"/>
      <c r="U206" s="19"/>
    </row>
    <row r="207" spans="1:21" s="37" customFormat="1">
      <c r="A207" s="4"/>
      <c r="B207" s="89"/>
      <c r="C207" s="2"/>
      <c r="D207" s="89"/>
      <c r="E207" s="89"/>
      <c r="F207" s="89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R207" s="19"/>
      <c r="S207" s="19"/>
      <c r="T207" s="19"/>
      <c r="U207" s="19"/>
    </row>
    <row r="208" spans="1:21" s="37" customFormat="1">
      <c r="A208" s="4"/>
      <c r="B208" s="89"/>
      <c r="C208" s="2"/>
      <c r="D208" s="89"/>
      <c r="E208" s="89"/>
      <c r="F208" s="89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R208" s="19"/>
      <c r="S208" s="19"/>
      <c r="T208" s="19"/>
      <c r="U208" s="19"/>
    </row>
    <row r="209" spans="1:21" s="37" customFormat="1">
      <c r="A209" s="4"/>
      <c r="B209" s="89"/>
      <c r="C209" s="2"/>
      <c r="D209" s="89"/>
      <c r="E209" s="89"/>
      <c r="F209" s="89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R209" s="19"/>
      <c r="S209" s="19"/>
      <c r="T209" s="19"/>
      <c r="U209" s="19"/>
    </row>
    <row r="210" spans="1:21" s="37" customFormat="1">
      <c r="A210" s="4"/>
      <c r="B210" s="89"/>
      <c r="C210" s="2"/>
      <c r="D210" s="89"/>
      <c r="E210" s="89"/>
      <c r="F210" s="89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R210" s="19"/>
      <c r="S210" s="19"/>
      <c r="T210" s="19"/>
      <c r="U210" s="19"/>
    </row>
    <row r="211" spans="1:21" s="37" customFormat="1">
      <c r="A211" s="4"/>
      <c r="B211" s="89"/>
      <c r="C211" s="2"/>
      <c r="D211" s="89"/>
      <c r="E211" s="89"/>
      <c r="F211" s="89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R211" s="19"/>
      <c r="S211" s="19"/>
      <c r="T211" s="19"/>
      <c r="U211" s="19"/>
    </row>
    <row r="212" spans="1:21" s="37" customFormat="1">
      <c r="A212" s="4"/>
      <c r="B212" s="89"/>
      <c r="C212" s="2"/>
      <c r="D212" s="89"/>
      <c r="E212" s="89"/>
      <c r="F212" s="89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R212" s="19"/>
      <c r="S212" s="19"/>
      <c r="T212" s="19"/>
      <c r="U212" s="19"/>
    </row>
    <row r="213" spans="1:21" s="37" customFormat="1">
      <c r="A213" s="4"/>
      <c r="B213" s="89"/>
      <c r="C213" s="2"/>
      <c r="D213" s="89"/>
      <c r="E213" s="89"/>
      <c r="F213" s="89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R213" s="19"/>
      <c r="S213" s="19"/>
      <c r="T213" s="19"/>
      <c r="U213" s="19"/>
    </row>
    <row r="214" spans="1:21" s="37" customFormat="1">
      <c r="A214" s="4"/>
      <c r="B214" s="89"/>
      <c r="C214" s="2"/>
      <c r="D214" s="89"/>
      <c r="E214" s="89"/>
      <c r="F214" s="89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R214" s="19"/>
      <c r="S214" s="19"/>
      <c r="T214" s="19"/>
      <c r="U214" s="19"/>
    </row>
    <row r="215" spans="1:21" s="37" customFormat="1">
      <c r="A215" s="4"/>
      <c r="B215" s="89"/>
      <c r="C215" s="2"/>
      <c r="D215" s="89"/>
      <c r="E215" s="89"/>
      <c r="F215" s="89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R215" s="19"/>
      <c r="S215" s="19"/>
      <c r="T215" s="19"/>
      <c r="U215" s="19"/>
    </row>
    <row r="216" spans="1:21" s="37" customFormat="1">
      <c r="A216" s="4"/>
      <c r="B216" s="89"/>
      <c r="C216" s="2"/>
      <c r="D216" s="89"/>
      <c r="E216" s="89"/>
      <c r="F216" s="89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R216" s="19"/>
      <c r="S216" s="19"/>
      <c r="T216" s="19"/>
      <c r="U216" s="19"/>
    </row>
    <row r="217" spans="1:21" s="37" customFormat="1">
      <c r="A217" s="4"/>
      <c r="B217" s="89"/>
      <c r="C217" s="2"/>
      <c r="D217" s="89"/>
      <c r="E217" s="89"/>
      <c r="F217" s="89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R217" s="19"/>
      <c r="S217" s="19"/>
      <c r="T217" s="19"/>
      <c r="U217" s="19"/>
    </row>
    <row r="218" spans="1:21" s="37" customFormat="1">
      <c r="A218" s="4"/>
      <c r="B218" s="89"/>
      <c r="C218" s="2"/>
      <c r="D218" s="89"/>
      <c r="E218" s="89"/>
      <c r="F218" s="89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R218" s="19"/>
      <c r="S218" s="19"/>
      <c r="T218" s="19"/>
      <c r="U218" s="19"/>
    </row>
    <row r="219" spans="1:21" s="37" customFormat="1">
      <c r="A219" s="4"/>
      <c r="B219" s="89"/>
      <c r="C219" s="2"/>
      <c r="D219" s="89"/>
      <c r="E219" s="89"/>
      <c r="F219" s="89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R219" s="19"/>
      <c r="S219" s="19"/>
      <c r="T219" s="19"/>
      <c r="U219" s="19"/>
    </row>
    <row r="220" spans="1:21" s="37" customFormat="1">
      <c r="A220" s="4"/>
      <c r="B220" s="89"/>
      <c r="C220" s="2"/>
      <c r="D220" s="89"/>
      <c r="E220" s="89"/>
      <c r="F220" s="89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R220" s="19"/>
      <c r="S220" s="19"/>
      <c r="T220" s="19"/>
      <c r="U220" s="19"/>
    </row>
    <row r="221" spans="1:21" s="37" customFormat="1">
      <c r="A221" s="4"/>
      <c r="B221" s="89"/>
      <c r="C221" s="2"/>
      <c r="D221" s="89"/>
      <c r="E221" s="89"/>
      <c r="F221" s="89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R221" s="19"/>
      <c r="S221" s="19"/>
      <c r="T221" s="19"/>
      <c r="U221" s="19"/>
    </row>
    <row r="222" spans="1:21" s="37" customFormat="1">
      <c r="A222" s="4"/>
      <c r="B222" s="89"/>
      <c r="C222" s="2"/>
      <c r="D222" s="89"/>
      <c r="E222" s="89"/>
      <c r="F222" s="89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R222" s="19"/>
      <c r="S222" s="19"/>
      <c r="T222" s="19"/>
      <c r="U222" s="19"/>
    </row>
    <row r="223" spans="1:21" s="37" customFormat="1">
      <c r="A223" s="4"/>
      <c r="B223" s="89"/>
      <c r="C223" s="2"/>
      <c r="D223" s="89"/>
      <c r="E223" s="89"/>
      <c r="F223" s="89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R223" s="19"/>
      <c r="S223" s="19"/>
      <c r="T223" s="19"/>
      <c r="U223" s="19"/>
    </row>
    <row r="224" spans="1:21" s="37" customFormat="1">
      <c r="A224" s="4"/>
      <c r="B224" s="89"/>
      <c r="C224" s="2"/>
      <c r="D224" s="89"/>
      <c r="E224" s="89"/>
      <c r="F224" s="89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R224" s="19"/>
      <c r="S224" s="19"/>
      <c r="T224" s="19"/>
      <c r="U224" s="19"/>
    </row>
    <row r="225" spans="1:21" s="37" customFormat="1">
      <c r="A225" s="4"/>
      <c r="B225" s="89"/>
      <c r="C225" s="2"/>
      <c r="D225" s="89"/>
      <c r="E225" s="89"/>
      <c r="F225" s="89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R225" s="19"/>
      <c r="S225" s="19"/>
      <c r="T225" s="19"/>
      <c r="U225" s="19"/>
    </row>
    <row r="226" spans="1:21" s="37" customFormat="1">
      <c r="A226" s="4"/>
      <c r="B226" s="89"/>
      <c r="C226" s="2"/>
      <c r="D226" s="89"/>
      <c r="E226" s="89"/>
      <c r="F226" s="89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R226" s="19"/>
      <c r="S226" s="19"/>
      <c r="T226" s="19"/>
      <c r="U226" s="19"/>
    </row>
    <row r="227" spans="1:21" s="37" customFormat="1">
      <c r="A227" s="4"/>
      <c r="B227" s="89"/>
      <c r="C227" s="2"/>
      <c r="D227" s="89"/>
      <c r="E227" s="89"/>
      <c r="F227" s="89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R227" s="19"/>
      <c r="S227" s="19"/>
      <c r="T227" s="19"/>
      <c r="U227" s="19"/>
    </row>
    <row r="228" spans="1:21" s="37" customFormat="1">
      <c r="A228" s="4"/>
      <c r="B228" s="89"/>
      <c r="C228" s="2"/>
      <c r="D228" s="89"/>
      <c r="E228" s="89"/>
      <c r="F228" s="89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R228" s="19"/>
      <c r="S228" s="19"/>
      <c r="T228" s="19"/>
      <c r="U228" s="19"/>
    </row>
    <row r="229" spans="1:21" s="37" customFormat="1">
      <c r="A229" s="4"/>
      <c r="B229" s="89"/>
      <c r="C229" s="2"/>
      <c r="D229" s="89"/>
      <c r="E229" s="89"/>
      <c r="F229" s="89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R229" s="19"/>
      <c r="S229" s="19"/>
      <c r="T229" s="19"/>
      <c r="U229" s="19"/>
    </row>
    <row r="230" spans="1:21" s="37" customFormat="1">
      <c r="A230" s="4"/>
      <c r="B230" s="89"/>
      <c r="C230" s="2"/>
      <c r="D230" s="89"/>
      <c r="E230" s="89"/>
      <c r="F230" s="89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R230" s="19"/>
      <c r="S230" s="19"/>
      <c r="T230" s="19"/>
      <c r="U230" s="19"/>
    </row>
    <row r="231" spans="1:21" s="37" customFormat="1">
      <c r="A231" s="4"/>
      <c r="B231" s="89"/>
      <c r="C231" s="2"/>
      <c r="D231" s="89"/>
      <c r="E231" s="89"/>
      <c r="F231" s="89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R231" s="19"/>
      <c r="S231" s="19"/>
      <c r="T231" s="19"/>
      <c r="U231" s="19"/>
    </row>
    <row r="232" spans="1:21" s="37" customFormat="1">
      <c r="A232" s="4"/>
      <c r="B232" s="89"/>
      <c r="C232" s="2"/>
      <c r="D232" s="89"/>
      <c r="E232" s="89"/>
      <c r="F232" s="89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R232" s="19"/>
      <c r="S232" s="19"/>
      <c r="T232" s="19"/>
      <c r="U232" s="19"/>
    </row>
    <row r="233" spans="1:21" s="37" customFormat="1">
      <c r="A233" s="4"/>
      <c r="B233" s="89"/>
      <c r="C233" s="2"/>
      <c r="D233" s="89"/>
      <c r="E233" s="89"/>
      <c r="F233" s="89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R233" s="19"/>
      <c r="S233" s="19"/>
      <c r="T233" s="19"/>
      <c r="U233" s="19"/>
    </row>
    <row r="234" spans="1:21" s="37" customFormat="1">
      <c r="A234" s="4"/>
      <c r="B234" s="89"/>
      <c r="C234" s="2"/>
      <c r="D234" s="89"/>
      <c r="E234" s="89"/>
      <c r="F234" s="89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R234" s="19"/>
      <c r="S234" s="19"/>
      <c r="T234" s="19"/>
      <c r="U234" s="19"/>
    </row>
    <row r="235" spans="1:21" s="37" customFormat="1">
      <c r="A235" s="4"/>
      <c r="B235" s="89"/>
      <c r="C235" s="2"/>
      <c r="D235" s="89"/>
      <c r="E235" s="89"/>
      <c r="F235" s="89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R235" s="19"/>
      <c r="S235" s="19"/>
      <c r="T235" s="19"/>
      <c r="U235" s="19"/>
    </row>
    <row r="236" spans="1:21" s="37" customFormat="1">
      <c r="A236" s="4"/>
      <c r="B236" s="89"/>
      <c r="C236" s="2"/>
      <c r="D236" s="89"/>
      <c r="E236" s="89"/>
      <c r="F236" s="89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R236" s="19"/>
      <c r="S236" s="19"/>
      <c r="T236" s="19"/>
      <c r="U236" s="19"/>
    </row>
    <row r="237" spans="1:21" s="37" customFormat="1">
      <c r="A237" s="4"/>
      <c r="B237" s="89"/>
      <c r="C237" s="2"/>
      <c r="D237" s="89"/>
      <c r="E237" s="89"/>
      <c r="F237" s="89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R237" s="19"/>
      <c r="S237" s="19"/>
      <c r="T237" s="19"/>
      <c r="U237" s="19"/>
    </row>
    <row r="238" spans="1:21" s="37" customFormat="1">
      <c r="A238" s="4"/>
      <c r="B238" s="89"/>
      <c r="C238" s="2"/>
      <c r="D238" s="89"/>
      <c r="E238" s="89"/>
      <c r="F238" s="89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R238" s="19"/>
      <c r="S238" s="19"/>
      <c r="T238" s="19"/>
      <c r="U238" s="19"/>
    </row>
    <row r="239" spans="1:21" s="37" customFormat="1">
      <c r="A239" s="4"/>
      <c r="B239" s="89"/>
      <c r="C239" s="2"/>
      <c r="D239" s="89"/>
      <c r="E239" s="89"/>
      <c r="F239" s="89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R239" s="19"/>
      <c r="S239" s="19"/>
      <c r="T239" s="19"/>
      <c r="U239" s="19"/>
    </row>
    <row r="240" spans="1:21" s="37" customFormat="1">
      <c r="A240" s="4"/>
      <c r="B240" s="89"/>
      <c r="C240" s="2"/>
      <c r="D240" s="89"/>
      <c r="E240" s="89"/>
      <c r="F240" s="89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R240" s="19"/>
      <c r="S240" s="19"/>
      <c r="T240" s="19"/>
      <c r="U240" s="19"/>
    </row>
    <row r="241" spans="1:21" s="37" customFormat="1">
      <c r="A241" s="4"/>
      <c r="B241" s="89"/>
      <c r="C241" s="2"/>
      <c r="D241" s="89"/>
      <c r="E241" s="89"/>
      <c r="F241" s="89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R241" s="19"/>
      <c r="S241" s="19"/>
      <c r="T241" s="19"/>
      <c r="U241" s="19"/>
    </row>
    <row r="242" spans="1:21" s="37" customFormat="1">
      <c r="A242" s="4"/>
      <c r="B242" s="89"/>
      <c r="C242" s="2"/>
      <c r="D242" s="89"/>
      <c r="E242" s="89"/>
      <c r="F242" s="89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R242" s="19"/>
      <c r="S242" s="19"/>
      <c r="T242" s="19"/>
      <c r="U242" s="19"/>
    </row>
    <row r="243" spans="1:21" s="37" customFormat="1">
      <c r="A243" s="4"/>
      <c r="B243" s="89"/>
      <c r="C243" s="2"/>
      <c r="D243" s="89"/>
      <c r="E243" s="89"/>
      <c r="F243" s="89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R243" s="19"/>
      <c r="S243" s="19"/>
      <c r="T243" s="19"/>
      <c r="U243" s="19"/>
    </row>
    <row r="244" spans="1:21" s="37" customFormat="1">
      <c r="A244" s="4"/>
      <c r="B244" s="89"/>
      <c r="C244" s="2"/>
      <c r="D244" s="89"/>
      <c r="E244" s="89"/>
      <c r="F244" s="89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R244" s="19"/>
      <c r="S244" s="19"/>
      <c r="T244" s="19"/>
      <c r="U244" s="19"/>
    </row>
    <row r="245" spans="1:21" s="37" customFormat="1">
      <c r="A245" s="4"/>
      <c r="B245" s="89"/>
      <c r="C245" s="2"/>
      <c r="D245" s="89"/>
      <c r="E245" s="89"/>
      <c r="F245" s="89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R245" s="19"/>
      <c r="S245" s="19"/>
      <c r="T245" s="19"/>
      <c r="U245" s="19"/>
    </row>
    <row r="246" spans="1:21" s="37" customFormat="1">
      <c r="A246" s="4"/>
      <c r="B246" s="89"/>
      <c r="C246" s="2"/>
      <c r="D246" s="89"/>
      <c r="E246" s="89"/>
      <c r="F246" s="89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R246" s="19"/>
      <c r="S246" s="19"/>
      <c r="T246" s="19"/>
      <c r="U246" s="19"/>
    </row>
    <row r="247" spans="1:21" s="37" customFormat="1">
      <c r="A247" s="4"/>
      <c r="B247" s="89"/>
      <c r="C247" s="2"/>
      <c r="D247" s="89"/>
      <c r="E247" s="89"/>
      <c r="F247" s="89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R247" s="19"/>
      <c r="S247" s="19"/>
      <c r="T247" s="19"/>
      <c r="U247" s="19"/>
    </row>
    <row r="248" spans="1:21" s="37" customFormat="1">
      <c r="A248" s="4"/>
      <c r="B248" s="89"/>
      <c r="C248" s="2"/>
      <c r="D248" s="89"/>
      <c r="E248" s="89"/>
      <c r="F248" s="89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R248" s="19"/>
      <c r="S248" s="19"/>
      <c r="T248" s="19"/>
      <c r="U248" s="19"/>
    </row>
    <row r="249" spans="1:21" s="37" customFormat="1">
      <c r="A249" s="4"/>
      <c r="B249" s="89"/>
      <c r="C249" s="2"/>
      <c r="D249" s="89"/>
      <c r="E249" s="89"/>
      <c r="F249" s="89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R249" s="19"/>
      <c r="S249" s="19"/>
      <c r="T249" s="19"/>
      <c r="U249" s="19"/>
    </row>
    <row r="250" spans="1:21" s="37" customFormat="1">
      <c r="A250" s="4"/>
      <c r="B250" s="89"/>
      <c r="C250" s="2"/>
      <c r="D250" s="89"/>
      <c r="E250" s="89"/>
      <c r="F250" s="89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R250" s="19"/>
      <c r="S250" s="19"/>
      <c r="T250" s="19"/>
      <c r="U250" s="19"/>
    </row>
    <row r="251" spans="1:21" s="37" customFormat="1">
      <c r="A251" s="4"/>
      <c r="B251" s="89"/>
      <c r="C251" s="2"/>
      <c r="D251" s="89"/>
      <c r="E251" s="89"/>
      <c r="F251" s="89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R251" s="19"/>
      <c r="S251" s="19"/>
      <c r="T251" s="19"/>
      <c r="U251" s="19"/>
    </row>
    <row r="252" spans="1:21" s="37" customFormat="1">
      <c r="A252" s="4"/>
      <c r="B252" s="89"/>
      <c r="C252" s="2"/>
      <c r="D252" s="89"/>
      <c r="E252" s="89"/>
      <c r="F252" s="89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R252" s="19"/>
      <c r="S252" s="19"/>
      <c r="T252" s="19"/>
      <c r="U252" s="19"/>
    </row>
    <row r="253" spans="1:21" s="37" customFormat="1">
      <c r="A253" s="4"/>
      <c r="B253" s="89"/>
      <c r="C253" s="2"/>
      <c r="D253" s="89"/>
      <c r="E253" s="89"/>
      <c r="F253" s="89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R253" s="19"/>
      <c r="S253" s="19"/>
      <c r="T253" s="19"/>
      <c r="U253" s="19"/>
    </row>
    <row r="254" spans="1:21" s="37" customFormat="1">
      <c r="A254" s="4"/>
      <c r="B254" s="89"/>
      <c r="C254" s="2"/>
      <c r="D254" s="89"/>
      <c r="E254" s="89"/>
      <c r="F254" s="89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R254" s="19"/>
      <c r="S254" s="19"/>
      <c r="T254" s="19"/>
      <c r="U254" s="19"/>
    </row>
    <row r="255" spans="1:21" s="37" customFormat="1">
      <c r="A255" s="4"/>
      <c r="B255" s="89"/>
      <c r="C255" s="2"/>
      <c r="D255" s="89"/>
      <c r="E255" s="89"/>
      <c r="F255" s="89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R255" s="19"/>
      <c r="S255" s="19"/>
      <c r="T255" s="19"/>
      <c r="U255" s="19"/>
    </row>
    <row r="256" spans="1:21" s="37" customFormat="1">
      <c r="A256" s="4"/>
      <c r="B256" s="89"/>
      <c r="C256" s="2"/>
      <c r="D256" s="89"/>
      <c r="E256" s="89"/>
      <c r="F256" s="89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R256" s="19"/>
      <c r="S256" s="19"/>
      <c r="T256" s="19"/>
      <c r="U256" s="19"/>
    </row>
    <row r="257" spans="1:21" s="37" customFormat="1">
      <c r="A257" s="4"/>
      <c r="B257" s="89"/>
      <c r="C257" s="2"/>
      <c r="D257" s="89"/>
      <c r="E257" s="89"/>
      <c r="F257" s="89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R257" s="19"/>
      <c r="S257" s="19"/>
      <c r="T257" s="19"/>
      <c r="U257" s="19"/>
    </row>
    <row r="258" spans="1:21" s="37" customFormat="1">
      <c r="A258" s="4"/>
      <c r="B258" s="89"/>
      <c r="C258" s="2"/>
      <c r="D258" s="89"/>
      <c r="E258" s="89"/>
      <c r="F258" s="89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R258" s="19"/>
      <c r="S258" s="19"/>
      <c r="T258" s="19"/>
      <c r="U258" s="19"/>
    </row>
    <row r="259" spans="1:21" s="37" customFormat="1">
      <c r="A259" s="4"/>
      <c r="B259" s="89"/>
      <c r="C259" s="2"/>
      <c r="D259" s="89"/>
      <c r="E259" s="89"/>
      <c r="F259" s="89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R259" s="19"/>
      <c r="S259" s="19"/>
      <c r="T259" s="19"/>
      <c r="U259" s="19"/>
    </row>
    <row r="260" spans="1:21" s="37" customFormat="1">
      <c r="A260" s="4"/>
      <c r="B260" s="89"/>
      <c r="C260" s="2"/>
      <c r="D260" s="89"/>
      <c r="E260" s="89"/>
      <c r="F260" s="89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R260" s="19"/>
      <c r="S260" s="19"/>
      <c r="T260" s="19"/>
      <c r="U260" s="19"/>
    </row>
    <row r="261" spans="1:21" s="37" customFormat="1">
      <c r="A261" s="4"/>
      <c r="B261" s="89"/>
      <c r="C261" s="2"/>
      <c r="D261" s="89"/>
      <c r="E261" s="89"/>
      <c r="F261" s="89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R261" s="19"/>
      <c r="S261" s="19"/>
      <c r="T261" s="19"/>
      <c r="U261" s="19"/>
    </row>
    <row r="262" spans="1:21" s="37" customFormat="1">
      <c r="A262" s="4"/>
      <c r="B262" s="89"/>
      <c r="C262" s="2"/>
      <c r="D262" s="89"/>
      <c r="E262" s="89"/>
      <c r="F262" s="89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R262" s="19"/>
      <c r="S262" s="19"/>
      <c r="T262" s="19"/>
      <c r="U262" s="19"/>
    </row>
    <row r="263" spans="1:21" s="37" customFormat="1">
      <c r="A263" s="4"/>
      <c r="B263" s="89"/>
      <c r="C263" s="2"/>
      <c r="D263" s="89"/>
      <c r="E263" s="89"/>
      <c r="F263" s="89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R263" s="19"/>
      <c r="S263" s="19"/>
      <c r="T263" s="19"/>
      <c r="U263" s="19"/>
    </row>
    <row r="264" spans="1:21" s="37" customFormat="1">
      <c r="A264" s="4"/>
      <c r="B264" s="89"/>
      <c r="C264" s="2"/>
      <c r="D264" s="89"/>
      <c r="E264" s="89"/>
      <c r="F264" s="89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R264" s="19"/>
      <c r="S264" s="19"/>
      <c r="T264" s="19"/>
      <c r="U264" s="19"/>
    </row>
    <row r="265" spans="1:21" s="37" customFormat="1">
      <c r="A265" s="4"/>
      <c r="B265" s="89"/>
      <c r="C265" s="2"/>
      <c r="D265" s="89"/>
      <c r="E265" s="89"/>
      <c r="F265" s="89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R265" s="19"/>
      <c r="S265" s="19"/>
      <c r="T265" s="19"/>
      <c r="U265" s="19"/>
    </row>
    <row r="266" spans="1:21" s="37" customFormat="1">
      <c r="A266" s="4"/>
      <c r="B266" s="89"/>
      <c r="C266" s="2"/>
      <c r="D266" s="89"/>
      <c r="E266" s="89"/>
      <c r="F266" s="89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R266" s="19"/>
      <c r="S266" s="19"/>
      <c r="T266" s="19"/>
      <c r="U266" s="19"/>
    </row>
    <row r="267" spans="1:21" s="37" customFormat="1">
      <c r="A267" s="4"/>
      <c r="B267" s="89"/>
      <c r="C267" s="2"/>
      <c r="D267" s="89"/>
      <c r="E267" s="89"/>
      <c r="F267" s="89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R267" s="19"/>
      <c r="S267" s="19"/>
      <c r="T267" s="19"/>
      <c r="U267" s="19"/>
    </row>
    <row r="268" spans="1:21" s="37" customFormat="1">
      <c r="A268" s="4"/>
      <c r="B268" s="89"/>
      <c r="C268" s="2"/>
      <c r="D268" s="89"/>
      <c r="E268" s="89"/>
      <c r="F268" s="89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R268" s="19"/>
      <c r="S268" s="19"/>
      <c r="T268" s="19"/>
      <c r="U268" s="19"/>
    </row>
    <row r="269" spans="1:21" s="37" customFormat="1">
      <c r="A269" s="4"/>
      <c r="B269" s="89"/>
      <c r="C269" s="2"/>
      <c r="D269" s="89"/>
      <c r="E269" s="89"/>
      <c r="F269" s="89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R269" s="19"/>
      <c r="S269" s="19"/>
      <c r="T269" s="19"/>
      <c r="U269" s="19"/>
    </row>
    <row r="270" spans="1:21" s="37" customFormat="1">
      <c r="A270" s="4"/>
      <c r="B270" s="89"/>
      <c r="C270" s="2"/>
      <c r="D270" s="89"/>
      <c r="E270" s="89"/>
      <c r="F270" s="89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R270" s="19"/>
      <c r="S270" s="19"/>
      <c r="T270" s="19"/>
      <c r="U270" s="19"/>
    </row>
    <row r="271" spans="1:21" s="37" customFormat="1">
      <c r="A271" s="4"/>
      <c r="B271" s="89"/>
      <c r="C271" s="2"/>
      <c r="D271" s="89"/>
      <c r="E271" s="89"/>
      <c r="F271" s="89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R271" s="19"/>
      <c r="S271" s="19"/>
      <c r="T271" s="19"/>
      <c r="U271" s="19"/>
    </row>
    <row r="272" spans="1:21" s="37" customFormat="1">
      <c r="A272" s="4"/>
      <c r="B272" s="89"/>
      <c r="C272" s="2"/>
      <c r="D272" s="89"/>
      <c r="E272" s="89"/>
      <c r="F272" s="89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R272" s="19"/>
      <c r="S272" s="19"/>
      <c r="T272" s="19"/>
      <c r="U272" s="19"/>
    </row>
    <row r="273" spans="1:21" s="37" customFormat="1">
      <c r="A273" s="4"/>
      <c r="B273" s="89"/>
      <c r="C273" s="2"/>
      <c r="D273" s="89"/>
      <c r="E273" s="89"/>
      <c r="F273" s="89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R273" s="19"/>
      <c r="S273" s="19"/>
      <c r="T273" s="19"/>
      <c r="U273" s="19"/>
    </row>
    <row r="274" spans="1:21" s="37" customFormat="1">
      <c r="A274" s="4"/>
      <c r="B274" s="89"/>
      <c r="C274" s="2"/>
      <c r="D274" s="89"/>
      <c r="E274" s="89"/>
      <c r="F274" s="89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R274" s="19"/>
      <c r="S274" s="19"/>
      <c r="T274" s="19"/>
      <c r="U274" s="19"/>
    </row>
    <row r="275" spans="1:21" s="37" customFormat="1">
      <c r="A275" s="4"/>
      <c r="B275" s="89"/>
      <c r="C275" s="2"/>
      <c r="D275" s="89"/>
      <c r="E275" s="89"/>
      <c r="F275" s="89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R275" s="19"/>
      <c r="S275" s="19"/>
      <c r="T275" s="19"/>
      <c r="U275" s="19"/>
    </row>
    <row r="276" spans="1:21" s="37" customFormat="1">
      <c r="A276" s="4"/>
      <c r="B276" s="89"/>
      <c r="C276" s="2"/>
      <c r="D276" s="89"/>
      <c r="E276" s="89"/>
      <c r="F276" s="89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R276" s="19"/>
      <c r="S276" s="19"/>
      <c r="T276" s="19"/>
      <c r="U276" s="19"/>
    </row>
    <row r="277" spans="1:21" s="37" customFormat="1">
      <c r="A277" s="4"/>
      <c r="B277" s="89"/>
      <c r="C277" s="2"/>
      <c r="D277" s="89"/>
      <c r="E277" s="89"/>
      <c r="F277" s="89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R277" s="19"/>
      <c r="S277" s="19"/>
      <c r="T277" s="19"/>
      <c r="U277" s="19"/>
    </row>
    <row r="278" spans="1:21" s="37" customFormat="1">
      <c r="A278" s="4"/>
      <c r="B278" s="89"/>
      <c r="C278" s="2"/>
      <c r="D278" s="89"/>
      <c r="E278" s="89"/>
      <c r="F278" s="89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R278" s="19"/>
      <c r="S278" s="19"/>
      <c r="T278" s="19"/>
      <c r="U278" s="19"/>
    </row>
    <row r="279" spans="1:21" s="37" customFormat="1">
      <c r="A279" s="4"/>
      <c r="B279" s="89"/>
      <c r="C279" s="2"/>
      <c r="D279" s="89"/>
      <c r="E279" s="89"/>
      <c r="F279" s="89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R279" s="19"/>
      <c r="S279" s="19"/>
      <c r="T279" s="19"/>
      <c r="U279" s="19"/>
    </row>
    <row r="280" spans="1:21" s="37" customFormat="1">
      <c r="A280" s="4"/>
      <c r="B280" s="89"/>
      <c r="C280" s="2"/>
      <c r="D280" s="89"/>
      <c r="E280" s="89"/>
      <c r="F280" s="89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R280" s="19"/>
      <c r="S280" s="19"/>
      <c r="T280" s="19"/>
      <c r="U280" s="19"/>
    </row>
    <row r="281" spans="1:21" s="37" customFormat="1">
      <c r="A281" s="4"/>
      <c r="B281" s="89"/>
      <c r="C281" s="2"/>
      <c r="D281" s="89"/>
      <c r="E281" s="89"/>
      <c r="F281" s="89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R281" s="19"/>
      <c r="S281" s="19"/>
      <c r="T281" s="19"/>
      <c r="U281" s="19"/>
    </row>
    <row r="282" spans="1:21" s="37" customFormat="1">
      <c r="A282" s="4"/>
      <c r="B282" s="89"/>
      <c r="C282" s="2"/>
      <c r="D282" s="89"/>
      <c r="E282" s="89"/>
      <c r="F282" s="89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R282" s="19"/>
      <c r="S282" s="19"/>
      <c r="T282" s="19"/>
      <c r="U282" s="19"/>
    </row>
    <row r="283" spans="1:21" s="37" customFormat="1">
      <c r="A283" s="4"/>
      <c r="B283" s="89"/>
      <c r="C283" s="2"/>
      <c r="D283" s="89"/>
      <c r="E283" s="89"/>
      <c r="F283" s="89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R283" s="19"/>
      <c r="S283" s="19"/>
      <c r="T283" s="19"/>
      <c r="U283" s="19"/>
    </row>
    <row r="284" spans="1:21" s="37" customFormat="1">
      <c r="A284" s="4"/>
      <c r="B284" s="89"/>
      <c r="C284" s="2"/>
      <c r="D284" s="89"/>
      <c r="E284" s="89"/>
      <c r="F284" s="89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R284" s="19"/>
      <c r="S284" s="19"/>
      <c r="T284" s="19"/>
      <c r="U284" s="19"/>
    </row>
    <row r="285" spans="1:21" s="37" customFormat="1">
      <c r="A285" s="4"/>
      <c r="B285" s="89"/>
      <c r="C285" s="2"/>
      <c r="D285" s="89"/>
      <c r="E285" s="89"/>
      <c r="F285" s="89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R285" s="19"/>
      <c r="S285" s="19"/>
      <c r="T285" s="19"/>
      <c r="U285" s="19"/>
    </row>
    <row r="286" spans="1:21" s="37" customFormat="1">
      <c r="A286" s="4"/>
      <c r="B286" s="89"/>
      <c r="C286" s="2"/>
      <c r="D286" s="89"/>
      <c r="E286" s="89"/>
      <c r="F286" s="89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R286" s="19"/>
      <c r="S286" s="19"/>
      <c r="T286" s="19"/>
      <c r="U286" s="19"/>
    </row>
    <row r="287" spans="1:21" s="37" customFormat="1">
      <c r="A287" s="4"/>
      <c r="B287" s="89"/>
      <c r="C287" s="2"/>
      <c r="D287" s="89"/>
      <c r="E287" s="89"/>
      <c r="F287" s="89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R287" s="19"/>
      <c r="S287" s="19"/>
      <c r="T287" s="19"/>
      <c r="U287" s="19"/>
    </row>
    <row r="288" spans="1:21" s="37" customFormat="1">
      <c r="A288" s="4"/>
      <c r="B288" s="89"/>
      <c r="C288" s="2"/>
      <c r="D288" s="89"/>
      <c r="E288" s="89"/>
      <c r="F288" s="89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R288" s="19"/>
      <c r="S288" s="19"/>
      <c r="T288" s="19"/>
      <c r="U288" s="19"/>
    </row>
    <row r="289" spans="1:21" s="37" customFormat="1">
      <c r="A289" s="4"/>
      <c r="B289" s="89"/>
      <c r="C289" s="2"/>
      <c r="D289" s="89"/>
      <c r="E289" s="89"/>
      <c r="F289" s="89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R289" s="19"/>
      <c r="S289" s="19"/>
      <c r="T289" s="19"/>
      <c r="U289" s="19"/>
    </row>
    <row r="290" spans="1:21" s="37" customFormat="1">
      <c r="A290" s="4"/>
      <c r="B290" s="89"/>
      <c r="C290" s="2"/>
      <c r="D290" s="89"/>
      <c r="E290" s="89"/>
      <c r="F290" s="89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R290" s="19"/>
      <c r="S290" s="19"/>
      <c r="T290" s="19"/>
      <c r="U290" s="19"/>
    </row>
    <row r="291" spans="1:21" s="37" customFormat="1">
      <c r="A291" s="4"/>
      <c r="B291" s="89"/>
      <c r="C291" s="2"/>
      <c r="D291" s="89"/>
      <c r="E291" s="89"/>
      <c r="F291" s="89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R291" s="19"/>
      <c r="S291" s="19"/>
      <c r="T291" s="19"/>
      <c r="U291" s="19"/>
    </row>
    <row r="292" spans="1:21" s="37" customFormat="1">
      <c r="A292" s="4"/>
      <c r="B292" s="89"/>
      <c r="C292" s="2"/>
      <c r="D292" s="89"/>
      <c r="E292" s="89"/>
      <c r="F292" s="89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R292" s="19"/>
      <c r="S292" s="19"/>
      <c r="T292" s="19"/>
      <c r="U292" s="19"/>
    </row>
    <row r="293" spans="1:21" s="37" customFormat="1">
      <c r="A293" s="4"/>
      <c r="B293" s="89"/>
      <c r="C293" s="2"/>
      <c r="D293" s="89"/>
      <c r="E293" s="89"/>
      <c r="F293" s="89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R293" s="19"/>
      <c r="S293" s="19"/>
      <c r="T293" s="19"/>
      <c r="U293" s="19"/>
    </row>
    <row r="294" spans="1:21" s="37" customFormat="1">
      <c r="A294" s="4"/>
      <c r="B294" s="89"/>
      <c r="C294" s="2"/>
      <c r="D294" s="89"/>
      <c r="E294" s="89"/>
      <c r="F294" s="89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R294" s="19"/>
      <c r="S294" s="19"/>
      <c r="T294" s="19"/>
      <c r="U294" s="19"/>
    </row>
    <row r="295" spans="1:21" s="37" customFormat="1">
      <c r="A295" s="4"/>
      <c r="B295" s="89"/>
      <c r="C295" s="2"/>
      <c r="D295" s="89"/>
      <c r="E295" s="89"/>
      <c r="F295" s="89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R295" s="19"/>
      <c r="S295" s="19"/>
      <c r="T295" s="19"/>
      <c r="U295" s="19"/>
    </row>
    <row r="296" spans="1:21" s="37" customFormat="1">
      <c r="A296" s="4"/>
      <c r="B296" s="89"/>
      <c r="C296" s="2"/>
      <c r="D296" s="89"/>
      <c r="E296" s="89"/>
      <c r="F296" s="89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R296" s="19"/>
      <c r="S296" s="19"/>
      <c r="T296" s="19"/>
      <c r="U296" s="19"/>
    </row>
    <row r="297" spans="1:21" s="37" customFormat="1">
      <c r="A297" s="4"/>
      <c r="B297" s="89"/>
      <c r="C297" s="2"/>
      <c r="D297" s="89"/>
      <c r="E297" s="89"/>
      <c r="F297" s="89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R297" s="19"/>
      <c r="S297" s="19"/>
      <c r="T297" s="19"/>
      <c r="U297" s="19"/>
    </row>
    <row r="298" spans="1:21" s="37" customFormat="1">
      <c r="A298" s="4"/>
      <c r="B298" s="89"/>
      <c r="C298" s="2"/>
      <c r="D298" s="89"/>
      <c r="E298" s="89"/>
      <c r="F298" s="89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R298" s="19"/>
      <c r="S298" s="19"/>
      <c r="T298" s="19"/>
      <c r="U298" s="19"/>
    </row>
    <row r="299" spans="1:21" s="37" customFormat="1">
      <c r="A299" s="4"/>
      <c r="B299" s="89"/>
      <c r="C299" s="2"/>
      <c r="D299" s="89"/>
      <c r="E299" s="89"/>
      <c r="F299" s="89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R299" s="19"/>
      <c r="S299" s="19"/>
      <c r="T299" s="19"/>
      <c r="U299" s="19"/>
    </row>
    <row r="300" spans="1:21" s="37" customFormat="1">
      <c r="A300" s="4"/>
      <c r="B300" s="89"/>
      <c r="C300" s="2"/>
      <c r="D300" s="89"/>
      <c r="E300" s="89"/>
      <c r="F300" s="89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R300" s="19"/>
      <c r="S300" s="19"/>
      <c r="T300" s="19"/>
      <c r="U300" s="19"/>
    </row>
    <row r="301" spans="1:21" s="37" customFormat="1">
      <c r="A301" s="4"/>
      <c r="B301" s="89"/>
      <c r="C301" s="2"/>
      <c r="D301" s="89"/>
      <c r="E301" s="89"/>
      <c r="F301" s="89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R301" s="19"/>
      <c r="S301" s="19"/>
      <c r="T301" s="19"/>
      <c r="U301" s="19"/>
    </row>
    <row r="302" spans="1:21" s="37" customFormat="1">
      <c r="A302" s="4"/>
      <c r="B302" s="89"/>
      <c r="C302" s="2"/>
      <c r="D302" s="89"/>
      <c r="E302" s="89"/>
      <c r="F302" s="89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R302" s="19"/>
      <c r="S302" s="19"/>
      <c r="T302" s="19"/>
      <c r="U302" s="19"/>
    </row>
    <row r="303" spans="1:21" s="37" customFormat="1">
      <c r="A303" s="4"/>
      <c r="B303" s="89"/>
      <c r="C303" s="2"/>
      <c r="D303" s="89"/>
      <c r="E303" s="89"/>
      <c r="F303" s="89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R303" s="19"/>
      <c r="S303" s="19"/>
      <c r="T303" s="19"/>
      <c r="U303" s="19"/>
    </row>
    <row r="304" spans="1:21" s="37" customFormat="1">
      <c r="A304" s="4"/>
      <c r="B304" s="89"/>
      <c r="C304" s="2"/>
      <c r="D304" s="89"/>
      <c r="E304" s="89"/>
      <c r="F304" s="89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R304" s="19"/>
      <c r="S304" s="19"/>
      <c r="T304" s="19"/>
      <c r="U304" s="19"/>
    </row>
    <row r="305" spans="1:21" s="37" customFormat="1">
      <c r="A305" s="4"/>
      <c r="B305" s="89"/>
      <c r="C305" s="2"/>
      <c r="D305" s="89"/>
      <c r="E305" s="89"/>
      <c r="F305" s="89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R305" s="19"/>
      <c r="S305" s="19"/>
      <c r="T305" s="19"/>
      <c r="U305" s="19"/>
    </row>
    <row r="306" spans="1:21" s="37" customFormat="1">
      <c r="A306" s="4"/>
      <c r="B306" s="89"/>
      <c r="C306" s="2"/>
      <c r="D306" s="89"/>
      <c r="E306" s="89"/>
      <c r="F306" s="89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R306" s="19"/>
      <c r="S306" s="19"/>
      <c r="T306" s="19"/>
      <c r="U306" s="19"/>
    </row>
    <row r="307" spans="1:21" s="37" customFormat="1">
      <c r="A307" s="4"/>
      <c r="B307" s="89"/>
      <c r="C307" s="2"/>
      <c r="D307" s="89"/>
      <c r="E307" s="89"/>
      <c r="F307" s="89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R307" s="19"/>
      <c r="S307" s="19"/>
      <c r="T307" s="19"/>
      <c r="U307" s="19"/>
    </row>
    <row r="308" spans="1:21" s="37" customFormat="1">
      <c r="A308" s="4"/>
      <c r="B308" s="89"/>
      <c r="C308" s="2"/>
      <c r="D308" s="89"/>
      <c r="E308" s="89"/>
      <c r="F308" s="89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R308" s="19"/>
      <c r="S308" s="19"/>
      <c r="T308" s="19"/>
      <c r="U308" s="19"/>
    </row>
    <row r="309" spans="1:21" s="37" customFormat="1">
      <c r="A309" s="4"/>
      <c r="B309" s="89"/>
      <c r="C309" s="2"/>
      <c r="D309" s="89"/>
      <c r="E309" s="89"/>
      <c r="F309" s="89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R309" s="19"/>
      <c r="S309" s="19"/>
      <c r="T309" s="19"/>
      <c r="U309" s="19"/>
    </row>
    <row r="310" spans="1:21" s="37" customFormat="1">
      <c r="A310" s="4"/>
      <c r="B310" s="89"/>
      <c r="C310" s="2"/>
      <c r="D310" s="89"/>
      <c r="E310" s="89"/>
      <c r="F310" s="89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R310" s="19"/>
      <c r="S310" s="19"/>
      <c r="T310" s="19"/>
      <c r="U310" s="19"/>
    </row>
    <row r="311" spans="1:21" s="37" customFormat="1">
      <c r="A311" s="4"/>
      <c r="B311" s="89"/>
      <c r="C311" s="2"/>
      <c r="D311" s="89"/>
      <c r="E311" s="89"/>
      <c r="F311" s="89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R311" s="19"/>
      <c r="S311" s="19"/>
      <c r="T311" s="19"/>
      <c r="U311" s="19"/>
    </row>
    <row r="312" spans="1:21" s="37" customFormat="1">
      <c r="A312" s="4"/>
      <c r="B312" s="89"/>
      <c r="C312" s="2"/>
      <c r="D312" s="89"/>
      <c r="E312" s="89"/>
      <c r="F312" s="89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R312" s="19"/>
      <c r="S312" s="19"/>
      <c r="T312" s="19"/>
      <c r="U312" s="19"/>
    </row>
    <row r="313" spans="1:21" s="37" customFormat="1">
      <c r="A313" s="4"/>
      <c r="B313" s="89"/>
      <c r="C313" s="2"/>
      <c r="D313" s="89"/>
      <c r="E313" s="89"/>
      <c r="F313" s="89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R313" s="19"/>
      <c r="S313" s="19"/>
      <c r="T313" s="19"/>
      <c r="U313" s="19"/>
    </row>
    <row r="314" spans="1:21" s="37" customFormat="1">
      <c r="A314" s="4"/>
      <c r="B314" s="89"/>
      <c r="C314" s="2"/>
      <c r="D314" s="89"/>
      <c r="E314" s="89"/>
      <c r="F314" s="89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R314" s="19"/>
      <c r="S314" s="19"/>
      <c r="T314" s="19"/>
      <c r="U314" s="19"/>
    </row>
    <row r="315" spans="1:21" s="37" customFormat="1">
      <c r="A315" s="4"/>
      <c r="B315" s="89"/>
      <c r="C315" s="2"/>
      <c r="D315" s="89"/>
      <c r="E315" s="89"/>
      <c r="F315" s="89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R315" s="19"/>
      <c r="S315" s="19"/>
      <c r="T315" s="19"/>
      <c r="U315" s="19"/>
    </row>
    <row r="316" spans="1:21" s="37" customFormat="1">
      <c r="A316" s="4"/>
      <c r="B316" s="89"/>
      <c r="C316" s="2"/>
      <c r="D316" s="89"/>
      <c r="E316" s="89"/>
      <c r="F316" s="89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R316" s="19"/>
      <c r="S316" s="19"/>
      <c r="T316" s="19"/>
      <c r="U316" s="19"/>
    </row>
    <row r="317" spans="1:21" s="37" customFormat="1">
      <c r="A317" s="4"/>
      <c r="B317" s="89"/>
      <c r="C317" s="2"/>
      <c r="D317" s="89"/>
      <c r="E317" s="89"/>
      <c r="F317" s="89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R317" s="19"/>
      <c r="S317" s="19"/>
      <c r="T317" s="19"/>
      <c r="U317" s="19"/>
    </row>
    <row r="318" spans="1:21" s="37" customFormat="1">
      <c r="A318" s="4"/>
      <c r="B318" s="89"/>
      <c r="C318" s="2"/>
      <c r="D318" s="89"/>
      <c r="E318" s="89"/>
      <c r="F318" s="89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R318" s="19"/>
      <c r="S318" s="19"/>
      <c r="T318" s="19"/>
      <c r="U318" s="19"/>
    </row>
    <row r="319" spans="1:21" s="37" customFormat="1">
      <c r="A319" s="177"/>
      <c r="B319" s="178"/>
      <c r="C319" s="179"/>
      <c r="D319" s="178"/>
      <c r="E319" s="178"/>
      <c r="F319" s="178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R319" s="19"/>
      <c r="S319" s="19"/>
      <c r="T319" s="19"/>
      <c r="U319" s="19"/>
    </row>
    <row r="320" spans="1:21" s="37" customFormat="1">
      <c r="A320" s="177"/>
      <c r="B320" s="178"/>
      <c r="C320" s="179"/>
      <c r="D320" s="178"/>
      <c r="E320" s="178"/>
      <c r="F320" s="178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R320" s="19"/>
      <c r="S320" s="19"/>
      <c r="T320" s="19"/>
      <c r="U320" s="19"/>
    </row>
  </sheetData>
  <mergeCells count="26">
    <mergeCell ref="B81:E81"/>
    <mergeCell ref="B88:E88"/>
    <mergeCell ref="B89:E89"/>
    <mergeCell ref="D96:O96"/>
    <mergeCell ref="B44:B49"/>
    <mergeCell ref="C44:C47"/>
    <mergeCell ref="E44:E47"/>
    <mergeCell ref="R47:R53"/>
    <mergeCell ref="B65:B66"/>
    <mergeCell ref="B80:E80"/>
    <mergeCell ref="B24:B28"/>
    <mergeCell ref="B31:B32"/>
    <mergeCell ref="C31:C32"/>
    <mergeCell ref="B38:B41"/>
    <mergeCell ref="C38:C39"/>
    <mergeCell ref="C40:C41"/>
    <mergeCell ref="A1:Q1"/>
    <mergeCell ref="A2:Q2"/>
    <mergeCell ref="A3:Q3"/>
    <mergeCell ref="A5:A6"/>
    <mergeCell ref="B5:B6"/>
    <mergeCell ref="C5:C6"/>
    <mergeCell ref="D5:D6"/>
    <mergeCell ref="E5:E6"/>
    <mergeCell ref="F5:F6"/>
    <mergeCell ref="G5:P5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2012/2013&amp;R&amp;P</oddFooter>
  </headerFooter>
  <rowBreaks count="3" manualBreakCount="3">
    <brk id="23" max="22" man="1"/>
    <brk id="54" max="22" man="1"/>
    <brk id="98" max="15" man="1"/>
  </rowBreaks>
  <colBreaks count="1" manualBreakCount="1">
    <brk id="16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>
  <dimension ref="A1:X320"/>
  <sheetViews>
    <sheetView topLeftCell="A31" zoomScale="90" zoomScaleNormal="90" zoomScaleSheetLayoutView="90" workbookViewId="0">
      <selection activeCell="G43" sqref="G43"/>
    </sheetView>
  </sheetViews>
  <sheetFormatPr defaultColWidth="8.85546875" defaultRowHeight="15.75"/>
  <cols>
    <col min="1" max="1" width="7.28515625" style="177" customWidth="1"/>
    <col min="2" max="2" width="48.28515625" style="178" customWidth="1"/>
    <col min="3" max="3" width="16.85546875" style="179" customWidth="1"/>
    <col min="4" max="4" width="24.42578125" style="178" customWidth="1"/>
    <col min="5" max="5" width="14.7109375" style="178" customWidth="1"/>
    <col min="6" max="6" width="15.5703125" style="178" customWidth="1"/>
    <col min="7" max="7" width="7.85546875" style="19" customWidth="1"/>
    <col min="8" max="8" width="8.7109375" style="19" customWidth="1"/>
    <col min="9" max="9" width="8.140625" style="19" customWidth="1"/>
    <col min="10" max="10" width="8.7109375" style="19" customWidth="1"/>
    <col min="11" max="11" width="8.42578125" style="19" customWidth="1"/>
    <col min="12" max="12" width="8.7109375" style="19" customWidth="1"/>
    <col min="13" max="13" width="8.42578125" style="19" customWidth="1"/>
    <col min="14" max="14" width="9.140625" style="19" customWidth="1"/>
    <col min="15" max="15" width="8.42578125" style="19" customWidth="1"/>
    <col min="16" max="16" width="8.85546875" style="19" customWidth="1"/>
    <col min="17" max="17" width="7" style="37" customWidth="1"/>
    <col min="18" max="18" width="7.7109375" style="19" customWidth="1"/>
    <col min="19" max="19" width="7.140625" style="19" customWidth="1"/>
    <col min="20" max="20" width="6.85546875" style="19" customWidth="1"/>
    <col min="21" max="21" width="7" style="19" customWidth="1"/>
    <col min="22" max="22" width="6.42578125" style="19" customWidth="1"/>
    <col min="23" max="23" width="9" style="19" customWidth="1"/>
    <col min="24" max="24" width="8.5703125" style="19" customWidth="1"/>
    <col min="25" max="25" width="7.5703125" style="19" customWidth="1"/>
    <col min="26" max="26" width="9.7109375" style="19" customWidth="1"/>
    <col min="27" max="27" width="6.140625" style="19" customWidth="1"/>
    <col min="28" max="28" width="7.7109375" style="19" customWidth="1"/>
    <col min="29" max="29" width="8" style="19" customWidth="1"/>
    <col min="30" max="30" width="11.28515625" style="19" customWidth="1"/>
    <col min="31" max="31" width="13.85546875" style="19" customWidth="1"/>
    <col min="32" max="32" width="7.42578125" style="19" customWidth="1"/>
    <col min="33" max="33" width="5.7109375" style="19" customWidth="1"/>
    <col min="34" max="16384" width="8.85546875" style="19"/>
  </cols>
  <sheetData>
    <row r="1" spans="1:22" s="4" customFormat="1" ht="19.5" customHeight="1">
      <c r="A1" s="211" t="s">
        <v>0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3"/>
    </row>
    <row r="2" spans="1:22" s="1" customFormat="1" ht="19.5" customHeight="1">
      <c r="A2" s="212" t="s">
        <v>1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5"/>
    </row>
    <row r="3" spans="1:22" s="8" customFormat="1" ht="19.5" customHeight="1">
      <c r="A3" s="212" t="s">
        <v>2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212"/>
      <c r="Q3" s="212"/>
      <c r="R3" s="6"/>
      <c r="S3" s="7"/>
      <c r="T3" s="7"/>
      <c r="U3" s="7"/>
      <c r="V3" s="7"/>
    </row>
    <row r="4" spans="1:22" s="4" customFormat="1" ht="19.5" customHeight="1" thickBot="1">
      <c r="A4" s="9"/>
      <c r="B4" s="9"/>
      <c r="C4" s="9"/>
      <c r="D4" s="9"/>
      <c r="E4" s="9" t="s">
        <v>204</v>
      </c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3"/>
    </row>
    <row r="5" spans="1:22" s="12" customFormat="1" ht="15.95" customHeight="1" thickBot="1">
      <c r="A5" s="213" t="s">
        <v>3</v>
      </c>
      <c r="B5" s="215" t="s">
        <v>4</v>
      </c>
      <c r="C5" s="217" t="s">
        <v>5</v>
      </c>
      <c r="D5" s="213" t="s">
        <v>6</v>
      </c>
      <c r="E5" s="213" t="s">
        <v>7</v>
      </c>
      <c r="F5" s="219" t="s">
        <v>8</v>
      </c>
      <c r="G5" s="221" t="s">
        <v>9</v>
      </c>
      <c r="H5" s="222"/>
      <c r="I5" s="222"/>
      <c r="J5" s="222"/>
      <c r="K5" s="222"/>
      <c r="L5" s="222"/>
      <c r="M5" s="222"/>
      <c r="N5" s="222"/>
      <c r="O5" s="222"/>
      <c r="P5" s="223"/>
      <c r="Q5" s="11"/>
    </row>
    <row r="6" spans="1:22" ht="15.95" customHeight="1" thickBot="1">
      <c r="A6" s="214"/>
      <c r="B6" s="216"/>
      <c r="C6" s="218"/>
      <c r="D6" s="214"/>
      <c r="E6" s="214"/>
      <c r="F6" s="220"/>
      <c r="G6" s="13" t="s">
        <v>10</v>
      </c>
      <c r="H6" s="13" t="s">
        <v>11</v>
      </c>
      <c r="I6" s="13" t="s">
        <v>12</v>
      </c>
      <c r="J6" s="14" t="s">
        <v>13</v>
      </c>
      <c r="K6" s="108" t="s">
        <v>14</v>
      </c>
      <c r="L6" s="13" t="s">
        <v>15</v>
      </c>
      <c r="M6" s="16" t="s">
        <v>16</v>
      </c>
      <c r="N6" s="13" t="s">
        <v>17</v>
      </c>
      <c r="O6" s="16" t="s">
        <v>18</v>
      </c>
      <c r="P6" s="13" t="s">
        <v>19</v>
      </c>
      <c r="Q6" s="17"/>
      <c r="R6" s="18"/>
      <c r="S6" s="18"/>
      <c r="T6" s="18"/>
      <c r="U6" s="18"/>
    </row>
    <row r="7" spans="1:22" s="24" customFormat="1" ht="15.95" customHeight="1" thickBot="1">
      <c r="A7" s="20">
        <v>1</v>
      </c>
      <c r="B7" s="21">
        <f>A7+1</f>
        <v>2</v>
      </c>
      <c r="C7" s="21">
        <f t="shared" ref="C7:P7" si="0">B7+1</f>
        <v>3</v>
      </c>
      <c r="D7" s="21">
        <f t="shared" si="0"/>
        <v>4</v>
      </c>
      <c r="E7" s="21">
        <f t="shared" si="0"/>
        <v>5</v>
      </c>
      <c r="F7" s="21">
        <f t="shared" si="0"/>
        <v>6</v>
      </c>
      <c r="G7" s="21">
        <f t="shared" si="0"/>
        <v>7</v>
      </c>
      <c r="H7" s="21">
        <f t="shared" si="0"/>
        <v>8</v>
      </c>
      <c r="I7" s="21">
        <f t="shared" si="0"/>
        <v>9</v>
      </c>
      <c r="J7" s="21">
        <f t="shared" si="0"/>
        <v>10</v>
      </c>
      <c r="K7" s="21">
        <f t="shared" si="0"/>
        <v>11</v>
      </c>
      <c r="L7" s="21">
        <f t="shared" si="0"/>
        <v>12</v>
      </c>
      <c r="M7" s="21">
        <f t="shared" si="0"/>
        <v>13</v>
      </c>
      <c r="N7" s="21">
        <f t="shared" si="0"/>
        <v>14</v>
      </c>
      <c r="O7" s="21">
        <f t="shared" si="0"/>
        <v>15</v>
      </c>
      <c r="P7" s="21">
        <f t="shared" si="0"/>
        <v>16</v>
      </c>
      <c r="Q7" s="100">
        <v>17</v>
      </c>
      <c r="R7" s="101">
        <v>18</v>
      </c>
      <c r="S7" s="101">
        <v>19</v>
      </c>
      <c r="T7" s="23"/>
      <c r="U7" s="23"/>
    </row>
    <row r="8" spans="1:22" s="24" customFormat="1" ht="36.75" customHeight="1" thickBot="1">
      <c r="A8" s="25">
        <v>1</v>
      </c>
      <c r="B8" s="26" t="s">
        <v>20</v>
      </c>
      <c r="C8" s="27" t="s">
        <v>21</v>
      </c>
      <c r="D8" s="28" t="s">
        <v>22</v>
      </c>
      <c r="E8" s="109" t="s">
        <v>23</v>
      </c>
      <c r="F8" s="109">
        <v>30</v>
      </c>
      <c r="G8" s="29"/>
      <c r="H8" s="29"/>
      <c r="I8" s="30"/>
      <c r="J8" s="29"/>
      <c r="K8" s="29"/>
      <c r="L8" s="29"/>
      <c r="M8" s="29">
        <v>0.9</v>
      </c>
      <c r="N8" s="29"/>
      <c r="O8" s="29"/>
      <c r="P8" s="29"/>
      <c r="Q8" s="102">
        <f>SUM(G8:P8)</f>
        <v>0.9</v>
      </c>
      <c r="R8" s="113"/>
      <c r="S8" s="114">
        <v>2</v>
      </c>
      <c r="T8" s="23"/>
      <c r="U8" s="23"/>
    </row>
    <row r="9" spans="1:22" s="24" customFormat="1" ht="41.25" customHeight="1" thickBot="1">
      <c r="A9" s="115">
        <v>2</v>
      </c>
      <c r="B9" s="28" t="s">
        <v>24</v>
      </c>
      <c r="C9" s="116" t="s">
        <v>25</v>
      </c>
      <c r="D9" s="31" t="s">
        <v>26</v>
      </c>
      <c r="E9" s="105" t="s">
        <v>27</v>
      </c>
      <c r="F9" s="105">
        <v>30</v>
      </c>
      <c r="G9" s="32"/>
      <c r="H9" s="33"/>
      <c r="I9" s="30"/>
      <c r="J9" s="33"/>
      <c r="K9" s="32"/>
      <c r="L9" s="33"/>
      <c r="M9" s="32">
        <v>4.2</v>
      </c>
      <c r="N9" s="33"/>
      <c r="O9" s="29"/>
      <c r="P9" s="34"/>
      <c r="Q9" s="102">
        <f t="shared" ref="Q9:Q66" si="1">SUM(G9:P9)</f>
        <v>4.2</v>
      </c>
      <c r="R9" s="114"/>
      <c r="S9" s="114">
        <v>4.16</v>
      </c>
      <c r="T9" s="23"/>
      <c r="U9" s="23"/>
    </row>
    <row r="10" spans="1:22" s="24" customFormat="1" ht="41.25" customHeight="1" thickBot="1">
      <c r="A10" s="115">
        <v>3</v>
      </c>
      <c r="B10" s="28" t="s">
        <v>28</v>
      </c>
      <c r="C10" s="35" t="s">
        <v>216</v>
      </c>
      <c r="D10" s="28" t="s">
        <v>29</v>
      </c>
      <c r="E10" s="117" t="s">
        <v>30</v>
      </c>
      <c r="F10" s="105">
        <v>5</v>
      </c>
      <c r="G10" s="32"/>
      <c r="H10" s="33"/>
      <c r="I10" s="30"/>
      <c r="J10" s="33"/>
      <c r="K10" s="32"/>
      <c r="L10" s="33"/>
      <c r="M10" s="32">
        <v>1.2</v>
      </c>
      <c r="N10" s="33"/>
      <c r="O10" s="29"/>
      <c r="P10" s="34"/>
      <c r="Q10" s="102">
        <f t="shared" si="1"/>
        <v>1.2</v>
      </c>
      <c r="R10" s="114"/>
      <c r="S10" s="114">
        <v>2.5</v>
      </c>
      <c r="T10" s="23"/>
      <c r="U10" s="23"/>
    </row>
    <row r="11" spans="1:22" s="37" customFormat="1" ht="32.25" thickBot="1">
      <c r="A11" s="25">
        <v>4</v>
      </c>
      <c r="B11" s="116" t="s">
        <v>31</v>
      </c>
      <c r="C11" s="118" t="s">
        <v>32</v>
      </c>
      <c r="D11" s="36" t="s">
        <v>33</v>
      </c>
      <c r="E11" s="117" t="s">
        <v>30</v>
      </c>
      <c r="F11" s="117">
        <v>5</v>
      </c>
      <c r="G11" s="117"/>
      <c r="H11" s="117"/>
      <c r="I11" s="117"/>
      <c r="J11" s="117"/>
      <c r="K11" s="117"/>
      <c r="L11" s="117"/>
      <c r="M11" s="117"/>
      <c r="N11" s="107">
        <v>0.35</v>
      </c>
      <c r="O11" s="29"/>
      <c r="P11" s="29"/>
      <c r="Q11" s="102">
        <f t="shared" si="1"/>
        <v>0.35</v>
      </c>
      <c r="R11" s="85"/>
      <c r="S11" s="85">
        <v>0.5</v>
      </c>
      <c r="T11" s="19"/>
      <c r="U11" s="19"/>
    </row>
    <row r="12" spans="1:22" s="37" customFormat="1" ht="32.25" thickBot="1">
      <c r="A12" s="25">
        <v>5</v>
      </c>
      <c r="B12" s="116" t="s">
        <v>31</v>
      </c>
      <c r="C12" s="118" t="s">
        <v>34</v>
      </c>
      <c r="D12" s="36" t="s">
        <v>35</v>
      </c>
      <c r="E12" s="117" t="s">
        <v>36</v>
      </c>
      <c r="F12" s="117">
        <v>45</v>
      </c>
      <c r="G12" s="117"/>
      <c r="H12" s="117"/>
      <c r="I12" s="117"/>
      <c r="J12" s="117"/>
      <c r="K12" s="117"/>
      <c r="L12" s="117"/>
      <c r="M12" s="117">
        <v>0.47</v>
      </c>
      <c r="N12" s="107"/>
      <c r="O12" s="29"/>
      <c r="P12" s="29"/>
      <c r="Q12" s="102">
        <f t="shared" si="1"/>
        <v>0.47</v>
      </c>
      <c r="R12" s="85"/>
      <c r="S12" s="85">
        <v>0.8</v>
      </c>
      <c r="T12" s="19"/>
      <c r="U12" s="19"/>
    </row>
    <row r="13" spans="1:22" s="37" customFormat="1" ht="32.25" thickBot="1">
      <c r="A13" s="25">
        <v>6</v>
      </c>
      <c r="B13" s="116" t="s">
        <v>31</v>
      </c>
      <c r="C13" s="118" t="s">
        <v>37</v>
      </c>
      <c r="D13" s="36" t="s">
        <v>38</v>
      </c>
      <c r="E13" s="117" t="s">
        <v>36</v>
      </c>
      <c r="F13" s="117">
        <v>45</v>
      </c>
      <c r="G13" s="117"/>
      <c r="H13" s="117"/>
      <c r="I13" s="117"/>
      <c r="J13" s="117"/>
      <c r="K13" s="117"/>
      <c r="L13" s="117"/>
      <c r="M13" s="117">
        <v>1.43</v>
      </c>
      <c r="N13" s="107"/>
      <c r="O13" s="29"/>
      <c r="P13" s="29"/>
      <c r="Q13" s="102">
        <f t="shared" si="1"/>
        <v>1.43</v>
      </c>
      <c r="R13" s="85"/>
      <c r="S13" s="85">
        <v>2</v>
      </c>
      <c r="T13" s="19"/>
      <c r="U13" s="19"/>
    </row>
    <row r="14" spans="1:22" s="37" customFormat="1" ht="32.25" thickBot="1">
      <c r="A14" s="25">
        <v>7</v>
      </c>
      <c r="B14" s="116" t="s">
        <v>31</v>
      </c>
      <c r="C14" s="118" t="s">
        <v>39</v>
      </c>
      <c r="D14" s="36" t="s">
        <v>40</v>
      </c>
      <c r="E14" s="117" t="s">
        <v>36</v>
      </c>
      <c r="F14" s="117">
        <v>45</v>
      </c>
      <c r="G14" s="117"/>
      <c r="H14" s="117"/>
      <c r="I14" s="117"/>
      <c r="J14" s="117"/>
      <c r="K14" s="117"/>
      <c r="L14" s="117"/>
      <c r="M14" s="117"/>
      <c r="N14" s="107">
        <v>4.3</v>
      </c>
      <c r="O14" s="29"/>
      <c r="P14" s="29"/>
      <c r="Q14" s="102">
        <f t="shared" si="1"/>
        <v>4.3</v>
      </c>
      <c r="R14" s="85"/>
      <c r="S14" s="85">
        <v>6</v>
      </c>
      <c r="T14" s="19"/>
      <c r="U14" s="19"/>
    </row>
    <row r="15" spans="1:22" s="37" customFormat="1" ht="32.25" thickBot="1">
      <c r="A15" s="25">
        <v>8</v>
      </c>
      <c r="B15" s="116" t="s">
        <v>31</v>
      </c>
      <c r="C15" s="118" t="s">
        <v>41</v>
      </c>
      <c r="D15" s="36" t="s">
        <v>42</v>
      </c>
      <c r="E15" s="117" t="s">
        <v>36</v>
      </c>
      <c r="F15" s="117">
        <v>45</v>
      </c>
      <c r="G15" s="117"/>
      <c r="H15" s="117"/>
      <c r="I15" s="117"/>
      <c r="J15" s="117"/>
      <c r="K15" s="117"/>
      <c r="L15" s="117"/>
      <c r="M15" s="117">
        <v>0.82</v>
      </c>
      <c r="N15" s="107"/>
      <c r="O15" s="29"/>
      <c r="P15" s="29"/>
      <c r="Q15" s="102">
        <f t="shared" si="1"/>
        <v>0.82</v>
      </c>
      <c r="R15" s="85"/>
      <c r="S15" s="85">
        <v>1.5</v>
      </c>
      <c r="T15" s="19"/>
      <c r="U15" s="19"/>
    </row>
    <row r="16" spans="1:22" s="37" customFormat="1" ht="32.25" thickBot="1">
      <c r="A16" s="25">
        <v>9</v>
      </c>
      <c r="B16" s="116" t="s">
        <v>31</v>
      </c>
      <c r="C16" s="118" t="s">
        <v>43</v>
      </c>
      <c r="D16" s="36" t="s">
        <v>44</v>
      </c>
      <c r="E16" s="117" t="s">
        <v>36</v>
      </c>
      <c r="F16" s="117">
        <v>45</v>
      </c>
      <c r="G16" s="117"/>
      <c r="H16" s="117"/>
      <c r="I16" s="117"/>
      <c r="J16" s="117"/>
      <c r="K16" s="117"/>
      <c r="L16" s="117"/>
      <c r="M16" s="117">
        <v>2.67</v>
      </c>
      <c r="N16" s="107"/>
      <c r="O16" s="29"/>
      <c r="P16" s="29"/>
      <c r="Q16" s="102">
        <f t="shared" si="1"/>
        <v>2.67</v>
      </c>
      <c r="R16" s="85"/>
      <c r="S16" s="85">
        <v>3.5</v>
      </c>
      <c r="T16" s="19"/>
      <c r="U16" s="19"/>
    </row>
    <row r="17" spans="1:21" s="37" customFormat="1" ht="32.25" thickBot="1">
      <c r="A17" s="25">
        <v>10</v>
      </c>
      <c r="B17" s="116" t="s">
        <v>31</v>
      </c>
      <c r="C17" s="118" t="s">
        <v>45</v>
      </c>
      <c r="D17" s="36" t="s">
        <v>46</v>
      </c>
      <c r="E17" s="117" t="s">
        <v>36</v>
      </c>
      <c r="F17" s="117">
        <v>45</v>
      </c>
      <c r="G17" s="117"/>
      <c r="H17" s="117"/>
      <c r="I17" s="117"/>
      <c r="J17" s="117"/>
      <c r="K17" s="117"/>
      <c r="L17" s="117"/>
      <c r="M17" s="117">
        <v>3.56</v>
      </c>
      <c r="N17" s="107"/>
      <c r="O17" s="29"/>
      <c r="P17" s="29"/>
      <c r="Q17" s="102">
        <f t="shared" si="1"/>
        <v>3.56</v>
      </c>
      <c r="R17" s="85"/>
      <c r="S17" s="85">
        <v>5.6</v>
      </c>
      <c r="T17" s="19"/>
      <c r="U17" s="19"/>
    </row>
    <row r="18" spans="1:21" s="37" customFormat="1" ht="32.25" thickBot="1">
      <c r="A18" s="25">
        <v>11</v>
      </c>
      <c r="B18" s="116" t="s">
        <v>31</v>
      </c>
      <c r="C18" s="118" t="s">
        <v>47</v>
      </c>
      <c r="D18" s="36" t="s">
        <v>48</v>
      </c>
      <c r="E18" s="117" t="s">
        <v>36</v>
      </c>
      <c r="F18" s="117">
        <v>45</v>
      </c>
      <c r="G18" s="117"/>
      <c r="H18" s="117"/>
      <c r="I18" s="117"/>
      <c r="J18" s="117"/>
      <c r="K18" s="117"/>
      <c r="L18" s="117"/>
      <c r="M18" s="117"/>
      <c r="N18" s="107">
        <v>0.19</v>
      </c>
      <c r="O18" s="29"/>
      <c r="P18" s="29"/>
      <c r="Q18" s="102">
        <f t="shared" si="1"/>
        <v>0.19</v>
      </c>
      <c r="R18" s="85"/>
      <c r="S18" s="85">
        <v>0.6</v>
      </c>
      <c r="T18" s="19"/>
      <c r="U18" s="19"/>
    </row>
    <row r="19" spans="1:21" s="37" customFormat="1" ht="32.25" thickBot="1">
      <c r="A19" s="25">
        <v>12</v>
      </c>
      <c r="B19" s="116" t="s">
        <v>31</v>
      </c>
      <c r="C19" s="118" t="s">
        <v>49</v>
      </c>
      <c r="D19" s="36" t="s">
        <v>50</v>
      </c>
      <c r="E19" s="117" t="s">
        <v>36</v>
      </c>
      <c r="F19" s="117">
        <v>45</v>
      </c>
      <c r="G19" s="117"/>
      <c r="H19" s="117"/>
      <c r="I19" s="17"/>
      <c r="J19" s="117"/>
      <c r="K19" s="117"/>
      <c r="L19" s="117"/>
      <c r="M19" s="117"/>
      <c r="N19" s="107"/>
      <c r="O19" s="117"/>
      <c r="P19" s="29">
        <v>1.62</v>
      </c>
      <c r="Q19" s="102">
        <f t="shared" si="1"/>
        <v>1.62</v>
      </c>
      <c r="R19" s="85"/>
      <c r="S19" s="85">
        <v>2.4</v>
      </c>
      <c r="T19" s="19"/>
      <c r="U19" s="19"/>
    </row>
    <row r="20" spans="1:21" s="37" customFormat="1" ht="32.25" thickBot="1">
      <c r="A20" s="25">
        <v>13</v>
      </c>
      <c r="B20" s="112" t="s">
        <v>51</v>
      </c>
      <c r="C20" s="119" t="s">
        <v>52</v>
      </c>
      <c r="D20" s="120" t="s">
        <v>53</v>
      </c>
      <c r="E20" s="105" t="s">
        <v>54</v>
      </c>
      <c r="F20" s="105">
        <v>20</v>
      </c>
      <c r="G20" s="32"/>
      <c r="H20" s="33"/>
      <c r="I20" s="30"/>
      <c r="J20" s="33">
        <v>0.9</v>
      </c>
      <c r="K20" s="32"/>
      <c r="L20" s="33"/>
      <c r="M20" s="32"/>
      <c r="N20" s="33"/>
      <c r="O20" s="32"/>
      <c r="P20" s="33"/>
      <c r="Q20" s="102">
        <f t="shared" si="1"/>
        <v>0.9</v>
      </c>
      <c r="R20" s="85"/>
      <c r="S20" s="85">
        <v>1.95</v>
      </c>
      <c r="T20" s="19"/>
      <c r="U20" s="19"/>
    </row>
    <row r="21" spans="1:21" s="37" customFormat="1" ht="42" customHeight="1" thickBot="1">
      <c r="A21" s="25">
        <v>14</v>
      </c>
      <c r="B21" s="116" t="s">
        <v>55</v>
      </c>
      <c r="C21" s="121" t="s">
        <v>56</v>
      </c>
      <c r="D21" s="122" t="s">
        <v>57</v>
      </c>
      <c r="E21" s="117" t="s">
        <v>54</v>
      </c>
      <c r="F21" s="117">
        <v>40</v>
      </c>
      <c r="G21" s="117"/>
      <c r="H21" s="117"/>
      <c r="I21" s="117"/>
      <c r="J21" s="117"/>
      <c r="K21" s="117"/>
      <c r="L21" s="117"/>
      <c r="M21" s="117"/>
      <c r="N21" s="107">
        <v>3</v>
      </c>
      <c r="O21" s="29"/>
      <c r="P21" s="29"/>
      <c r="Q21" s="102">
        <f t="shared" si="1"/>
        <v>3</v>
      </c>
      <c r="R21" s="85"/>
      <c r="S21" s="85">
        <v>3</v>
      </c>
      <c r="T21" s="19"/>
      <c r="U21" s="19"/>
    </row>
    <row r="22" spans="1:21" s="37" customFormat="1" ht="24" customHeight="1" thickBot="1">
      <c r="A22" s="25">
        <v>15</v>
      </c>
      <c r="B22" s="110" t="s">
        <v>58</v>
      </c>
      <c r="C22" s="119" t="s">
        <v>59</v>
      </c>
      <c r="D22" s="31" t="s">
        <v>60</v>
      </c>
      <c r="E22" s="105" t="s">
        <v>30</v>
      </c>
      <c r="F22" s="105">
        <v>5</v>
      </c>
      <c r="G22" s="34"/>
      <c r="H22" s="34"/>
      <c r="I22" s="33"/>
      <c r="J22" s="33"/>
      <c r="K22" s="34"/>
      <c r="L22" s="33"/>
      <c r="M22" s="34">
        <v>0</v>
      </c>
      <c r="N22" s="33"/>
      <c r="O22" s="33"/>
      <c r="P22" s="34"/>
      <c r="Q22" s="102">
        <f t="shared" si="1"/>
        <v>0</v>
      </c>
      <c r="R22" s="85"/>
      <c r="S22" s="85">
        <v>2.5</v>
      </c>
      <c r="T22" s="19"/>
      <c r="U22" s="19"/>
    </row>
    <row r="23" spans="1:21" s="37" customFormat="1" ht="32.25" thickBot="1">
      <c r="A23" s="25">
        <v>16</v>
      </c>
      <c r="B23" s="38" t="s">
        <v>61</v>
      </c>
      <c r="C23" s="28" t="s">
        <v>62</v>
      </c>
      <c r="D23" s="123" t="s">
        <v>63</v>
      </c>
      <c r="E23" s="109" t="s">
        <v>36</v>
      </c>
      <c r="F23" s="109">
        <v>30</v>
      </c>
      <c r="G23" s="124"/>
      <c r="H23" s="29"/>
      <c r="I23" s="29"/>
      <c r="J23" s="29"/>
      <c r="K23" s="29"/>
      <c r="L23" s="29"/>
      <c r="M23" s="29"/>
      <c r="N23" s="29">
        <v>0</v>
      </c>
      <c r="O23" s="29"/>
      <c r="P23" s="29"/>
      <c r="Q23" s="102">
        <f t="shared" si="1"/>
        <v>0</v>
      </c>
      <c r="R23" s="85"/>
      <c r="S23" s="85">
        <v>4</v>
      </c>
      <c r="T23" s="19"/>
      <c r="U23" s="19"/>
    </row>
    <row r="24" spans="1:21" s="37" customFormat="1" ht="19.5" customHeight="1" thickBot="1">
      <c r="A24" s="25">
        <v>17</v>
      </c>
      <c r="B24" s="233" t="s">
        <v>64</v>
      </c>
      <c r="C24" s="125" t="s">
        <v>65</v>
      </c>
      <c r="D24" s="126" t="s">
        <v>66</v>
      </c>
      <c r="E24" s="39" t="s">
        <v>67</v>
      </c>
      <c r="F24" s="39">
        <v>5</v>
      </c>
      <c r="G24" s="127"/>
      <c r="H24" s="40"/>
      <c r="I24" s="127"/>
      <c r="J24" s="40"/>
      <c r="K24" s="127"/>
      <c r="L24" s="40"/>
      <c r="M24" s="127"/>
      <c r="N24" s="40"/>
      <c r="O24" s="127">
        <v>1.53</v>
      </c>
      <c r="P24" s="40"/>
      <c r="Q24" s="102">
        <f t="shared" si="1"/>
        <v>1.53</v>
      </c>
      <c r="R24" s="85"/>
      <c r="S24" s="85">
        <v>2</v>
      </c>
      <c r="T24" s="19"/>
      <c r="U24" s="19"/>
    </row>
    <row r="25" spans="1:21" s="37" customFormat="1" ht="43.5" customHeight="1" thickBot="1">
      <c r="A25" s="25">
        <v>18</v>
      </c>
      <c r="B25" s="234"/>
      <c r="C25" s="128" t="s">
        <v>65</v>
      </c>
      <c r="D25" s="129" t="s">
        <v>68</v>
      </c>
      <c r="E25" s="130" t="s">
        <v>69</v>
      </c>
      <c r="F25" s="130">
        <v>30</v>
      </c>
      <c r="G25" s="131"/>
      <c r="H25" s="132"/>
      <c r="I25" s="131"/>
      <c r="J25" s="132"/>
      <c r="K25" s="131"/>
      <c r="L25" s="132"/>
      <c r="M25" s="131"/>
      <c r="N25" s="132"/>
      <c r="O25" s="131">
        <v>4.09</v>
      </c>
      <c r="P25" s="132"/>
      <c r="Q25" s="102">
        <f t="shared" si="1"/>
        <v>4.09</v>
      </c>
      <c r="R25" s="85"/>
      <c r="S25" s="85">
        <v>2</v>
      </c>
      <c r="T25" s="19"/>
      <c r="U25" s="19"/>
    </row>
    <row r="26" spans="1:21" s="37" customFormat="1" ht="16.5" customHeight="1" thickBot="1">
      <c r="A26" s="25">
        <v>19</v>
      </c>
      <c r="B26" s="234"/>
      <c r="C26" s="128" t="s">
        <v>70</v>
      </c>
      <c r="D26" s="129" t="s">
        <v>71</v>
      </c>
      <c r="E26" s="130" t="s">
        <v>69</v>
      </c>
      <c r="F26" s="130">
        <v>40</v>
      </c>
      <c r="G26" s="131"/>
      <c r="H26" s="132"/>
      <c r="I26" s="131"/>
      <c r="J26" s="132"/>
      <c r="K26" s="131"/>
      <c r="L26" s="132">
        <v>0.38</v>
      </c>
      <c r="M26" s="131"/>
      <c r="N26" s="132"/>
      <c r="O26" s="131"/>
      <c r="P26" s="132"/>
      <c r="Q26" s="102">
        <f t="shared" si="1"/>
        <v>0.38</v>
      </c>
      <c r="R26" s="85"/>
      <c r="S26" s="85">
        <v>0.5</v>
      </c>
      <c r="T26" s="19"/>
      <c r="U26" s="19"/>
    </row>
    <row r="27" spans="1:21" s="37" customFormat="1" ht="16.5" thickBot="1">
      <c r="A27" s="25">
        <v>20</v>
      </c>
      <c r="B27" s="234"/>
      <c r="C27" s="128" t="s">
        <v>72</v>
      </c>
      <c r="D27" s="133" t="s">
        <v>71</v>
      </c>
      <c r="E27" s="134" t="s">
        <v>67</v>
      </c>
      <c r="F27" s="134">
        <v>5</v>
      </c>
      <c r="G27" s="41"/>
      <c r="H27" s="42"/>
      <c r="I27" s="41"/>
      <c r="J27" s="42"/>
      <c r="K27" s="41"/>
      <c r="L27" s="42">
        <v>0.1</v>
      </c>
      <c r="M27" s="41"/>
      <c r="N27" s="42"/>
      <c r="O27" s="41"/>
      <c r="P27" s="42"/>
      <c r="Q27" s="102">
        <f t="shared" si="1"/>
        <v>0.1</v>
      </c>
      <c r="R27" s="85"/>
      <c r="S27" s="85">
        <v>0.2</v>
      </c>
      <c r="T27" s="19"/>
      <c r="U27" s="19"/>
    </row>
    <row r="28" spans="1:21" s="37" customFormat="1" ht="16.5" thickBot="1">
      <c r="A28" s="25">
        <v>21</v>
      </c>
      <c r="B28" s="235"/>
      <c r="C28" s="135" t="s">
        <v>73</v>
      </c>
      <c r="D28" s="136" t="s">
        <v>74</v>
      </c>
      <c r="E28" s="134" t="s">
        <v>67</v>
      </c>
      <c r="F28" s="43">
        <v>10</v>
      </c>
      <c r="G28" s="44"/>
      <c r="H28" s="45"/>
      <c r="I28" s="44"/>
      <c r="J28" s="45"/>
      <c r="K28" s="44"/>
      <c r="L28" s="45"/>
      <c r="M28" s="44"/>
      <c r="N28" s="45"/>
      <c r="O28" s="44"/>
      <c r="P28" s="45">
        <v>0.48</v>
      </c>
      <c r="Q28" s="102">
        <f t="shared" si="1"/>
        <v>0.48</v>
      </c>
      <c r="R28" s="85"/>
      <c r="S28" s="85">
        <v>3</v>
      </c>
      <c r="T28" s="19"/>
      <c r="U28" s="19"/>
    </row>
    <row r="29" spans="1:21" s="37" customFormat="1" ht="36.75" thickBot="1">
      <c r="A29" s="25">
        <v>22</v>
      </c>
      <c r="B29" s="137" t="s">
        <v>75</v>
      </c>
      <c r="C29" s="138" t="s">
        <v>76</v>
      </c>
      <c r="D29" s="35" t="s">
        <v>77</v>
      </c>
      <c r="E29" s="105" t="s">
        <v>78</v>
      </c>
      <c r="F29" s="105">
        <v>30</v>
      </c>
      <c r="G29" s="139"/>
      <c r="H29" s="139"/>
      <c r="I29" s="140"/>
      <c r="J29" s="141"/>
      <c r="K29" s="140"/>
      <c r="L29" s="141"/>
      <c r="M29" s="140">
        <v>1.514</v>
      </c>
      <c r="N29" s="141">
        <v>0.378</v>
      </c>
      <c r="O29" s="140">
        <v>0.4</v>
      </c>
      <c r="P29" s="141">
        <v>0.6</v>
      </c>
      <c r="Q29" s="102">
        <f t="shared" si="1"/>
        <v>2.8919999999999999</v>
      </c>
      <c r="R29" s="85"/>
      <c r="S29" s="85">
        <v>2.85</v>
      </c>
      <c r="T29" s="19"/>
      <c r="U29" s="19"/>
    </row>
    <row r="30" spans="1:21" s="37" customFormat="1" ht="32.25" thickBot="1">
      <c r="A30" s="25">
        <v>23</v>
      </c>
      <c r="B30" s="142" t="s">
        <v>79</v>
      </c>
      <c r="C30" s="119" t="s">
        <v>80</v>
      </c>
      <c r="D30" s="28" t="s">
        <v>81</v>
      </c>
      <c r="E30" s="143" t="s">
        <v>54</v>
      </c>
      <c r="F30" s="143">
        <v>15</v>
      </c>
      <c r="G30" s="34"/>
      <c r="H30" s="34"/>
      <c r="I30" s="33"/>
      <c r="J30" s="33"/>
      <c r="K30" s="34"/>
      <c r="L30" s="33"/>
      <c r="M30" s="34"/>
      <c r="N30" s="33"/>
      <c r="O30" s="34"/>
      <c r="P30" s="34">
        <v>1.2</v>
      </c>
      <c r="Q30" s="102">
        <f t="shared" si="1"/>
        <v>1.2</v>
      </c>
      <c r="R30" s="85"/>
      <c r="S30" s="85">
        <v>1.2</v>
      </c>
      <c r="T30" s="19"/>
      <c r="U30" s="19"/>
    </row>
    <row r="31" spans="1:21" s="37" customFormat="1" ht="16.5" thickBot="1">
      <c r="A31" s="25">
        <v>24</v>
      </c>
      <c r="B31" s="236" t="s">
        <v>82</v>
      </c>
      <c r="C31" s="238" t="s">
        <v>83</v>
      </c>
      <c r="D31" s="46" t="s">
        <v>84</v>
      </c>
      <c r="E31" s="143" t="s">
        <v>54</v>
      </c>
      <c r="F31" s="39">
        <v>20</v>
      </c>
      <c r="G31" s="144"/>
      <c r="H31" s="127"/>
      <c r="I31" s="40"/>
      <c r="J31" s="127"/>
      <c r="K31" s="40"/>
      <c r="L31" s="127"/>
      <c r="M31" s="40"/>
      <c r="N31" s="127"/>
      <c r="O31" s="40"/>
      <c r="P31" s="144">
        <v>1</v>
      </c>
      <c r="Q31" s="102">
        <f t="shared" si="1"/>
        <v>1</v>
      </c>
      <c r="R31" s="85"/>
      <c r="S31" s="85">
        <v>1</v>
      </c>
      <c r="T31" s="19"/>
      <c r="U31" s="19"/>
    </row>
    <row r="32" spans="1:21" s="37" customFormat="1" ht="16.5" thickBot="1">
      <c r="A32" s="25">
        <v>25</v>
      </c>
      <c r="B32" s="237"/>
      <c r="C32" s="239"/>
      <c r="D32" s="47" t="s">
        <v>85</v>
      </c>
      <c r="E32" s="143" t="s">
        <v>54</v>
      </c>
      <c r="F32" s="48">
        <v>20</v>
      </c>
      <c r="G32" s="145"/>
      <c r="H32" s="146"/>
      <c r="I32" s="147"/>
      <c r="J32" s="146"/>
      <c r="K32" s="147"/>
      <c r="L32" s="146"/>
      <c r="M32" s="147"/>
      <c r="N32" s="146"/>
      <c r="O32" s="147"/>
      <c r="P32" s="145">
        <v>0</v>
      </c>
      <c r="Q32" s="102">
        <f t="shared" si="1"/>
        <v>0</v>
      </c>
      <c r="R32" s="85"/>
      <c r="S32" s="85">
        <v>1.5</v>
      </c>
      <c r="T32" s="19"/>
      <c r="U32" s="19"/>
    </row>
    <row r="33" spans="1:21" s="37" customFormat="1" ht="16.5" customHeight="1" thickBot="1">
      <c r="A33" s="148">
        <v>26</v>
      </c>
      <c r="B33" s="149" t="s">
        <v>86</v>
      </c>
      <c r="C33" s="150" t="s">
        <v>87</v>
      </c>
      <c r="D33" s="149" t="s">
        <v>88</v>
      </c>
      <c r="E33" s="39" t="s">
        <v>54</v>
      </c>
      <c r="F33" s="151">
        <v>30</v>
      </c>
      <c r="G33" s="106"/>
      <c r="H33" s="106"/>
      <c r="I33" s="106"/>
      <c r="J33" s="106"/>
      <c r="K33" s="106"/>
      <c r="L33" s="106"/>
      <c r="M33" s="49"/>
      <c r="N33" s="106"/>
      <c r="O33" s="106"/>
      <c r="P33" s="106">
        <v>0.78</v>
      </c>
      <c r="Q33" s="102">
        <f t="shared" si="1"/>
        <v>0.78</v>
      </c>
      <c r="R33" s="85"/>
      <c r="S33" s="85">
        <v>1</v>
      </c>
      <c r="T33" s="19"/>
      <c r="U33" s="19"/>
    </row>
    <row r="34" spans="1:21" s="37" customFormat="1" ht="32.25" thickBot="1">
      <c r="A34" s="152">
        <v>27</v>
      </c>
      <c r="B34" s="153" t="s">
        <v>86</v>
      </c>
      <c r="C34" s="154" t="s">
        <v>89</v>
      </c>
      <c r="D34" s="136" t="s">
        <v>90</v>
      </c>
      <c r="E34" s="43" t="s">
        <v>54</v>
      </c>
      <c r="F34" s="43">
        <v>40</v>
      </c>
      <c r="G34" s="127"/>
      <c r="H34" s="40"/>
      <c r="I34" s="127"/>
      <c r="J34" s="40"/>
      <c r="K34" s="127"/>
      <c r="L34" s="40"/>
      <c r="M34" s="127"/>
      <c r="N34" s="40">
        <v>3.44</v>
      </c>
      <c r="O34" s="40"/>
      <c r="P34" s="40"/>
      <c r="Q34" s="102">
        <f t="shared" si="1"/>
        <v>3.44</v>
      </c>
      <c r="R34" s="85"/>
      <c r="S34" s="85">
        <v>5</v>
      </c>
      <c r="T34" s="19"/>
      <c r="U34" s="19"/>
    </row>
    <row r="35" spans="1:21" s="37" customFormat="1" ht="16.5" thickBot="1">
      <c r="A35" s="25">
        <v>28</v>
      </c>
      <c r="B35" s="50" t="s">
        <v>91</v>
      </c>
      <c r="C35" s="155" t="s">
        <v>92</v>
      </c>
      <c r="D35" s="28" t="s">
        <v>93</v>
      </c>
      <c r="E35" s="29" t="s">
        <v>94</v>
      </c>
      <c r="F35" s="156">
        <v>5</v>
      </c>
      <c r="G35" s="29"/>
      <c r="H35" s="29"/>
      <c r="I35" s="29"/>
      <c r="J35" s="29">
        <v>0</v>
      </c>
      <c r="K35" s="29"/>
      <c r="L35" s="29"/>
      <c r="M35" s="29"/>
      <c r="N35" s="29"/>
      <c r="O35" s="29"/>
      <c r="P35" s="109"/>
      <c r="Q35" s="102">
        <f t="shared" si="1"/>
        <v>0</v>
      </c>
      <c r="R35" s="85"/>
      <c r="S35" s="85">
        <v>0.2</v>
      </c>
      <c r="T35" s="19"/>
      <c r="U35" s="19"/>
    </row>
    <row r="36" spans="1:21" s="37" customFormat="1" ht="32.25" thickBot="1">
      <c r="A36" s="25">
        <v>29</v>
      </c>
      <c r="B36" s="137" t="s">
        <v>91</v>
      </c>
      <c r="C36" s="51" t="s">
        <v>95</v>
      </c>
      <c r="D36" s="126" t="s">
        <v>96</v>
      </c>
      <c r="E36" s="39" t="s">
        <v>97</v>
      </c>
      <c r="F36" s="39">
        <v>5</v>
      </c>
      <c r="G36" s="144">
        <v>0</v>
      </c>
      <c r="H36" s="40"/>
      <c r="I36" s="40"/>
      <c r="J36" s="40"/>
      <c r="K36" s="127"/>
      <c r="L36" s="40"/>
      <c r="M36" s="127"/>
      <c r="N36" s="40"/>
      <c r="O36" s="127"/>
      <c r="P36" s="40"/>
      <c r="Q36" s="102">
        <f t="shared" si="1"/>
        <v>0</v>
      </c>
      <c r="R36" s="85"/>
      <c r="S36" s="85">
        <v>40</v>
      </c>
      <c r="T36" s="19"/>
      <c r="U36" s="19"/>
    </row>
    <row r="37" spans="1:21" s="37" customFormat="1" ht="32.25" thickBot="1">
      <c r="A37" s="25">
        <v>30</v>
      </c>
      <c r="B37" s="137" t="s">
        <v>91</v>
      </c>
      <c r="C37" s="155" t="s">
        <v>98</v>
      </c>
      <c r="D37" s="153" t="s">
        <v>99</v>
      </c>
      <c r="E37" s="39" t="s">
        <v>97</v>
      </c>
      <c r="F37" s="43">
        <v>5</v>
      </c>
      <c r="G37" s="45"/>
      <c r="H37" s="45">
        <v>30</v>
      </c>
      <c r="I37" s="45"/>
      <c r="J37" s="52"/>
      <c r="K37" s="52"/>
      <c r="L37" s="52"/>
      <c r="M37" s="52"/>
      <c r="N37" s="52"/>
      <c r="O37" s="52"/>
      <c r="P37" s="52"/>
      <c r="Q37" s="102">
        <f t="shared" si="1"/>
        <v>30</v>
      </c>
      <c r="R37" s="85"/>
      <c r="S37" s="85">
        <v>40</v>
      </c>
      <c r="T37" s="19"/>
      <c r="U37" s="19"/>
    </row>
    <row r="38" spans="1:21" s="37" customFormat="1" ht="33.75" customHeight="1" thickBot="1">
      <c r="A38" s="25">
        <v>31</v>
      </c>
      <c r="B38" s="233" t="s">
        <v>100</v>
      </c>
      <c r="C38" s="240" t="s">
        <v>101</v>
      </c>
      <c r="D38" s="46" t="s">
        <v>102</v>
      </c>
      <c r="E38" s="39" t="s">
        <v>97</v>
      </c>
      <c r="F38" s="109">
        <v>20</v>
      </c>
      <c r="G38" s="53"/>
      <c r="H38" s="53"/>
      <c r="I38" s="53">
        <v>0</v>
      </c>
      <c r="J38" s="53"/>
      <c r="K38" s="17"/>
      <c r="L38" s="53"/>
      <c r="M38" s="53"/>
      <c r="N38" s="53"/>
      <c r="O38" s="53"/>
      <c r="P38" s="53"/>
      <c r="Q38" s="102">
        <f t="shared" si="1"/>
        <v>0</v>
      </c>
      <c r="R38" s="85"/>
      <c r="S38" s="85">
        <v>12.5</v>
      </c>
      <c r="T38" s="19"/>
      <c r="U38" s="19"/>
    </row>
    <row r="39" spans="1:21" s="37" customFormat="1" ht="32.25" customHeight="1" thickBot="1">
      <c r="A39" s="25">
        <v>32</v>
      </c>
      <c r="B39" s="234"/>
      <c r="C39" s="241"/>
      <c r="D39" s="54" t="s">
        <v>103</v>
      </c>
      <c r="E39" s="39" t="s">
        <v>97</v>
      </c>
      <c r="F39" s="109">
        <v>20</v>
      </c>
      <c r="G39" s="53"/>
      <c r="H39" s="53"/>
      <c r="I39" s="53">
        <v>0</v>
      </c>
      <c r="J39" s="53"/>
      <c r="K39" s="53"/>
      <c r="L39" s="53"/>
      <c r="M39" s="53"/>
      <c r="N39" s="53"/>
      <c r="O39" s="53"/>
      <c r="P39" s="53"/>
      <c r="Q39" s="102">
        <f t="shared" si="1"/>
        <v>0</v>
      </c>
      <c r="R39" s="85"/>
      <c r="S39" s="85">
        <v>9</v>
      </c>
      <c r="T39" s="19"/>
      <c r="U39" s="19"/>
    </row>
    <row r="40" spans="1:21" s="37" customFormat="1" ht="32.25" thickBot="1">
      <c r="A40" s="25">
        <v>33</v>
      </c>
      <c r="B40" s="234"/>
      <c r="C40" s="240" t="s">
        <v>104</v>
      </c>
      <c r="D40" s="46" t="s">
        <v>105</v>
      </c>
      <c r="E40" s="39" t="s">
        <v>106</v>
      </c>
      <c r="F40" s="39">
        <v>20</v>
      </c>
      <c r="G40" s="40"/>
      <c r="H40" s="40"/>
      <c r="I40" s="55">
        <v>7.5</v>
      </c>
      <c r="J40" s="40"/>
      <c r="K40" s="40"/>
      <c r="L40" s="40"/>
      <c r="M40" s="40"/>
      <c r="N40" s="40"/>
      <c r="O40" s="40"/>
      <c r="P40" s="40"/>
      <c r="Q40" s="102">
        <f t="shared" si="1"/>
        <v>7.5</v>
      </c>
      <c r="R40" s="85"/>
      <c r="S40" s="85">
        <v>15</v>
      </c>
      <c r="T40" s="19"/>
      <c r="U40" s="19"/>
    </row>
    <row r="41" spans="1:21" s="37" customFormat="1" ht="40.5" customHeight="1" thickBot="1">
      <c r="A41" s="25">
        <v>34</v>
      </c>
      <c r="B41" s="235"/>
      <c r="C41" s="241"/>
      <c r="D41" s="54" t="s">
        <v>107</v>
      </c>
      <c r="E41" s="43" t="s">
        <v>106</v>
      </c>
      <c r="F41" s="43">
        <v>20</v>
      </c>
      <c r="G41" s="56"/>
      <c r="H41" s="57"/>
      <c r="I41" s="45">
        <v>0.5</v>
      </c>
      <c r="J41" s="44"/>
      <c r="K41" s="52"/>
      <c r="L41" s="57"/>
      <c r="M41" s="52"/>
      <c r="N41" s="57"/>
      <c r="O41" s="52"/>
      <c r="P41" s="56"/>
      <c r="Q41" s="102">
        <f t="shared" si="1"/>
        <v>0.5</v>
      </c>
      <c r="R41" s="85"/>
      <c r="S41" s="85">
        <v>1.6</v>
      </c>
      <c r="T41" s="19"/>
      <c r="U41" s="19"/>
    </row>
    <row r="42" spans="1:21" s="37" customFormat="1" ht="40.5" customHeight="1" thickBot="1">
      <c r="A42" s="25">
        <v>35</v>
      </c>
      <c r="B42" s="38" t="s">
        <v>100</v>
      </c>
      <c r="C42" s="28" t="s">
        <v>108</v>
      </c>
      <c r="D42" s="28" t="s">
        <v>109</v>
      </c>
      <c r="E42" s="43" t="s">
        <v>106</v>
      </c>
      <c r="F42" s="43">
        <v>20</v>
      </c>
      <c r="G42" s="29"/>
      <c r="H42" s="29"/>
      <c r="I42" s="53">
        <v>0.2</v>
      </c>
      <c r="J42" s="53"/>
      <c r="K42" s="29"/>
      <c r="L42" s="29"/>
      <c r="M42" s="29"/>
      <c r="N42" s="29"/>
      <c r="O42" s="29"/>
      <c r="P42" s="29"/>
      <c r="Q42" s="102">
        <f t="shared" si="1"/>
        <v>0.2</v>
      </c>
      <c r="R42" s="85"/>
      <c r="S42" s="85">
        <v>1.4</v>
      </c>
      <c r="T42" s="19"/>
      <c r="U42" s="19"/>
    </row>
    <row r="43" spans="1:21" s="37" customFormat="1" ht="40.5" customHeight="1" thickBot="1">
      <c r="A43" s="25">
        <v>36</v>
      </c>
      <c r="B43" s="38" t="s">
        <v>100</v>
      </c>
      <c r="C43" s="35" t="s">
        <v>110</v>
      </c>
      <c r="D43" s="28" t="s">
        <v>111</v>
      </c>
      <c r="E43" s="43" t="s">
        <v>106</v>
      </c>
      <c r="F43" s="43">
        <v>20</v>
      </c>
      <c r="G43" s="58"/>
      <c r="H43" s="29"/>
      <c r="I43" s="53"/>
      <c r="J43" s="53">
        <v>0</v>
      </c>
      <c r="K43" s="58">
        <v>0</v>
      </c>
      <c r="L43" s="29"/>
      <c r="M43" s="58"/>
      <c r="N43" s="29"/>
      <c r="O43" s="58"/>
      <c r="P43" s="29"/>
      <c r="Q43" s="102">
        <f t="shared" si="1"/>
        <v>0</v>
      </c>
      <c r="R43" s="85"/>
      <c r="S43" s="85">
        <v>1.4</v>
      </c>
      <c r="T43" s="19"/>
      <c r="U43" s="19"/>
    </row>
    <row r="44" spans="1:21" s="37" customFormat="1" ht="16.5" thickBot="1">
      <c r="A44" s="59">
        <v>37</v>
      </c>
      <c r="B44" s="242" t="s">
        <v>112</v>
      </c>
      <c r="C44" s="242" t="s">
        <v>113</v>
      </c>
      <c r="D44" s="157" t="s">
        <v>114</v>
      </c>
      <c r="E44" s="243" t="s">
        <v>115</v>
      </c>
      <c r="F44" s="158">
        <v>10</v>
      </c>
      <c r="G44" s="159"/>
      <c r="H44" s="160"/>
      <c r="I44" s="161"/>
      <c r="J44" s="160">
        <v>3</v>
      </c>
      <c r="K44" s="160"/>
      <c r="L44" s="160"/>
      <c r="M44" s="159"/>
      <c r="N44" s="160"/>
      <c r="O44" s="159"/>
      <c r="P44" s="160"/>
      <c r="Q44" s="102">
        <f t="shared" si="1"/>
        <v>3</v>
      </c>
      <c r="R44" s="85"/>
      <c r="S44" s="162">
        <v>4.0999999999999996</v>
      </c>
      <c r="T44" s="19"/>
      <c r="U44" s="19"/>
    </row>
    <row r="45" spans="1:21" s="37" customFormat="1" ht="16.5" thickBot="1">
      <c r="A45" s="25">
        <v>38</v>
      </c>
      <c r="B45" s="242"/>
      <c r="C45" s="242"/>
      <c r="D45" s="60" t="s">
        <v>116</v>
      </c>
      <c r="E45" s="243"/>
      <c r="F45" s="61">
        <v>10</v>
      </c>
      <c r="G45" s="62"/>
      <c r="H45" s="63"/>
      <c r="I45" s="62"/>
      <c r="J45" s="63"/>
      <c r="K45" s="63"/>
      <c r="L45" s="42"/>
      <c r="M45" s="41"/>
      <c r="N45" s="42"/>
      <c r="O45" s="41"/>
      <c r="P45" s="42"/>
      <c r="Q45" s="102">
        <f t="shared" si="1"/>
        <v>0</v>
      </c>
      <c r="R45" s="85"/>
      <c r="S45" s="85">
        <v>0</v>
      </c>
      <c r="T45" s="19"/>
      <c r="U45" s="19"/>
    </row>
    <row r="46" spans="1:21" s="37" customFormat="1" ht="16.5" thickBot="1">
      <c r="A46" s="25">
        <v>39</v>
      </c>
      <c r="B46" s="242"/>
      <c r="C46" s="242"/>
      <c r="D46" s="60" t="s">
        <v>117</v>
      </c>
      <c r="E46" s="243"/>
      <c r="F46" s="61">
        <v>10</v>
      </c>
      <c r="G46" s="62"/>
      <c r="H46" s="63"/>
      <c r="I46" s="62"/>
      <c r="J46" s="63"/>
      <c r="K46" s="63"/>
      <c r="L46" s="42"/>
      <c r="M46" s="41"/>
      <c r="N46" s="42"/>
      <c r="O46" s="41"/>
      <c r="P46" s="42"/>
      <c r="Q46" s="102">
        <f t="shared" si="1"/>
        <v>0</v>
      </c>
      <c r="R46" s="85"/>
      <c r="S46" s="85">
        <v>0</v>
      </c>
      <c r="T46" s="19"/>
      <c r="U46" s="19"/>
    </row>
    <row r="47" spans="1:21" s="37" customFormat="1" ht="16.5" thickBot="1">
      <c r="A47" s="25">
        <v>40</v>
      </c>
      <c r="B47" s="242"/>
      <c r="C47" s="242"/>
      <c r="D47" s="47" t="s">
        <v>118</v>
      </c>
      <c r="E47" s="243"/>
      <c r="F47" s="163">
        <v>10</v>
      </c>
      <c r="G47" s="64"/>
      <c r="H47" s="65"/>
      <c r="I47" s="64"/>
      <c r="J47" s="65">
        <v>10.3</v>
      </c>
      <c r="K47" s="65"/>
      <c r="L47" s="147"/>
      <c r="M47" s="146"/>
      <c r="N47" s="147"/>
      <c r="O47" s="146"/>
      <c r="P47" s="147"/>
      <c r="Q47" s="102">
        <f t="shared" si="1"/>
        <v>10.3</v>
      </c>
      <c r="R47" s="224"/>
      <c r="S47" s="85">
        <v>9</v>
      </c>
      <c r="T47" s="19"/>
      <c r="U47" s="19"/>
    </row>
    <row r="48" spans="1:21" s="37" customFormat="1" ht="16.5" thickBot="1">
      <c r="A48" s="25">
        <v>41</v>
      </c>
      <c r="B48" s="242"/>
      <c r="C48" s="26" t="s">
        <v>119</v>
      </c>
      <c r="D48" s="28" t="s">
        <v>120</v>
      </c>
      <c r="E48" s="109" t="s">
        <v>69</v>
      </c>
      <c r="F48" s="117">
        <v>30</v>
      </c>
      <c r="G48" s="29"/>
      <c r="H48" s="29"/>
      <c r="I48" s="29"/>
      <c r="J48" s="29">
        <v>0.45</v>
      </c>
      <c r="K48" s="29"/>
      <c r="L48" s="53"/>
      <c r="M48" s="53"/>
      <c r="N48" s="53"/>
      <c r="O48" s="53"/>
      <c r="P48" s="53"/>
      <c r="Q48" s="102">
        <f t="shared" si="1"/>
        <v>0.45</v>
      </c>
      <c r="R48" s="224"/>
      <c r="S48" s="85">
        <v>0.5</v>
      </c>
      <c r="T48" s="19"/>
      <c r="U48" s="19"/>
    </row>
    <row r="49" spans="1:24" s="37" customFormat="1" ht="16.5" thickBot="1">
      <c r="A49" s="25">
        <v>42</v>
      </c>
      <c r="B49" s="239"/>
      <c r="C49" s="135" t="s">
        <v>121</v>
      </c>
      <c r="D49" s="31" t="s">
        <v>122</v>
      </c>
      <c r="E49" s="105" t="s">
        <v>69</v>
      </c>
      <c r="F49" s="105">
        <v>30</v>
      </c>
      <c r="G49" s="32"/>
      <c r="H49" s="33"/>
      <c r="I49" s="32"/>
      <c r="J49" s="33"/>
      <c r="K49" s="32">
        <v>0.12</v>
      </c>
      <c r="L49" s="33"/>
      <c r="M49" s="32"/>
      <c r="N49" s="33"/>
      <c r="O49" s="32"/>
      <c r="P49" s="33"/>
      <c r="Q49" s="102">
        <f t="shared" si="1"/>
        <v>0.12</v>
      </c>
      <c r="R49" s="224"/>
      <c r="S49" s="85">
        <v>0.8</v>
      </c>
      <c r="T49" s="19"/>
      <c r="U49" s="19"/>
    </row>
    <row r="50" spans="1:24" s="37" customFormat="1" ht="16.5" thickBot="1">
      <c r="A50" s="25">
        <v>43</v>
      </c>
      <c r="B50" s="66" t="s">
        <v>123</v>
      </c>
      <c r="C50" s="51" t="s">
        <v>124</v>
      </c>
      <c r="D50" s="111" t="s">
        <v>125</v>
      </c>
      <c r="E50" s="104" t="s">
        <v>115</v>
      </c>
      <c r="F50" s="104">
        <v>40</v>
      </c>
      <c r="G50" s="49"/>
      <c r="H50" s="49"/>
      <c r="I50" s="67"/>
      <c r="J50" s="49">
        <v>0.4</v>
      </c>
      <c r="K50" s="49"/>
      <c r="L50" s="49"/>
      <c r="M50" s="49"/>
      <c r="N50" s="49"/>
      <c r="O50" s="49"/>
      <c r="P50" s="49"/>
      <c r="Q50" s="102">
        <f t="shared" si="1"/>
        <v>0.4</v>
      </c>
      <c r="R50" s="224"/>
      <c r="S50" s="85">
        <v>5.5</v>
      </c>
      <c r="T50" s="19"/>
      <c r="U50" s="19"/>
    </row>
    <row r="51" spans="1:24" s="37" customFormat="1" ht="16.5" thickBot="1">
      <c r="A51" s="115">
        <v>44</v>
      </c>
      <c r="B51" s="111" t="s">
        <v>126</v>
      </c>
      <c r="C51" s="164" t="s">
        <v>127</v>
      </c>
      <c r="D51" s="47" t="s">
        <v>128</v>
      </c>
      <c r="E51" s="48" t="s">
        <v>54</v>
      </c>
      <c r="F51" s="48">
        <v>40</v>
      </c>
      <c r="G51" s="145"/>
      <c r="H51" s="147"/>
      <c r="I51" s="147"/>
      <c r="J51" s="145">
        <v>0.7</v>
      </c>
      <c r="K51" s="147">
        <v>1.075</v>
      </c>
      <c r="L51" s="145">
        <v>0.97</v>
      </c>
      <c r="M51" s="146"/>
      <c r="N51" s="147"/>
      <c r="O51" s="146"/>
      <c r="P51" s="147"/>
      <c r="Q51" s="102">
        <f t="shared" si="1"/>
        <v>2.7450000000000001</v>
      </c>
      <c r="R51" s="224"/>
      <c r="S51" s="85">
        <v>4.5</v>
      </c>
      <c r="T51" s="19"/>
      <c r="U51" s="19"/>
    </row>
    <row r="52" spans="1:24" s="37" customFormat="1" ht="16.5" thickBot="1">
      <c r="A52" s="25">
        <v>45</v>
      </c>
      <c r="B52" s="68" t="s">
        <v>129</v>
      </c>
      <c r="C52" s="69" t="s">
        <v>130</v>
      </c>
      <c r="D52" s="36" t="s">
        <v>131</v>
      </c>
      <c r="E52" s="109" t="s">
        <v>132</v>
      </c>
      <c r="F52" s="109">
        <v>15</v>
      </c>
      <c r="G52" s="53"/>
      <c r="H52" s="53"/>
      <c r="I52" s="53"/>
      <c r="J52" s="53">
        <v>0</v>
      </c>
      <c r="K52" s="53"/>
      <c r="L52" s="53"/>
      <c r="M52" s="53"/>
      <c r="N52" s="53"/>
      <c r="O52" s="53"/>
      <c r="P52" s="53"/>
      <c r="Q52" s="102">
        <f t="shared" si="1"/>
        <v>0</v>
      </c>
      <c r="R52" s="224"/>
      <c r="S52" s="85">
        <v>0</v>
      </c>
      <c r="T52" s="19"/>
      <c r="U52" s="19"/>
    </row>
    <row r="53" spans="1:24" s="37" customFormat="1" ht="16.5" thickBot="1">
      <c r="A53" s="25">
        <v>46</v>
      </c>
      <c r="B53" s="26" t="s">
        <v>133</v>
      </c>
      <c r="C53" s="27" t="s">
        <v>134</v>
      </c>
      <c r="D53" s="28" t="s">
        <v>135</v>
      </c>
      <c r="E53" s="109" t="s">
        <v>115</v>
      </c>
      <c r="F53" s="109">
        <v>5</v>
      </c>
      <c r="G53" s="29"/>
      <c r="H53" s="29"/>
      <c r="I53" s="29"/>
      <c r="J53" s="29">
        <v>0</v>
      </c>
      <c r="K53" s="29"/>
      <c r="L53" s="29"/>
      <c r="M53" s="29"/>
      <c r="N53" s="29"/>
      <c r="O53" s="29"/>
      <c r="P53" s="29"/>
      <c r="Q53" s="102">
        <f t="shared" si="1"/>
        <v>0</v>
      </c>
      <c r="R53" s="224"/>
      <c r="S53" s="85">
        <v>1.5</v>
      </c>
      <c r="T53" s="19"/>
      <c r="U53" s="19"/>
    </row>
    <row r="54" spans="1:24" s="37" customFormat="1" ht="48" thickBot="1">
      <c r="A54" s="25">
        <v>47</v>
      </c>
      <c r="B54" s="27" t="s">
        <v>136</v>
      </c>
      <c r="C54" s="155" t="s">
        <v>137</v>
      </c>
      <c r="D54" s="35" t="s">
        <v>138</v>
      </c>
      <c r="E54" s="109" t="s">
        <v>54</v>
      </c>
      <c r="F54" s="109">
        <v>30</v>
      </c>
      <c r="G54" s="124"/>
      <c r="H54" s="124"/>
      <c r="I54" s="29"/>
      <c r="J54" s="124"/>
      <c r="K54" s="124"/>
      <c r="L54" s="29">
        <v>5.22</v>
      </c>
      <c r="M54" s="58"/>
      <c r="N54" s="29"/>
      <c r="O54" s="58"/>
      <c r="P54" s="29"/>
      <c r="Q54" s="102">
        <f t="shared" si="1"/>
        <v>5.22</v>
      </c>
      <c r="R54" s="85"/>
      <c r="S54" s="85">
        <v>10</v>
      </c>
      <c r="T54" s="19"/>
      <c r="U54" s="19"/>
    </row>
    <row r="55" spans="1:24" s="37" customFormat="1" ht="45" customHeight="1" thickBot="1">
      <c r="A55" s="59">
        <v>48</v>
      </c>
      <c r="B55" s="110" t="s">
        <v>139</v>
      </c>
      <c r="C55" s="70" t="s">
        <v>140</v>
      </c>
      <c r="D55" s="31" t="s">
        <v>141</v>
      </c>
      <c r="E55" s="71" t="s">
        <v>54</v>
      </c>
      <c r="F55" s="105">
        <v>30</v>
      </c>
      <c r="G55" s="34"/>
      <c r="H55" s="34"/>
      <c r="I55" s="33"/>
      <c r="J55" s="34"/>
      <c r="K55" s="165">
        <v>10.94</v>
      </c>
      <c r="L55" s="166">
        <v>18.010000000000002</v>
      </c>
      <c r="M55" s="166">
        <v>3.6</v>
      </c>
      <c r="N55" s="166">
        <v>7</v>
      </c>
      <c r="O55" s="32"/>
      <c r="P55" s="33"/>
      <c r="Q55" s="102">
        <f t="shared" si="1"/>
        <v>39.550000000000004</v>
      </c>
      <c r="R55" s="85"/>
      <c r="S55" s="85">
        <v>85</v>
      </c>
      <c r="T55" s="19"/>
      <c r="U55" s="19"/>
    </row>
    <row r="56" spans="1:24" s="37" customFormat="1" ht="32.25" thickBot="1">
      <c r="A56" s="25">
        <v>49</v>
      </c>
      <c r="B56" s="116" t="s">
        <v>142</v>
      </c>
      <c r="C56" s="167" t="s">
        <v>143</v>
      </c>
      <c r="D56" s="168" t="s">
        <v>144</v>
      </c>
      <c r="E56" s="39" t="s">
        <v>27</v>
      </c>
      <c r="F56" s="39">
        <v>15</v>
      </c>
      <c r="G56" s="169"/>
      <c r="H56" s="170"/>
      <c r="I56" s="169"/>
      <c r="J56" s="170">
        <v>0.46300000000000002</v>
      </c>
      <c r="K56" s="169"/>
      <c r="L56" s="170"/>
      <c r="M56" s="169"/>
      <c r="N56" s="170"/>
      <c r="O56" s="169"/>
      <c r="P56" s="170"/>
      <c r="Q56" s="102">
        <f t="shared" si="1"/>
        <v>0.46300000000000002</v>
      </c>
      <c r="R56" s="85"/>
      <c r="S56" s="85">
        <v>0.69</v>
      </c>
      <c r="T56" s="19"/>
      <c r="U56" s="19"/>
    </row>
    <row r="57" spans="1:24" s="37" customFormat="1" ht="32.25" thickBot="1">
      <c r="A57" s="25">
        <v>50</v>
      </c>
      <c r="B57" s="28" t="s">
        <v>145</v>
      </c>
      <c r="C57" s="72" t="s">
        <v>146</v>
      </c>
      <c r="D57" s="28" t="s">
        <v>147</v>
      </c>
      <c r="E57" s="105" t="s">
        <v>115</v>
      </c>
      <c r="F57" s="71">
        <v>15</v>
      </c>
      <c r="G57" s="73"/>
      <c r="H57" s="74"/>
      <c r="I57" s="75"/>
      <c r="J57" s="73"/>
      <c r="K57" s="74">
        <v>4</v>
      </c>
      <c r="L57" s="75"/>
      <c r="M57" s="74"/>
      <c r="N57" s="75"/>
      <c r="O57" s="75"/>
      <c r="P57" s="73"/>
      <c r="Q57" s="102">
        <f t="shared" si="1"/>
        <v>4</v>
      </c>
      <c r="R57" s="85"/>
      <c r="S57" s="85">
        <v>4</v>
      </c>
      <c r="T57" s="19"/>
      <c r="U57" s="19"/>
      <c r="X57" s="37" t="s">
        <v>148</v>
      </c>
    </row>
    <row r="58" spans="1:24" s="37" customFormat="1" ht="32.25" thickBot="1">
      <c r="A58" s="25">
        <v>51</v>
      </c>
      <c r="B58" s="76" t="s">
        <v>149</v>
      </c>
      <c r="C58" s="27" t="s">
        <v>150</v>
      </c>
      <c r="D58" s="72" t="s">
        <v>151</v>
      </c>
      <c r="E58" s="109" t="s">
        <v>152</v>
      </c>
      <c r="F58" s="109">
        <v>5</v>
      </c>
      <c r="G58" s="29"/>
      <c r="H58" s="29"/>
      <c r="I58" s="29"/>
      <c r="J58" s="29">
        <v>0</v>
      </c>
      <c r="K58" s="29"/>
      <c r="L58" s="29"/>
      <c r="M58" s="29"/>
      <c r="N58" s="29"/>
      <c r="O58" s="29"/>
      <c r="P58" s="29"/>
      <c r="Q58" s="102">
        <f t="shared" si="1"/>
        <v>0</v>
      </c>
      <c r="R58" s="85"/>
      <c r="S58" s="85">
        <v>14</v>
      </c>
      <c r="T58" s="19"/>
      <c r="U58" s="19"/>
    </row>
    <row r="59" spans="1:24" s="37" customFormat="1" ht="16.5" thickBot="1">
      <c r="A59" s="25">
        <v>52</v>
      </c>
      <c r="B59" s="77" t="s">
        <v>153</v>
      </c>
      <c r="C59" s="78" t="s">
        <v>154</v>
      </c>
      <c r="D59" s="47" t="s">
        <v>155</v>
      </c>
      <c r="E59" s="48" t="s">
        <v>156</v>
      </c>
      <c r="F59" s="48">
        <v>20</v>
      </c>
      <c r="G59" s="64"/>
      <c r="H59" s="65"/>
      <c r="I59" s="64"/>
      <c r="J59" s="65"/>
      <c r="K59" s="64">
        <v>0</v>
      </c>
      <c r="L59" s="65"/>
      <c r="M59" s="64"/>
      <c r="N59" s="65"/>
      <c r="O59" s="64"/>
      <c r="P59" s="65"/>
      <c r="Q59" s="102">
        <f t="shared" si="1"/>
        <v>0</v>
      </c>
      <c r="R59" s="85"/>
      <c r="S59" s="85">
        <v>3</v>
      </c>
      <c r="T59" s="19"/>
      <c r="U59" s="19"/>
    </row>
    <row r="60" spans="1:24" s="37" customFormat="1" ht="16.5" thickBot="1">
      <c r="A60" s="25">
        <v>53</v>
      </c>
      <c r="B60" s="26" t="s">
        <v>157</v>
      </c>
      <c r="C60" s="27" t="s">
        <v>158</v>
      </c>
      <c r="D60" s="35" t="s">
        <v>159</v>
      </c>
      <c r="E60" s="109" t="s">
        <v>54</v>
      </c>
      <c r="F60" s="109">
        <v>20</v>
      </c>
      <c r="G60" s="58"/>
      <c r="H60" s="29"/>
      <c r="I60" s="58"/>
      <c r="J60" s="29"/>
      <c r="K60" s="58">
        <v>0.44</v>
      </c>
      <c r="L60" s="29"/>
      <c r="M60" s="58"/>
      <c r="N60" s="29"/>
      <c r="O60" s="58"/>
      <c r="P60" s="29"/>
      <c r="Q60" s="102">
        <f t="shared" si="1"/>
        <v>0.44</v>
      </c>
      <c r="R60" s="85"/>
      <c r="S60" s="85">
        <v>1.25</v>
      </c>
      <c r="T60" s="19"/>
      <c r="U60" s="19"/>
    </row>
    <row r="61" spans="1:24" s="37" customFormat="1" ht="16.5" thickBot="1">
      <c r="A61" s="25">
        <v>54</v>
      </c>
      <c r="B61" s="26" t="s">
        <v>157</v>
      </c>
      <c r="C61" s="27" t="s">
        <v>154</v>
      </c>
      <c r="D61" s="31" t="s">
        <v>160</v>
      </c>
      <c r="E61" s="105" t="s">
        <v>54</v>
      </c>
      <c r="F61" s="105">
        <v>20</v>
      </c>
      <c r="G61" s="32"/>
      <c r="H61" s="33"/>
      <c r="I61" s="32"/>
      <c r="J61" s="33"/>
      <c r="K61" s="32">
        <v>0.24</v>
      </c>
      <c r="L61" s="33"/>
      <c r="M61" s="32"/>
      <c r="N61" s="33"/>
      <c r="O61" s="32"/>
      <c r="P61" s="33"/>
      <c r="Q61" s="102">
        <f t="shared" si="1"/>
        <v>0.24</v>
      </c>
      <c r="R61" s="85"/>
      <c r="S61" s="85">
        <v>0.7</v>
      </c>
      <c r="T61" s="19"/>
      <c r="U61" s="19"/>
    </row>
    <row r="62" spans="1:24" s="37" customFormat="1" ht="16.5" thickBot="1">
      <c r="A62" s="25">
        <v>55</v>
      </c>
      <c r="B62" s="116" t="s">
        <v>161</v>
      </c>
      <c r="C62" s="118" t="s">
        <v>162</v>
      </c>
      <c r="D62" s="46" t="s">
        <v>163</v>
      </c>
      <c r="E62" s="117" t="s">
        <v>164</v>
      </c>
      <c r="F62" s="117">
        <v>15</v>
      </c>
      <c r="G62" s="117"/>
      <c r="H62" s="117"/>
      <c r="I62" s="117"/>
      <c r="J62" s="117"/>
      <c r="K62" s="117"/>
      <c r="L62" s="117"/>
      <c r="M62" s="117"/>
      <c r="N62" s="107"/>
      <c r="O62" s="29">
        <v>33.47</v>
      </c>
      <c r="P62" s="29"/>
      <c r="Q62" s="102">
        <f t="shared" si="1"/>
        <v>33.47</v>
      </c>
      <c r="R62" s="85"/>
      <c r="S62" s="85">
        <v>35</v>
      </c>
      <c r="T62" s="19"/>
      <c r="U62" s="19"/>
    </row>
    <row r="63" spans="1:24" s="37" customFormat="1" ht="32.25" thickBot="1">
      <c r="A63" s="25">
        <v>56</v>
      </c>
      <c r="B63" s="28" t="s">
        <v>165</v>
      </c>
      <c r="C63" s="46" t="s">
        <v>166</v>
      </c>
      <c r="D63" s="28" t="s">
        <v>167</v>
      </c>
      <c r="E63" s="48" t="s">
        <v>54</v>
      </c>
      <c r="F63" s="171">
        <v>20</v>
      </c>
      <c r="G63" s="172"/>
      <c r="H63" s="171"/>
      <c r="I63" s="172"/>
      <c r="J63" s="171"/>
      <c r="K63" s="172">
        <v>0.7</v>
      </c>
      <c r="L63" s="171"/>
      <c r="M63" s="172"/>
      <c r="N63" s="106"/>
      <c r="O63" s="173"/>
      <c r="P63" s="49"/>
      <c r="Q63" s="102">
        <f t="shared" si="1"/>
        <v>0.7</v>
      </c>
      <c r="R63" s="85"/>
      <c r="S63" s="85">
        <v>2.4</v>
      </c>
      <c r="T63" s="19"/>
      <c r="U63" s="19"/>
    </row>
    <row r="64" spans="1:24" s="37" customFormat="1" ht="32.25" thickBot="1">
      <c r="A64" s="25">
        <v>57</v>
      </c>
      <c r="B64" s="28" t="s">
        <v>168</v>
      </c>
      <c r="C64" s="174" t="s">
        <v>169</v>
      </c>
      <c r="D64" s="126" t="s">
        <v>170</v>
      </c>
      <c r="E64" s="39" t="s">
        <v>171</v>
      </c>
      <c r="F64" s="39">
        <v>20</v>
      </c>
      <c r="G64" s="127"/>
      <c r="H64" s="40"/>
      <c r="I64" s="127"/>
      <c r="J64" s="40"/>
      <c r="K64" s="127"/>
      <c r="L64" s="40"/>
      <c r="M64" s="127"/>
      <c r="N64" s="40"/>
      <c r="O64" s="127"/>
      <c r="P64" s="40">
        <v>19.5</v>
      </c>
      <c r="Q64" s="102">
        <f t="shared" si="1"/>
        <v>19.5</v>
      </c>
      <c r="R64" s="85"/>
      <c r="S64" s="85">
        <v>19.5</v>
      </c>
      <c r="T64" s="19"/>
      <c r="U64" s="19"/>
    </row>
    <row r="65" spans="1:24" s="37" customFormat="1" ht="16.5" thickBot="1">
      <c r="A65" s="25">
        <v>58</v>
      </c>
      <c r="B65" s="231" t="s">
        <v>172</v>
      </c>
      <c r="C65" s="164" t="s">
        <v>173</v>
      </c>
      <c r="D65" s="46" t="s">
        <v>174</v>
      </c>
      <c r="E65" s="39" t="s">
        <v>54</v>
      </c>
      <c r="F65" s="39">
        <v>30</v>
      </c>
      <c r="G65" s="127"/>
      <c r="H65" s="40"/>
      <c r="I65" s="127"/>
      <c r="J65" s="40"/>
      <c r="K65" s="127"/>
      <c r="L65" s="40"/>
      <c r="M65" s="127"/>
      <c r="N65" s="40"/>
      <c r="O65" s="144"/>
      <c r="P65" s="40">
        <v>1.52</v>
      </c>
      <c r="Q65" s="102">
        <f t="shared" si="1"/>
        <v>1.52</v>
      </c>
      <c r="R65" s="85"/>
      <c r="S65" s="85">
        <v>6</v>
      </c>
      <c r="T65" s="19"/>
      <c r="U65" s="19"/>
    </row>
    <row r="66" spans="1:24" s="37" customFormat="1" ht="15.75" customHeight="1" thickBot="1">
      <c r="A66" s="25">
        <v>59</v>
      </c>
      <c r="B66" s="232"/>
      <c r="C66" s="154" t="s">
        <v>175</v>
      </c>
      <c r="D66" s="175" t="s">
        <v>176</v>
      </c>
      <c r="E66" s="176" t="s">
        <v>54</v>
      </c>
      <c r="F66" s="176">
        <v>30</v>
      </c>
      <c r="G66" s="57"/>
      <c r="H66" s="52"/>
      <c r="I66" s="57"/>
      <c r="J66" s="52"/>
      <c r="K66" s="57"/>
      <c r="L66" s="52"/>
      <c r="M66" s="57"/>
      <c r="N66" s="52"/>
      <c r="O66" s="56"/>
      <c r="P66" s="52">
        <v>0.3</v>
      </c>
      <c r="Q66" s="102">
        <f t="shared" si="1"/>
        <v>0.3</v>
      </c>
      <c r="R66" s="85"/>
      <c r="S66" s="85">
        <v>3</v>
      </c>
      <c r="T66" s="19"/>
      <c r="U66" s="19"/>
    </row>
    <row r="67" spans="1:24" s="37" customFormat="1" ht="15.75" hidden="1" customHeight="1" thickBot="1">
      <c r="A67" s="25">
        <v>60</v>
      </c>
      <c r="B67" s="79"/>
      <c r="C67" s="80"/>
      <c r="D67" s="79"/>
      <c r="E67" s="50" t="s">
        <v>177</v>
      </c>
      <c r="F67" s="17"/>
      <c r="G67" s="81">
        <f t="shared" ref="G67:P67" si="2">SUM(G8:G66)</f>
        <v>0</v>
      </c>
      <c r="H67" s="81">
        <f t="shared" si="2"/>
        <v>30</v>
      </c>
      <c r="I67" s="81">
        <f t="shared" si="2"/>
        <v>8.1999999999999993</v>
      </c>
      <c r="J67" s="81">
        <f t="shared" si="2"/>
        <v>16.213000000000001</v>
      </c>
      <c r="K67" s="81">
        <f t="shared" si="2"/>
        <v>17.514999999999997</v>
      </c>
      <c r="L67" s="81">
        <f t="shared" si="2"/>
        <v>24.68</v>
      </c>
      <c r="M67" s="81">
        <f t="shared" si="2"/>
        <v>20.364000000000004</v>
      </c>
      <c r="N67" s="81">
        <f t="shared" si="2"/>
        <v>18.658000000000001</v>
      </c>
      <c r="O67" s="81">
        <f t="shared" si="2"/>
        <v>39.49</v>
      </c>
      <c r="P67" s="81">
        <f t="shared" si="2"/>
        <v>27</v>
      </c>
      <c r="Q67" s="85"/>
      <c r="R67" s="85"/>
      <c r="S67" s="85"/>
      <c r="T67" s="19"/>
      <c r="U67" s="19"/>
      <c r="X67" s="82"/>
    </row>
    <row r="68" spans="1:24" s="37" customFormat="1" ht="16.5" hidden="1" thickBot="1">
      <c r="A68" s="25">
        <v>61</v>
      </c>
      <c r="B68" s="83" t="e">
        <f>#REF!/A67*100</f>
        <v>#REF!</v>
      </c>
      <c r="C68" s="80"/>
      <c r="D68" s="79"/>
      <c r="E68" s="79"/>
      <c r="F68" s="79" t="s">
        <v>178</v>
      </c>
      <c r="G68" s="81">
        <f>G10+G11+G22+G24+G27+G35+G36+G37+G53+G58</f>
        <v>0</v>
      </c>
      <c r="H68" s="81">
        <f t="shared" ref="H68:P68" si="3">H10+H11+H22+H24+H27+H35+H36+H37+H53+H58</f>
        <v>30</v>
      </c>
      <c r="I68" s="81">
        <f t="shared" si="3"/>
        <v>0</v>
      </c>
      <c r="J68" s="81">
        <f t="shared" si="3"/>
        <v>0</v>
      </c>
      <c r="K68" s="81">
        <f t="shared" si="3"/>
        <v>0</v>
      </c>
      <c r="L68" s="81">
        <f t="shared" si="3"/>
        <v>0.1</v>
      </c>
      <c r="M68" s="81">
        <f t="shared" si="3"/>
        <v>1.2</v>
      </c>
      <c r="N68" s="81">
        <f t="shared" si="3"/>
        <v>0.35</v>
      </c>
      <c r="O68" s="81">
        <f t="shared" si="3"/>
        <v>1.53</v>
      </c>
      <c r="P68" s="81">
        <f t="shared" si="3"/>
        <v>0</v>
      </c>
      <c r="Q68" s="85"/>
      <c r="R68" s="85"/>
      <c r="S68" s="162"/>
      <c r="T68" s="19"/>
      <c r="U68" s="19"/>
    </row>
    <row r="69" spans="1:24" s="37" customFormat="1" ht="15.75" customHeight="1" thickBot="1">
      <c r="A69" s="25"/>
      <c r="B69" s="83"/>
      <c r="C69" s="80"/>
      <c r="D69" s="79"/>
      <c r="E69" s="79" t="s">
        <v>179</v>
      </c>
      <c r="F69" s="79" t="s">
        <v>178</v>
      </c>
      <c r="G69" s="81">
        <f>G11+G12+G23+G25+G28+G36+G37+G38+G54+G59</f>
        <v>0</v>
      </c>
      <c r="H69" s="81">
        <f>G69+H68</f>
        <v>30</v>
      </c>
      <c r="I69" s="81">
        <f t="shared" ref="I69:P69" si="4">H69+I68</f>
        <v>30</v>
      </c>
      <c r="J69" s="81">
        <f t="shared" si="4"/>
        <v>30</v>
      </c>
      <c r="K69" s="81">
        <f t="shared" si="4"/>
        <v>30</v>
      </c>
      <c r="L69" s="81">
        <f t="shared" si="4"/>
        <v>30.1</v>
      </c>
      <c r="M69" s="81">
        <f t="shared" si="4"/>
        <v>31.3</v>
      </c>
      <c r="N69" s="81">
        <f t="shared" si="4"/>
        <v>31.650000000000002</v>
      </c>
      <c r="O69" s="81">
        <f t="shared" si="4"/>
        <v>33.18</v>
      </c>
      <c r="P69" s="81">
        <f t="shared" si="4"/>
        <v>33.18</v>
      </c>
      <c r="Q69" s="85"/>
      <c r="R69" s="85"/>
      <c r="S69" s="162"/>
      <c r="T69" s="19"/>
      <c r="U69" s="19"/>
    </row>
    <row r="70" spans="1:24" s="37" customFormat="1" ht="16.5" hidden="1" thickBot="1">
      <c r="A70" s="25">
        <v>62</v>
      </c>
      <c r="B70" s="83" t="e">
        <f>#REF!/A67*100</f>
        <v>#REF!</v>
      </c>
      <c r="C70" s="80"/>
      <c r="D70" s="79"/>
      <c r="E70" s="79"/>
      <c r="F70" s="79" t="s">
        <v>180</v>
      </c>
      <c r="G70" s="81">
        <f>G20+G28+G30+G31+G32+G38+G39+G40+G41+G42+G43+G44+G45+G46+G47+G52+G52+G56+G57+G59+G60+G61+G62+G63+G64</f>
        <v>0</v>
      </c>
      <c r="H70" s="81">
        <f t="shared" ref="H70:P70" si="5">H20+H28+H30+H31+H32+H38+H39+H40+H41+H42+H43+H44+H45+H46+H47+H52+H52+H56+H57+H59+H60+H61+H62+H63+H64</f>
        <v>0</v>
      </c>
      <c r="I70" s="81">
        <f t="shared" si="5"/>
        <v>8.1999999999999993</v>
      </c>
      <c r="J70" s="81">
        <f t="shared" si="5"/>
        <v>14.663</v>
      </c>
      <c r="K70" s="81">
        <f t="shared" si="5"/>
        <v>5.3800000000000008</v>
      </c>
      <c r="L70" s="81">
        <f t="shared" si="5"/>
        <v>0</v>
      </c>
      <c r="M70" s="81">
        <f t="shared" si="5"/>
        <v>0</v>
      </c>
      <c r="N70" s="81">
        <f t="shared" si="5"/>
        <v>0</v>
      </c>
      <c r="O70" s="81">
        <f t="shared" si="5"/>
        <v>33.47</v>
      </c>
      <c r="P70" s="81">
        <f t="shared" si="5"/>
        <v>22.18</v>
      </c>
      <c r="Q70" s="85"/>
      <c r="R70" s="85"/>
      <c r="S70" s="85"/>
      <c r="T70" s="19"/>
      <c r="U70" s="19"/>
    </row>
    <row r="71" spans="1:24" s="37" customFormat="1" ht="16.5" thickBot="1">
      <c r="A71" s="25"/>
      <c r="B71" s="83"/>
      <c r="C71" s="80"/>
      <c r="D71" s="79"/>
      <c r="E71" s="79"/>
      <c r="F71" s="79" t="s">
        <v>180</v>
      </c>
      <c r="G71" s="81">
        <f>G21+G29+G31+G32+G33+G39+G40+G41+G42+G43+G44+G45+G46+G47+G48+G53+G53+G57+G58+G60+G61+G62+G63+G64+G65</f>
        <v>0</v>
      </c>
      <c r="H71" s="81">
        <f>H70+G71</f>
        <v>0</v>
      </c>
      <c r="I71" s="81">
        <f t="shared" ref="I71:P71" si="6">I70+H71</f>
        <v>8.1999999999999993</v>
      </c>
      <c r="J71" s="81">
        <f t="shared" si="6"/>
        <v>22.863</v>
      </c>
      <c r="K71" s="81">
        <f t="shared" si="6"/>
        <v>28.243000000000002</v>
      </c>
      <c r="L71" s="81">
        <f t="shared" si="6"/>
        <v>28.243000000000002</v>
      </c>
      <c r="M71" s="81">
        <f t="shared" si="6"/>
        <v>28.243000000000002</v>
      </c>
      <c r="N71" s="81">
        <f t="shared" si="6"/>
        <v>28.243000000000002</v>
      </c>
      <c r="O71" s="81">
        <f t="shared" si="6"/>
        <v>61.713000000000001</v>
      </c>
      <c r="P71" s="81">
        <f t="shared" si="6"/>
        <v>83.893000000000001</v>
      </c>
      <c r="Q71" s="85"/>
      <c r="R71" s="85"/>
      <c r="S71" s="85"/>
      <c r="T71" s="19"/>
      <c r="U71" s="19"/>
    </row>
    <row r="72" spans="1:24" s="37" customFormat="1" ht="16.5" thickBot="1">
      <c r="A72" s="25"/>
      <c r="B72" s="83" t="e">
        <f>#REF!/A67*100</f>
        <v>#REF!</v>
      </c>
      <c r="C72" s="80"/>
      <c r="D72" s="79"/>
      <c r="E72" s="79"/>
      <c r="F72" s="79" t="s">
        <v>181</v>
      </c>
      <c r="G72" s="81">
        <f>G8+G9+G12+G13+G14+G15+G16+G17+G18+G19+G21+G23+G25+G26+G29+G33+G34+G48+G49+G50+G51+G54+G55+G65+G66</f>
        <v>0</v>
      </c>
      <c r="H72" s="81">
        <f t="shared" ref="H72:P72" si="7">H8+H9+H12+H13+H14+H15+H16+H17+H18+H19+H21+H23+H25+H26+H29+H33+H34+H48+H49+H50+H51+H54+H55+H65+H66</f>
        <v>0</v>
      </c>
      <c r="I72" s="81">
        <f t="shared" si="7"/>
        <v>0</v>
      </c>
      <c r="J72" s="81">
        <f t="shared" si="7"/>
        <v>1.55</v>
      </c>
      <c r="K72" s="81">
        <f t="shared" si="7"/>
        <v>12.135</v>
      </c>
      <c r="L72" s="81">
        <f t="shared" si="7"/>
        <v>24.580000000000002</v>
      </c>
      <c r="M72" s="81">
        <f t="shared" si="7"/>
        <v>19.164000000000001</v>
      </c>
      <c r="N72" s="81">
        <f t="shared" si="7"/>
        <v>18.308</v>
      </c>
      <c r="O72" s="81">
        <f t="shared" si="7"/>
        <v>4.49</v>
      </c>
      <c r="P72" s="81">
        <f t="shared" si="7"/>
        <v>4.8199999999999994</v>
      </c>
      <c r="Q72" s="85"/>
      <c r="R72" s="85"/>
      <c r="S72" s="162"/>
      <c r="T72" s="19"/>
      <c r="U72" s="19"/>
    </row>
    <row r="73" spans="1:24" s="37" customFormat="1" ht="15.75" customHeight="1" thickBot="1">
      <c r="A73" s="25"/>
      <c r="B73" s="83"/>
      <c r="C73" s="80"/>
      <c r="D73" s="79"/>
      <c r="E73" s="79"/>
      <c r="F73" s="79" t="s">
        <v>182</v>
      </c>
      <c r="G73" s="81">
        <f>G76</f>
        <v>0</v>
      </c>
      <c r="H73" s="81">
        <f t="shared" ref="H73:P73" si="8">H76</f>
        <v>30</v>
      </c>
      <c r="I73" s="81">
        <f t="shared" si="8"/>
        <v>38.200000000000003</v>
      </c>
      <c r="J73" s="81">
        <f t="shared" si="8"/>
        <v>54.413000000000004</v>
      </c>
      <c r="K73" s="81">
        <f t="shared" si="8"/>
        <v>71.927999999999997</v>
      </c>
      <c r="L73" s="81">
        <f t="shared" si="8"/>
        <v>96.608000000000004</v>
      </c>
      <c r="M73" s="81">
        <f t="shared" si="8"/>
        <v>116.97200000000001</v>
      </c>
      <c r="N73" s="81">
        <f t="shared" si="8"/>
        <v>135.63</v>
      </c>
      <c r="O73" s="81">
        <f t="shared" si="8"/>
        <v>175.12</v>
      </c>
      <c r="P73" s="81">
        <f t="shared" si="8"/>
        <v>202.12</v>
      </c>
      <c r="Q73" s="85"/>
      <c r="R73" s="85"/>
      <c r="S73" s="162">
        <v>232.8</v>
      </c>
      <c r="T73" s="19">
        <v>246.4</v>
      </c>
      <c r="U73" s="19"/>
    </row>
    <row r="74" spans="1:24" s="37" customFormat="1" ht="16.5" hidden="1" thickBot="1">
      <c r="A74" s="25">
        <v>64</v>
      </c>
      <c r="B74" s="83" t="e">
        <f>#REF!/#REF!*100</f>
        <v>#REF!</v>
      </c>
      <c r="C74" s="80"/>
      <c r="D74" s="79"/>
      <c r="E74" s="79"/>
      <c r="F74" s="79" t="s">
        <v>183</v>
      </c>
      <c r="G74" s="81">
        <f>G10+G11+G22</f>
        <v>0</v>
      </c>
      <c r="H74" s="81">
        <f t="shared" ref="H74:P74" si="9">H10+H11+H22</f>
        <v>0</v>
      </c>
      <c r="I74" s="81">
        <f t="shared" si="9"/>
        <v>0</v>
      </c>
      <c r="J74" s="81">
        <f t="shared" si="9"/>
        <v>0</v>
      </c>
      <c r="K74" s="81">
        <f t="shared" si="9"/>
        <v>0</v>
      </c>
      <c r="L74" s="81">
        <f t="shared" si="9"/>
        <v>0</v>
      </c>
      <c r="M74" s="81">
        <f t="shared" si="9"/>
        <v>1.2</v>
      </c>
      <c r="N74" s="81">
        <f t="shared" si="9"/>
        <v>0.35</v>
      </c>
      <c r="O74" s="81">
        <f t="shared" si="9"/>
        <v>0</v>
      </c>
      <c r="P74" s="81">
        <f t="shared" si="9"/>
        <v>0</v>
      </c>
      <c r="Q74" s="85"/>
      <c r="R74" s="85"/>
      <c r="S74" s="85"/>
      <c r="T74" s="19"/>
      <c r="U74" s="19"/>
    </row>
    <row r="75" spans="1:24" s="37" customFormat="1" ht="15.75" customHeight="1" thickBot="1">
      <c r="A75" s="25"/>
      <c r="B75" s="83"/>
      <c r="C75" s="80"/>
      <c r="D75" s="79"/>
      <c r="E75" s="79"/>
      <c r="F75" s="79" t="s">
        <v>183</v>
      </c>
      <c r="G75" s="81">
        <f>G11+G12+G23</f>
        <v>0</v>
      </c>
      <c r="H75" s="81">
        <f>H74+G75</f>
        <v>0</v>
      </c>
      <c r="I75" s="81">
        <f t="shared" ref="I75:P75" si="10">I74+H75</f>
        <v>0</v>
      </c>
      <c r="J75" s="81">
        <f t="shared" si="10"/>
        <v>0</v>
      </c>
      <c r="K75" s="81">
        <f t="shared" si="10"/>
        <v>0</v>
      </c>
      <c r="L75" s="81">
        <f t="shared" si="10"/>
        <v>0</v>
      </c>
      <c r="M75" s="81">
        <f t="shared" si="10"/>
        <v>1.2</v>
      </c>
      <c r="N75" s="81">
        <f t="shared" si="10"/>
        <v>1.5499999999999998</v>
      </c>
      <c r="O75" s="81">
        <f t="shared" si="10"/>
        <v>1.5499999999999998</v>
      </c>
      <c r="P75" s="81">
        <f t="shared" si="10"/>
        <v>1.5499999999999998</v>
      </c>
      <c r="Q75" s="85"/>
      <c r="R75" s="85"/>
      <c r="S75" s="85"/>
      <c r="T75" s="19"/>
      <c r="U75" s="19"/>
    </row>
    <row r="76" spans="1:24" s="37" customFormat="1" ht="16.5" hidden="1" thickBot="1">
      <c r="A76" s="25">
        <v>65</v>
      </c>
      <c r="B76" s="83" t="e">
        <f>#REF!+#REF!+#REF!</f>
        <v>#REF!</v>
      </c>
      <c r="C76" s="80"/>
      <c r="D76" s="79"/>
      <c r="E76" s="50" t="s">
        <v>184</v>
      </c>
      <c r="F76" s="50"/>
      <c r="G76" s="81">
        <f>G67</f>
        <v>0</v>
      </c>
      <c r="H76" s="81">
        <f t="shared" ref="H76:P76" si="11">G76+H67</f>
        <v>30</v>
      </c>
      <c r="I76" s="81">
        <f t="shared" si="11"/>
        <v>38.200000000000003</v>
      </c>
      <c r="J76" s="81">
        <f t="shared" si="11"/>
        <v>54.413000000000004</v>
      </c>
      <c r="K76" s="81">
        <f t="shared" si="11"/>
        <v>71.927999999999997</v>
      </c>
      <c r="L76" s="81">
        <f t="shared" si="11"/>
        <v>96.608000000000004</v>
      </c>
      <c r="M76" s="81">
        <f t="shared" si="11"/>
        <v>116.97200000000001</v>
      </c>
      <c r="N76" s="81">
        <f t="shared" si="11"/>
        <v>135.63</v>
      </c>
      <c r="O76" s="81">
        <f t="shared" si="11"/>
        <v>175.12</v>
      </c>
      <c r="P76" s="81">
        <f t="shared" si="11"/>
        <v>202.12</v>
      </c>
      <c r="Q76" s="85"/>
      <c r="R76" s="85"/>
      <c r="S76" s="85"/>
      <c r="T76" s="19"/>
      <c r="U76" s="19"/>
    </row>
    <row r="77" spans="1:24" s="37" customFormat="1" ht="2.25" hidden="1" customHeight="1" thickBot="1">
      <c r="A77" s="25">
        <v>66</v>
      </c>
      <c r="B77" s="79"/>
      <c r="C77" s="84"/>
      <c r="D77" s="79"/>
      <c r="E77" s="79"/>
      <c r="F77" s="79" t="s">
        <v>185</v>
      </c>
      <c r="G77" s="81">
        <v>39.479999999999997</v>
      </c>
      <c r="H77" s="81">
        <v>39.479999999999997</v>
      </c>
      <c r="I77" s="81">
        <v>39.479999999999997</v>
      </c>
      <c r="J77" s="81">
        <v>39.479999999999997</v>
      </c>
      <c r="K77" s="81">
        <v>39.479999999999997</v>
      </c>
      <c r="L77" s="81">
        <v>39.479999999999997</v>
      </c>
      <c r="M77" s="81">
        <v>39.479999999999997</v>
      </c>
      <c r="N77" s="81">
        <v>39.479999999999997</v>
      </c>
      <c r="O77" s="81">
        <v>39.479999999999997</v>
      </c>
      <c r="P77" s="81">
        <v>39.479999999999997</v>
      </c>
      <c r="Q77" s="85"/>
      <c r="R77" s="85"/>
      <c r="S77" s="85"/>
      <c r="T77" s="19"/>
      <c r="U77" s="19"/>
      <c r="X77" s="82"/>
    </row>
    <row r="78" spans="1:24" s="37" customFormat="1" ht="0.75" customHeight="1" thickBot="1">
      <c r="A78" s="25">
        <v>67</v>
      </c>
      <c r="B78" s="79"/>
      <c r="C78" s="84"/>
      <c r="D78" s="79"/>
      <c r="E78" s="79"/>
      <c r="F78" s="30"/>
      <c r="G78" s="81">
        <f t="shared" ref="G78:P78" si="12">G77-G67</f>
        <v>39.479999999999997</v>
      </c>
      <c r="H78" s="81">
        <f t="shared" si="12"/>
        <v>9.4799999999999969</v>
      </c>
      <c r="I78" s="81">
        <f t="shared" si="12"/>
        <v>31.279999999999998</v>
      </c>
      <c r="J78" s="81">
        <f t="shared" si="12"/>
        <v>23.266999999999996</v>
      </c>
      <c r="K78" s="81">
        <f t="shared" si="12"/>
        <v>21.965</v>
      </c>
      <c r="L78" s="81">
        <f t="shared" si="12"/>
        <v>14.799999999999997</v>
      </c>
      <c r="M78" s="81">
        <f t="shared" si="12"/>
        <v>19.115999999999993</v>
      </c>
      <c r="N78" s="81">
        <f t="shared" si="12"/>
        <v>20.821999999999996</v>
      </c>
      <c r="O78" s="81">
        <f t="shared" si="12"/>
        <v>-1.0000000000005116E-2</v>
      </c>
      <c r="P78" s="81">
        <f t="shared" si="12"/>
        <v>12.479999999999997</v>
      </c>
      <c r="Q78" s="85"/>
      <c r="R78" s="85"/>
      <c r="S78" s="85"/>
      <c r="T78" s="19"/>
      <c r="U78" s="19"/>
    </row>
    <row r="79" spans="1:24" s="37" customFormat="1" ht="16.5" thickBot="1">
      <c r="A79" s="25"/>
      <c r="B79" s="25"/>
      <c r="C79" s="25"/>
      <c r="D79" s="25"/>
      <c r="E79" s="25"/>
      <c r="F79" s="85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85"/>
      <c r="R79" s="85"/>
      <c r="S79" s="85"/>
      <c r="T79" s="19"/>
      <c r="U79" s="19"/>
    </row>
    <row r="80" spans="1:24" s="37" customFormat="1" ht="16.5" hidden="1" thickBot="1">
      <c r="A80" s="25">
        <v>69</v>
      </c>
      <c r="B80" s="225" t="s">
        <v>186</v>
      </c>
      <c r="C80" s="226"/>
      <c r="D80" s="226"/>
      <c r="E80" s="227"/>
      <c r="F80" s="85" t="s">
        <v>178</v>
      </c>
      <c r="G80" s="29">
        <f>G10+G11+G22+G24+G27+G35+G36+G37</f>
        <v>0</v>
      </c>
      <c r="H80" s="29">
        <f t="shared" ref="H80:P80" si="13">H10+H11+H22+H24+H27+H35+H36+H37</f>
        <v>30</v>
      </c>
      <c r="I80" s="29">
        <f t="shared" si="13"/>
        <v>0</v>
      </c>
      <c r="J80" s="29">
        <f t="shared" si="13"/>
        <v>0</v>
      </c>
      <c r="K80" s="29">
        <f t="shared" si="13"/>
        <v>0</v>
      </c>
      <c r="L80" s="29">
        <f t="shared" si="13"/>
        <v>0.1</v>
      </c>
      <c r="M80" s="29">
        <f t="shared" si="13"/>
        <v>1.2</v>
      </c>
      <c r="N80" s="29">
        <f t="shared" si="13"/>
        <v>0.35</v>
      </c>
      <c r="O80" s="29">
        <f t="shared" si="13"/>
        <v>1.53</v>
      </c>
      <c r="P80" s="29">
        <f t="shared" si="13"/>
        <v>0</v>
      </c>
      <c r="Q80" s="85"/>
      <c r="R80" s="85"/>
      <c r="S80" s="85"/>
      <c r="T80" s="19"/>
      <c r="U80" s="19"/>
    </row>
    <row r="81" spans="1:21" s="37" customFormat="1" ht="15" customHeight="1" thickBot="1">
      <c r="A81" s="25"/>
      <c r="B81" s="225" t="s">
        <v>186</v>
      </c>
      <c r="C81" s="228"/>
      <c r="D81" s="228"/>
      <c r="E81" s="229"/>
      <c r="F81" s="85" t="s">
        <v>178</v>
      </c>
      <c r="G81" s="29">
        <f>G80</f>
        <v>0</v>
      </c>
      <c r="H81" s="29">
        <f>H80+G81</f>
        <v>30</v>
      </c>
      <c r="I81" s="29">
        <f t="shared" ref="I81:P81" si="14">I80+H81</f>
        <v>30</v>
      </c>
      <c r="J81" s="29">
        <f t="shared" si="14"/>
        <v>30</v>
      </c>
      <c r="K81" s="29">
        <f t="shared" si="14"/>
        <v>30</v>
      </c>
      <c r="L81" s="29">
        <f t="shared" si="14"/>
        <v>30.1</v>
      </c>
      <c r="M81" s="29">
        <f t="shared" si="14"/>
        <v>31.3</v>
      </c>
      <c r="N81" s="29">
        <f t="shared" si="14"/>
        <v>31.650000000000002</v>
      </c>
      <c r="O81" s="29">
        <f t="shared" si="14"/>
        <v>33.18</v>
      </c>
      <c r="P81" s="29">
        <f t="shared" si="14"/>
        <v>33.18</v>
      </c>
      <c r="Q81" s="85"/>
      <c r="R81" s="85"/>
      <c r="S81" s="85"/>
      <c r="T81" s="19"/>
      <c r="U81" s="19"/>
    </row>
    <row r="82" spans="1:21" s="37" customFormat="1" ht="16.5" hidden="1" thickBot="1">
      <c r="A82" s="25">
        <v>70</v>
      </c>
      <c r="B82" s="25"/>
      <c r="C82" s="25"/>
      <c r="D82" s="25"/>
      <c r="E82" s="25"/>
      <c r="F82" s="85" t="s">
        <v>187</v>
      </c>
      <c r="G82" s="29">
        <f>G20+G28+G30+G31+G32</f>
        <v>0</v>
      </c>
      <c r="H82" s="29">
        <f t="shared" ref="H82:P82" si="15">H20+H28+H30+H31+H32</f>
        <v>0</v>
      </c>
      <c r="I82" s="29">
        <f t="shared" si="15"/>
        <v>0</v>
      </c>
      <c r="J82" s="29">
        <f t="shared" si="15"/>
        <v>0.9</v>
      </c>
      <c r="K82" s="29">
        <f t="shared" si="15"/>
        <v>0</v>
      </c>
      <c r="L82" s="29">
        <f t="shared" si="15"/>
        <v>0</v>
      </c>
      <c r="M82" s="29">
        <f t="shared" si="15"/>
        <v>0</v>
      </c>
      <c r="N82" s="29">
        <f t="shared" si="15"/>
        <v>0</v>
      </c>
      <c r="O82" s="29">
        <f t="shared" si="15"/>
        <v>0</v>
      </c>
      <c r="P82" s="29">
        <f t="shared" si="15"/>
        <v>2.6799999999999997</v>
      </c>
      <c r="Q82" s="85"/>
      <c r="R82" s="85"/>
      <c r="S82" s="85"/>
      <c r="T82" s="19"/>
      <c r="U82" s="19"/>
    </row>
    <row r="83" spans="1:21" s="37" customFormat="1" ht="15.75" customHeight="1" thickBot="1">
      <c r="A83" s="25"/>
      <c r="B83" s="25"/>
      <c r="C83" s="25"/>
      <c r="D83" s="25"/>
      <c r="E83" s="25"/>
      <c r="F83" s="85" t="s">
        <v>187</v>
      </c>
      <c r="G83" s="29">
        <f>G82</f>
        <v>0</v>
      </c>
      <c r="H83" s="29">
        <f>H82+G83</f>
        <v>0</v>
      </c>
      <c r="I83" s="29">
        <f t="shared" ref="I83:P83" si="16">I82+H83</f>
        <v>0</v>
      </c>
      <c r="J83" s="29">
        <f t="shared" si="16"/>
        <v>0.9</v>
      </c>
      <c r="K83" s="29">
        <f t="shared" si="16"/>
        <v>0.9</v>
      </c>
      <c r="L83" s="29">
        <f t="shared" si="16"/>
        <v>0.9</v>
      </c>
      <c r="M83" s="29">
        <f t="shared" si="16"/>
        <v>0.9</v>
      </c>
      <c r="N83" s="29">
        <f t="shared" si="16"/>
        <v>0.9</v>
      </c>
      <c r="O83" s="29">
        <f t="shared" si="16"/>
        <v>0.9</v>
      </c>
      <c r="P83" s="29">
        <f t="shared" si="16"/>
        <v>3.5799999999999996</v>
      </c>
      <c r="Q83" s="85"/>
      <c r="R83" s="85"/>
      <c r="S83" s="85"/>
      <c r="T83" s="19"/>
      <c r="U83" s="19"/>
    </row>
    <row r="84" spans="1:21" s="37" customFormat="1" ht="16.5" hidden="1" thickBot="1">
      <c r="A84" s="25">
        <v>71</v>
      </c>
      <c r="B84" s="25"/>
      <c r="C84" s="25"/>
      <c r="D84" s="25"/>
      <c r="E84" s="25"/>
      <c r="F84" s="85" t="s">
        <v>188</v>
      </c>
      <c r="G84" s="29">
        <f>SUM(G8:G37)</f>
        <v>0</v>
      </c>
      <c r="H84" s="29">
        <f t="shared" ref="H84:P84" si="17">SUM(H8:H37)</f>
        <v>30</v>
      </c>
      <c r="I84" s="29">
        <f t="shared" si="17"/>
        <v>0</v>
      </c>
      <c r="J84" s="29">
        <f t="shared" si="17"/>
        <v>0.9</v>
      </c>
      <c r="K84" s="29">
        <f t="shared" si="17"/>
        <v>0</v>
      </c>
      <c r="L84" s="29">
        <f t="shared" si="17"/>
        <v>0.48</v>
      </c>
      <c r="M84" s="29">
        <f t="shared" si="17"/>
        <v>16.764000000000003</v>
      </c>
      <c r="N84" s="29">
        <f t="shared" si="17"/>
        <v>11.657999999999999</v>
      </c>
      <c r="O84" s="29">
        <f t="shared" si="17"/>
        <v>6.0200000000000005</v>
      </c>
      <c r="P84" s="29">
        <f t="shared" si="17"/>
        <v>5.6800000000000006</v>
      </c>
      <c r="Q84" s="85"/>
      <c r="R84" s="85"/>
      <c r="S84" s="85"/>
      <c r="T84" s="19"/>
      <c r="U84" s="19"/>
    </row>
    <row r="85" spans="1:21" s="37" customFormat="1" ht="16.5" thickBot="1">
      <c r="A85" s="25"/>
      <c r="B85" s="25"/>
      <c r="C85" s="25"/>
      <c r="D85" s="25"/>
      <c r="E85" s="25"/>
      <c r="F85" s="85" t="s">
        <v>188</v>
      </c>
      <c r="G85" s="29">
        <f>G84</f>
        <v>0</v>
      </c>
      <c r="H85" s="29">
        <f>H84+G85</f>
        <v>30</v>
      </c>
      <c r="I85" s="29">
        <f t="shared" ref="I85:P85" si="18">I84+H85</f>
        <v>30</v>
      </c>
      <c r="J85" s="29">
        <f t="shared" si="18"/>
        <v>30.9</v>
      </c>
      <c r="K85" s="29">
        <f t="shared" si="18"/>
        <v>30.9</v>
      </c>
      <c r="L85" s="29">
        <f t="shared" si="18"/>
        <v>31.38</v>
      </c>
      <c r="M85" s="29">
        <f t="shared" si="18"/>
        <v>48.144000000000005</v>
      </c>
      <c r="N85" s="29">
        <f t="shared" si="18"/>
        <v>59.802000000000007</v>
      </c>
      <c r="O85" s="29">
        <f t="shared" si="18"/>
        <v>65.822000000000003</v>
      </c>
      <c r="P85" s="29">
        <f t="shared" si="18"/>
        <v>71.50200000000001</v>
      </c>
      <c r="Q85" s="85"/>
      <c r="R85" s="85"/>
      <c r="S85" s="85"/>
      <c r="T85" s="19"/>
      <c r="U85" s="19"/>
    </row>
    <row r="86" spans="1:21" s="37" customFormat="1" ht="0.75" customHeight="1" thickBot="1">
      <c r="A86" s="25">
        <v>72</v>
      </c>
      <c r="B86" s="25"/>
      <c r="C86" s="25"/>
      <c r="D86" s="25"/>
      <c r="E86" s="25"/>
      <c r="F86" s="85" t="s">
        <v>183</v>
      </c>
      <c r="G86" s="29">
        <f>G10+G11+G22</f>
        <v>0</v>
      </c>
      <c r="H86" s="29">
        <f t="shared" ref="H86:P86" si="19">H10+H11+H22</f>
        <v>0</v>
      </c>
      <c r="I86" s="29">
        <f t="shared" si="19"/>
        <v>0</v>
      </c>
      <c r="J86" s="29">
        <f t="shared" si="19"/>
        <v>0</v>
      </c>
      <c r="K86" s="29">
        <f t="shared" si="19"/>
        <v>0</v>
      </c>
      <c r="L86" s="29">
        <f t="shared" si="19"/>
        <v>0</v>
      </c>
      <c r="M86" s="29">
        <f t="shared" si="19"/>
        <v>1.2</v>
      </c>
      <c r="N86" s="29">
        <f t="shared" si="19"/>
        <v>0.35</v>
      </c>
      <c r="O86" s="29">
        <f t="shared" si="19"/>
        <v>0</v>
      </c>
      <c r="P86" s="29">
        <f t="shared" si="19"/>
        <v>0</v>
      </c>
      <c r="Q86" s="85"/>
      <c r="R86" s="85"/>
      <c r="S86" s="85"/>
      <c r="T86" s="19"/>
      <c r="U86" s="19"/>
    </row>
    <row r="87" spans="1:21" s="37" customFormat="1" ht="16.5" customHeight="1" thickBot="1">
      <c r="A87" s="25"/>
      <c r="B87" s="86"/>
      <c r="C87" s="87"/>
      <c r="D87" s="87"/>
      <c r="E87" s="88"/>
      <c r="F87" s="85" t="s">
        <v>183</v>
      </c>
      <c r="G87" s="29">
        <f>G86</f>
        <v>0</v>
      </c>
      <c r="H87" s="29">
        <f>H86+G87</f>
        <v>0</v>
      </c>
      <c r="I87" s="29">
        <f t="shared" ref="I87:P87" si="20">I86+H87</f>
        <v>0</v>
      </c>
      <c r="J87" s="29">
        <f t="shared" si="20"/>
        <v>0</v>
      </c>
      <c r="K87" s="29">
        <f t="shared" si="20"/>
        <v>0</v>
      </c>
      <c r="L87" s="29">
        <f t="shared" si="20"/>
        <v>0</v>
      </c>
      <c r="M87" s="29">
        <f t="shared" si="20"/>
        <v>1.2</v>
      </c>
      <c r="N87" s="29">
        <f t="shared" si="20"/>
        <v>1.5499999999999998</v>
      </c>
      <c r="O87" s="29">
        <f t="shared" si="20"/>
        <v>1.5499999999999998</v>
      </c>
      <c r="P87" s="29">
        <f t="shared" si="20"/>
        <v>1.5499999999999998</v>
      </c>
      <c r="Q87" s="85"/>
      <c r="R87" s="85"/>
      <c r="S87" s="85"/>
      <c r="T87" s="19"/>
      <c r="U87" s="19"/>
    </row>
    <row r="88" spans="1:21" s="37" customFormat="1" ht="16.5" hidden="1" thickBot="1">
      <c r="A88" s="25"/>
      <c r="B88" s="225" t="s">
        <v>189</v>
      </c>
      <c r="C88" s="226"/>
      <c r="D88" s="226"/>
      <c r="E88" s="227"/>
      <c r="F88" s="85" t="s">
        <v>178</v>
      </c>
      <c r="G88" s="29">
        <v>0</v>
      </c>
      <c r="H88" s="29">
        <v>0</v>
      </c>
      <c r="I88" s="29">
        <v>0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85"/>
      <c r="R88" s="85"/>
      <c r="S88" s="85"/>
      <c r="T88" s="19"/>
      <c r="U88" s="19"/>
    </row>
    <row r="89" spans="1:21" s="37" customFormat="1" ht="15.75" customHeight="1" thickBot="1">
      <c r="A89" s="25"/>
      <c r="B89" s="225" t="s">
        <v>189</v>
      </c>
      <c r="C89" s="228"/>
      <c r="D89" s="228"/>
      <c r="E89" s="229"/>
      <c r="F89" s="85" t="s">
        <v>178</v>
      </c>
      <c r="G89" s="29">
        <f>G88</f>
        <v>0</v>
      </c>
      <c r="H89" s="29">
        <f>H88+G89</f>
        <v>0</v>
      </c>
      <c r="I89" s="29">
        <f t="shared" ref="I89:P89" si="21">I88+H89</f>
        <v>0</v>
      </c>
      <c r="J89" s="29">
        <f t="shared" si="21"/>
        <v>0</v>
      </c>
      <c r="K89" s="29">
        <f t="shared" si="21"/>
        <v>0</v>
      </c>
      <c r="L89" s="29">
        <f t="shared" si="21"/>
        <v>0</v>
      </c>
      <c r="M89" s="29">
        <f t="shared" si="21"/>
        <v>0</v>
      </c>
      <c r="N89" s="29">
        <f t="shared" si="21"/>
        <v>0</v>
      </c>
      <c r="O89" s="29">
        <f t="shared" si="21"/>
        <v>0</v>
      </c>
      <c r="P89" s="29">
        <f t="shared" si="21"/>
        <v>0</v>
      </c>
      <c r="Q89" s="85"/>
      <c r="R89" s="85"/>
      <c r="S89" s="85"/>
      <c r="T89" s="19"/>
      <c r="U89" s="19"/>
    </row>
    <row r="90" spans="1:21" s="37" customFormat="1" ht="16.5" hidden="1" thickBot="1">
      <c r="A90" s="25"/>
      <c r="B90" s="25"/>
      <c r="C90" s="25"/>
      <c r="D90" s="25"/>
      <c r="E90" s="25"/>
      <c r="F90" s="85" t="s">
        <v>187</v>
      </c>
      <c r="G90" s="29">
        <f>G62+G63</f>
        <v>0</v>
      </c>
      <c r="H90" s="29">
        <f t="shared" ref="H90:P90" si="22">H62+H63</f>
        <v>0</v>
      </c>
      <c r="I90" s="29">
        <f t="shared" si="22"/>
        <v>0</v>
      </c>
      <c r="J90" s="29">
        <f t="shared" si="22"/>
        <v>0</v>
      </c>
      <c r="K90" s="29">
        <f t="shared" si="22"/>
        <v>0.7</v>
      </c>
      <c r="L90" s="29">
        <f t="shared" si="22"/>
        <v>0</v>
      </c>
      <c r="M90" s="29">
        <f t="shared" si="22"/>
        <v>0</v>
      </c>
      <c r="N90" s="29">
        <f t="shared" si="22"/>
        <v>0</v>
      </c>
      <c r="O90" s="29">
        <f t="shared" si="22"/>
        <v>33.47</v>
      </c>
      <c r="P90" s="29">
        <f t="shared" si="22"/>
        <v>0</v>
      </c>
      <c r="Q90" s="85"/>
      <c r="R90" s="85"/>
      <c r="S90" s="85"/>
      <c r="T90" s="19"/>
      <c r="U90" s="19"/>
    </row>
    <row r="91" spans="1:21" s="37" customFormat="1" ht="16.5" thickBot="1">
      <c r="A91" s="25"/>
      <c r="B91" s="25"/>
      <c r="C91" s="25"/>
      <c r="D91" s="25"/>
      <c r="E91" s="25"/>
      <c r="F91" s="85" t="s">
        <v>187</v>
      </c>
      <c r="G91" s="29">
        <f>G90</f>
        <v>0</v>
      </c>
      <c r="H91" s="29">
        <f>H90+G91</f>
        <v>0</v>
      </c>
      <c r="I91" s="29">
        <f t="shared" ref="I91:P91" si="23">I90+H91</f>
        <v>0</v>
      </c>
      <c r="J91" s="29">
        <f t="shared" si="23"/>
        <v>0</v>
      </c>
      <c r="K91" s="29">
        <f t="shared" si="23"/>
        <v>0.7</v>
      </c>
      <c r="L91" s="29">
        <f t="shared" si="23"/>
        <v>0.7</v>
      </c>
      <c r="M91" s="29">
        <f t="shared" si="23"/>
        <v>0.7</v>
      </c>
      <c r="N91" s="29">
        <f t="shared" si="23"/>
        <v>0.7</v>
      </c>
      <c r="O91" s="29">
        <f t="shared" si="23"/>
        <v>34.17</v>
      </c>
      <c r="P91" s="29">
        <f t="shared" si="23"/>
        <v>34.17</v>
      </c>
      <c r="Q91" s="85"/>
      <c r="R91" s="85"/>
      <c r="S91" s="85"/>
      <c r="T91" s="19"/>
      <c r="U91" s="19"/>
    </row>
    <row r="92" spans="1:21" s="37" customFormat="1" ht="16.5" hidden="1" thickBot="1">
      <c r="A92" s="25"/>
      <c r="B92" s="25"/>
      <c r="C92" s="25"/>
      <c r="D92" s="25"/>
      <c r="E92" s="25"/>
      <c r="F92" s="85" t="s">
        <v>188</v>
      </c>
      <c r="G92" s="29">
        <f>G62+G63</f>
        <v>0</v>
      </c>
      <c r="H92" s="29">
        <f t="shared" ref="H92:P92" si="24">H62+H63</f>
        <v>0</v>
      </c>
      <c r="I92" s="29">
        <f t="shared" si="24"/>
        <v>0</v>
      </c>
      <c r="J92" s="29">
        <f t="shared" si="24"/>
        <v>0</v>
      </c>
      <c r="K92" s="29">
        <f t="shared" si="24"/>
        <v>0.7</v>
      </c>
      <c r="L92" s="29">
        <f t="shared" si="24"/>
        <v>0</v>
      </c>
      <c r="M92" s="29">
        <f t="shared" si="24"/>
        <v>0</v>
      </c>
      <c r="N92" s="29">
        <f t="shared" si="24"/>
        <v>0</v>
      </c>
      <c r="O92" s="29">
        <f t="shared" si="24"/>
        <v>33.47</v>
      </c>
      <c r="P92" s="29">
        <f t="shared" si="24"/>
        <v>0</v>
      </c>
      <c r="Q92" s="85"/>
      <c r="R92" s="85"/>
      <c r="S92" s="85"/>
      <c r="T92" s="19"/>
      <c r="U92" s="19"/>
    </row>
    <row r="93" spans="1:21" s="37" customFormat="1" ht="16.5" thickBot="1">
      <c r="A93" s="25"/>
      <c r="B93" s="25"/>
      <c r="C93" s="25"/>
      <c r="D93" s="25"/>
      <c r="E93" s="25"/>
      <c r="F93" s="85" t="s">
        <v>188</v>
      </c>
      <c r="G93" s="29">
        <f>G92</f>
        <v>0</v>
      </c>
      <c r="H93" s="29">
        <f>H92+G93</f>
        <v>0</v>
      </c>
      <c r="I93" s="29">
        <f t="shared" ref="I93:P93" si="25">I92+H93</f>
        <v>0</v>
      </c>
      <c r="J93" s="29">
        <f t="shared" si="25"/>
        <v>0</v>
      </c>
      <c r="K93" s="29">
        <f t="shared" si="25"/>
        <v>0.7</v>
      </c>
      <c r="L93" s="29">
        <f t="shared" si="25"/>
        <v>0.7</v>
      </c>
      <c r="M93" s="29">
        <f t="shared" si="25"/>
        <v>0.7</v>
      </c>
      <c r="N93" s="29">
        <f t="shared" si="25"/>
        <v>0.7</v>
      </c>
      <c r="O93" s="29">
        <f t="shared" si="25"/>
        <v>34.17</v>
      </c>
      <c r="P93" s="29">
        <f t="shared" si="25"/>
        <v>34.17</v>
      </c>
      <c r="Q93" s="85"/>
      <c r="R93" s="85"/>
      <c r="S93" s="85"/>
      <c r="T93" s="19"/>
      <c r="U93" s="19"/>
    </row>
    <row r="94" spans="1:21" s="37" customFormat="1" ht="0.75" customHeight="1" thickBot="1">
      <c r="A94" s="25"/>
      <c r="B94" s="25"/>
      <c r="C94" s="25"/>
      <c r="D94" s="25"/>
      <c r="E94" s="25"/>
      <c r="F94" s="85" t="s">
        <v>183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85"/>
      <c r="R94" s="85"/>
      <c r="S94" s="85"/>
      <c r="T94" s="19"/>
      <c r="U94" s="19"/>
    </row>
    <row r="95" spans="1:21" s="37" customFormat="1" ht="16.5" thickBot="1">
      <c r="A95" s="25"/>
      <c r="B95" s="25"/>
      <c r="C95" s="25"/>
      <c r="D95" s="25"/>
      <c r="E95" s="25"/>
      <c r="F95" s="85" t="s">
        <v>183</v>
      </c>
      <c r="G95" s="29">
        <f>G94</f>
        <v>0</v>
      </c>
      <c r="H95" s="29">
        <f>H94+G95</f>
        <v>0</v>
      </c>
      <c r="I95" s="29">
        <f t="shared" ref="I95:P95" si="26">I94+H95</f>
        <v>0</v>
      </c>
      <c r="J95" s="29">
        <f t="shared" si="26"/>
        <v>0</v>
      </c>
      <c r="K95" s="29">
        <f t="shared" si="26"/>
        <v>0</v>
      </c>
      <c r="L95" s="29">
        <f t="shared" si="26"/>
        <v>0</v>
      </c>
      <c r="M95" s="29">
        <f t="shared" si="26"/>
        <v>0</v>
      </c>
      <c r="N95" s="29">
        <f t="shared" si="26"/>
        <v>0</v>
      </c>
      <c r="O95" s="29">
        <f t="shared" si="26"/>
        <v>0</v>
      </c>
      <c r="P95" s="29">
        <f t="shared" si="26"/>
        <v>0</v>
      </c>
      <c r="Q95" s="85"/>
      <c r="R95" s="85"/>
      <c r="S95" s="85"/>
      <c r="T95" s="19"/>
      <c r="U95" s="19"/>
    </row>
    <row r="96" spans="1:21" s="37" customFormat="1">
      <c r="A96" s="4"/>
      <c r="B96" s="89"/>
      <c r="C96" s="2"/>
      <c r="D96" s="230"/>
      <c r="E96" s="230"/>
      <c r="F96" s="230"/>
      <c r="G96" s="230"/>
      <c r="H96" s="230"/>
      <c r="I96" s="230"/>
      <c r="J96" s="230"/>
      <c r="K96" s="230"/>
      <c r="L96" s="230"/>
      <c r="M96" s="230"/>
      <c r="N96" s="230"/>
      <c r="O96" s="230"/>
      <c r="P96" s="90"/>
      <c r="R96" s="19"/>
      <c r="S96" s="19"/>
      <c r="T96" s="19"/>
      <c r="U96" s="19"/>
    </row>
    <row r="97" spans="1:21" s="37" customFormat="1">
      <c r="A97" s="4"/>
      <c r="B97" s="22" t="s">
        <v>190</v>
      </c>
      <c r="C97" s="2"/>
      <c r="D97" s="89"/>
      <c r="E97" s="89"/>
      <c r="F97" s="89"/>
      <c r="G97" s="18"/>
      <c r="H97" s="18"/>
      <c r="I97" s="18"/>
      <c r="J97" s="18"/>
      <c r="K97" s="18"/>
      <c r="L97" s="18"/>
      <c r="M97" s="18"/>
      <c r="N97" s="18"/>
      <c r="O97" s="18"/>
      <c r="P97" s="18"/>
      <c r="R97" s="19"/>
      <c r="S97" s="19"/>
      <c r="T97" s="19"/>
      <c r="U97" s="19"/>
    </row>
    <row r="98" spans="1:21" s="37" customFormat="1">
      <c r="A98" s="4"/>
      <c r="B98" s="89"/>
      <c r="C98" s="2"/>
      <c r="D98" s="89"/>
      <c r="E98" s="89"/>
      <c r="F98" s="89"/>
      <c r="G98" s="18"/>
      <c r="H98" s="18"/>
      <c r="I98" s="18"/>
      <c r="J98" s="18"/>
      <c r="K98" s="18"/>
      <c r="L98" s="18"/>
      <c r="M98" s="18"/>
      <c r="N98" s="18"/>
      <c r="O98" s="18"/>
      <c r="P98" s="18"/>
      <c r="R98" s="19"/>
      <c r="S98" s="19"/>
      <c r="T98" s="19"/>
      <c r="U98" s="19"/>
    </row>
    <row r="99" spans="1:21" s="37" customFormat="1">
      <c r="A99" s="4"/>
      <c r="B99" s="89"/>
      <c r="C99" s="2"/>
      <c r="D99" s="89"/>
      <c r="E99" s="89"/>
      <c r="F99" s="89"/>
      <c r="G99" s="18"/>
      <c r="H99" s="18"/>
      <c r="I99" s="18"/>
      <c r="J99" s="18"/>
      <c r="K99" s="18"/>
      <c r="L99" s="18"/>
      <c r="M99" s="18"/>
      <c r="N99" s="18"/>
      <c r="O99" s="18"/>
      <c r="P99" s="18"/>
      <c r="R99" s="19"/>
      <c r="S99" s="19"/>
      <c r="T99" s="19"/>
      <c r="U99" s="19"/>
    </row>
    <row r="100" spans="1:21" s="37" customFormat="1">
      <c r="A100" s="4"/>
      <c r="B100" s="89"/>
      <c r="C100" s="2"/>
      <c r="D100" s="89"/>
      <c r="E100" s="89"/>
      <c r="F100" s="89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R100" s="19"/>
      <c r="S100" s="19"/>
      <c r="T100" s="19"/>
      <c r="U100" s="19"/>
    </row>
    <row r="101" spans="1:21" s="37" customFormat="1">
      <c r="A101" s="4"/>
      <c r="B101" s="89"/>
      <c r="C101" s="2"/>
      <c r="D101" s="89"/>
      <c r="E101" s="89"/>
      <c r="F101" s="89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R101" s="19"/>
      <c r="S101" s="19"/>
      <c r="T101" s="19"/>
      <c r="U101" s="19"/>
    </row>
    <row r="102" spans="1:21" s="37" customFormat="1">
      <c r="A102" s="4"/>
      <c r="B102" s="89"/>
      <c r="C102" s="2"/>
      <c r="D102" s="89"/>
      <c r="E102" s="89"/>
      <c r="F102" s="89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R102" s="19"/>
      <c r="S102" s="19"/>
      <c r="T102" s="19"/>
      <c r="U102" s="19"/>
    </row>
    <row r="103" spans="1:21" s="37" customFormat="1">
      <c r="A103" s="4"/>
      <c r="B103" s="89"/>
      <c r="C103" s="2"/>
      <c r="D103" s="89"/>
      <c r="E103" s="89"/>
      <c r="F103" s="89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R103" s="19"/>
      <c r="S103" s="19"/>
      <c r="T103" s="19"/>
      <c r="U103" s="19"/>
    </row>
    <row r="104" spans="1:21" s="37" customFormat="1">
      <c r="A104" s="4"/>
      <c r="B104" s="89"/>
      <c r="C104" s="2"/>
      <c r="D104" s="89"/>
      <c r="E104" s="89"/>
      <c r="F104" s="89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R104" s="19"/>
      <c r="S104" s="19"/>
      <c r="T104" s="19"/>
      <c r="U104" s="19"/>
    </row>
    <row r="105" spans="1:21" s="37" customFormat="1">
      <c r="A105" s="4"/>
      <c r="B105" s="89"/>
      <c r="C105" s="2"/>
      <c r="D105" s="89"/>
      <c r="E105" s="89"/>
      <c r="F105" s="89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R105" s="19"/>
      <c r="S105" s="19"/>
      <c r="T105" s="19"/>
      <c r="U105" s="19"/>
    </row>
    <row r="106" spans="1:21" s="37" customFormat="1">
      <c r="A106" s="4"/>
      <c r="B106" s="89"/>
      <c r="C106" s="2"/>
      <c r="D106" s="89"/>
      <c r="E106" s="89"/>
      <c r="F106" s="89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R106" s="19"/>
      <c r="S106" s="19"/>
      <c r="T106" s="19"/>
      <c r="U106" s="19"/>
    </row>
    <row r="107" spans="1:21" s="37" customFormat="1">
      <c r="A107" s="4"/>
      <c r="B107" s="89"/>
      <c r="C107" s="2"/>
      <c r="D107" s="89"/>
      <c r="E107" s="89"/>
      <c r="F107" s="89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R107" s="19"/>
      <c r="S107" s="19"/>
      <c r="T107" s="19"/>
      <c r="U107" s="19"/>
    </row>
    <row r="108" spans="1:21" s="37" customFormat="1">
      <c r="A108" s="4"/>
      <c r="B108" s="89"/>
      <c r="C108" s="2"/>
      <c r="D108" s="89"/>
      <c r="E108" s="89"/>
      <c r="F108" s="89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R108" s="19"/>
      <c r="S108" s="19"/>
      <c r="T108" s="19"/>
      <c r="U108" s="19"/>
    </row>
    <row r="109" spans="1:21" s="37" customFormat="1">
      <c r="A109" s="4"/>
      <c r="B109" s="89"/>
      <c r="C109" s="2"/>
      <c r="D109" s="89"/>
      <c r="E109" s="89"/>
      <c r="F109" s="89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R109" s="19"/>
      <c r="S109" s="19"/>
      <c r="T109" s="19"/>
      <c r="U109" s="19"/>
    </row>
    <row r="110" spans="1:21" s="37" customFormat="1">
      <c r="A110" s="4"/>
      <c r="B110" s="89"/>
      <c r="C110" s="2"/>
      <c r="D110" s="89"/>
      <c r="E110" s="89"/>
      <c r="F110" s="89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R110" s="19"/>
      <c r="S110" s="19"/>
      <c r="T110" s="19"/>
      <c r="U110" s="19"/>
    </row>
    <row r="111" spans="1:21" s="37" customFormat="1">
      <c r="A111" s="4"/>
      <c r="B111" s="89"/>
      <c r="C111" s="2"/>
      <c r="D111" s="89"/>
      <c r="E111" s="89"/>
      <c r="F111" s="89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R111" s="19"/>
      <c r="S111" s="19"/>
      <c r="T111" s="19"/>
      <c r="U111" s="19"/>
    </row>
    <row r="112" spans="1:21" s="37" customFormat="1">
      <c r="A112" s="4"/>
      <c r="B112" s="89"/>
      <c r="C112" s="2"/>
      <c r="D112" s="89"/>
      <c r="E112" s="89"/>
      <c r="F112" s="89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R112" s="19"/>
      <c r="S112" s="19"/>
      <c r="T112" s="19"/>
      <c r="U112" s="19"/>
    </row>
    <row r="113" spans="1:21" s="37" customFormat="1">
      <c r="A113" s="4"/>
      <c r="B113" s="89"/>
      <c r="C113" s="2"/>
      <c r="D113" s="89"/>
      <c r="E113" s="89"/>
      <c r="F113" s="89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R113" s="19"/>
      <c r="S113" s="19"/>
      <c r="T113" s="19"/>
      <c r="U113" s="19"/>
    </row>
    <row r="114" spans="1:21" s="37" customFormat="1">
      <c r="A114" s="4"/>
      <c r="B114" s="89"/>
      <c r="C114" s="2"/>
      <c r="D114" s="89"/>
      <c r="E114" s="89"/>
      <c r="F114" s="89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R114" s="19"/>
      <c r="S114" s="19"/>
      <c r="T114" s="19"/>
      <c r="U114" s="19"/>
    </row>
    <row r="115" spans="1:21" s="37" customFormat="1">
      <c r="A115" s="4"/>
      <c r="B115" s="89"/>
      <c r="C115" s="2"/>
      <c r="D115" s="89"/>
      <c r="E115" s="89"/>
      <c r="F115" s="89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R115" s="19"/>
      <c r="S115" s="19"/>
      <c r="T115" s="19"/>
      <c r="U115" s="19"/>
    </row>
    <row r="116" spans="1:21" s="37" customFormat="1">
      <c r="A116" s="4"/>
      <c r="B116" s="89"/>
      <c r="C116" s="2"/>
      <c r="D116" s="89"/>
      <c r="E116" s="89"/>
      <c r="F116" s="89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R116" s="19"/>
      <c r="S116" s="19"/>
      <c r="T116" s="19"/>
      <c r="U116" s="19"/>
    </row>
    <row r="117" spans="1:21" s="37" customFormat="1">
      <c r="A117" s="4"/>
      <c r="B117" s="89"/>
      <c r="C117" s="2"/>
      <c r="D117" s="89"/>
      <c r="E117" s="89"/>
      <c r="F117" s="89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R117" s="19"/>
      <c r="S117" s="19"/>
      <c r="T117" s="19"/>
      <c r="U117" s="19"/>
    </row>
    <row r="118" spans="1:21" s="37" customFormat="1">
      <c r="A118" s="4"/>
      <c r="B118" s="89"/>
      <c r="C118" s="2"/>
      <c r="D118" s="89"/>
      <c r="E118" s="89"/>
      <c r="F118" s="89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R118" s="19"/>
      <c r="S118" s="19"/>
      <c r="T118" s="19"/>
      <c r="U118" s="19"/>
    </row>
    <row r="119" spans="1:21" s="37" customFormat="1">
      <c r="A119" s="4"/>
      <c r="B119" s="89"/>
      <c r="C119" s="2"/>
      <c r="D119" s="89"/>
      <c r="E119" s="89"/>
      <c r="F119" s="89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R119" s="19"/>
      <c r="S119" s="19"/>
      <c r="T119" s="19"/>
      <c r="U119" s="19"/>
    </row>
    <row r="120" spans="1:21" s="37" customFormat="1">
      <c r="A120" s="4"/>
      <c r="B120" s="89"/>
      <c r="C120" s="2"/>
      <c r="D120" s="89"/>
      <c r="E120" s="89"/>
      <c r="F120" s="89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R120" s="19"/>
      <c r="S120" s="19"/>
      <c r="T120" s="19"/>
      <c r="U120" s="19"/>
    </row>
    <row r="121" spans="1:21" s="37" customFormat="1">
      <c r="A121" s="4"/>
      <c r="B121" s="89"/>
      <c r="C121" s="2"/>
      <c r="D121" s="89"/>
      <c r="E121" s="89"/>
      <c r="F121" s="89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R121" s="19"/>
      <c r="S121" s="19"/>
      <c r="T121" s="19"/>
      <c r="U121" s="19"/>
    </row>
    <row r="122" spans="1:21" s="37" customFormat="1">
      <c r="A122" s="4"/>
      <c r="B122" s="89"/>
      <c r="C122" s="2"/>
      <c r="D122" s="89"/>
      <c r="E122" s="89"/>
      <c r="F122" s="89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R122" s="19"/>
      <c r="S122" s="19"/>
      <c r="T122" s="19"/>
      <c r="U122" s="19"/>
    </row>
    <row r="123" spans="1:21" s="37" customFormat="1">
      <c r="A123" s="4"/>
      <c r="B123" s="89"/>
      <c r="C123" s="2"/>
      <c r="D123" s="89"/>
      <c r="E123" s="89"/>
      <c r="F123" s="89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R123" s="19"/>
      <c r="S123" s="19"/>
      <c r="T123" s="19"/>
      <c r="U123" s="19"/>
    </row>
    <row r="124" spans="1:21" s="37" customFormat="1">
      <c r="A124" s="4"/>
      <c r="B124" s="89"/>
      <c r="C124" s="2"/>
      <c r="D124" s="89"/>
      <c r="E124" s="89"/>
      <c r="F124" s="89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R124" s="19"/>
      <c r="S124" s="19"/>
      <c r="T124" s="19"/>
      <c r="U124" s="19"/>
    </row>
    <row r="125" spans="1:21" s="37" customFormat="1">
      <c r="A125" s="4"/>
      <c r="B125" s="89"/>
      <c r="C125" s="2"/>
      <c r="D125" s="89"/>
      <c r="E125" s="89"/>
      <c r="F125" s="89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R125" s="19"/>
      <c r="S125" s="19"/>
      <c r="T125" s="19"/>
      <c r="U125" s="19"/>
    </row>
    <row r="126" spans="1:21" s="37" customFormat="1">
      <c r="A126" s="4"/>
      <c r="B126" s="89"/>
      <c r="C126" s="2"/>
      <c r="D126" s="89"/>
      <c r="E126" s="89"/>
      <c r="F126" s="89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R126" s="19"/>
      <c r="S126" s="19"/>
      <c r="T126" s="19"/>
      <c r="U126" s="19"/>
    </row>
    <row r="127" spans="1:21" s="37" customFormat="1">
      <c r="A127" s="4"/>
      <c r="B127" s="89"/>
      <c r="C127" s="2"/>
      <c r="D127" s="89"/>
      <c r="E127" s="89"/>
      <c r="F127" s="89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R127" s="19"/>
      <c r="S127" s="19"/>
      <c r="T127" s="19"/>
      <c r="U127" s="19"/>
    </row>
    <row r="128" spans="1:21" s="37" customFormat="1">
      <c r="A128" s="4"/>
      <c r="B128" s="89"/>
      <c r="C128" s="2"/>
      <c r="D128" s="89"/>
      <c r="E128" s="89"/>
      <c r="F128" s="89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R128" s="19"/>
      <c r="S128" s="19"/>
      <c r="T128" s="19"/>
      <c r="U128" s="19"/>
    </row>
    <row r="129" spans="1:21" s="37" customFormat="1">
      <c r="A129" s="4"/>
      <c r="B129" s="89"/>
      <c r="C129" s="2"/>
      <c r="D129" s="89"/>
      <c r="E129" s="89"/>
      <c r="F129" s="89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R129" s="19"/>
      <c r="S129" s="19"/>
      <c r="T129" s="19"/>
      <c r="U129" s="19"/>
    </row>
    <row r="130" spans="1:21" s="37" customFormat="1">
      <c r="A130" s="4"/>
      <c r="B130" s="89"/>
      <c r="C130" s="2"/>
      <c r="D130" s="89"/>
      <c r="E130" s="89"/>
      <c r="F130" s="89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R130" s="19"/>
      <c r="S130" s="19"/>
      <c r="T130" s="19"/>
      <c r="U130" s="19"/>
    </row>
    <row r="131" spans="1:21" s="37" customFormat="1">
      <c r="A131" s="4"/>
      <c r="B131" s="89"/>
      <c r="C131" s="2"/>
      <c r="D131" s="89"/>
      <c r="E131" s="89"/>
      <c r="F131" s="89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R131" s="19"/>
      <c r="S131" s="19"/>
      <c r="T131" s="19"/>
      <c r="U131" s="19"/>
    </row>
    <row r="132" spans="1:21" s="37" customFormat="1">
      <c r="A132" s="4"/>
      <c r="B132" s="89"/>
      <c r="C132" s="2"/>
      <c r="D132" s="89"/>
      <c r="E132" s="89"/>
      <c r="F132" s="89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R132" s="19"/>
      <c r="S132" s="19"/>
      <c r="T132" s="19"/>
      <c r="U132" s="19"/>
    </row>
    <row r="133" spans="1:21" s="37" customFormat="1">
      <c r="A133" s="4"/>
      <c r="B133" s="89"/>
      <c r="C133" s="2"/>
      <c r="D133" s="89"/>
      <c r="E133" s="89"/>
      <c r="F133" s="89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R133" s="19"/>
      <c r="S133" s="19"/>
      <c r="T133" s="19"/>
      <c r="U133" s="19"/>
    </row>
    <row r="134" spans="1:21" s="37" customFormat="1">
      <c r="A134" s="4"/>
      <c r="B134" s="89"/>
      <c r="C134" s="2"/>
      <c r="D134" s="89"/>
      <c r="E134" s="89"/>
      <c r="F134" s="89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R134" s="19"/>
      <c r="S134" s="19"/>
      <c r="T134" s="19"/>
      <c r="U134" s="19"/>
    </row>
    <row r="135" spans="1:21" s="37" customFormat="1">
      <c r="A135" s="4"/>
      <c r="B135" s="89"/>
      <c r="C135" s="2"/>
      <c r="D135" s="89"/>
      <c r="E135" s="89"/>
      <c r="F135" s="89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R135" s="19"/>
      <c r="S135" s="19"/>
      <c r="T135" s="19"/>
      <c r="U135" s="19"/>
    </row>
    <row r="136" spans="1:21" s="37" customFormat="1">
      <c r="A136" s="4"/>
      <c r="B136" s="89"/>
      <c r="C136" s="2"/>
      <c r="D136" s="89"/>
      <c r="E136" s="89"/>
      <c r="F136" s="89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R136" s="19"/>
      <c r="S136" s="19"/>
      <c r="T136" s="19"/>
      <c r="U136" s="19"/>
    </row>
    <row r="137" spans="1:21" s="37" customFormat="1">
      <c r="A137" s="4"/>
      <c r="B137" s="89"/>
      <c r="C137" s="2"/>
      <c r="D137" s="89"/>
      <c r="E137" s="89"/>
      <c r="F137" s="89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R137" s="19"/>
      <c r="S137" s="19"/>
      <c r="T137" s="19"/>
      <c r="U137" s="19"/>
    </row>
    <row r="138" spans="1:21" s="37" customFormat="1">
      <c r="A138" s="4"/>
      <c r="B138" s="89"/>
      <c r="C138" s="2"/>
      <c r="D138" s="89"/>
      <c r="E138" s="89"/>
      <c r="F138" s="89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R138" s="19"/>
      <c r="S138" s="19"/>
      <c r="T138" s="19"/>
      <c r="U138" s="19"/>
    </row>
    <row r="139" spans="1:21" s="37" customFormat="1">
      <c r="A139" s="4"/>
      <c r="B139" s="89"/>
      <c r="C139" s="2"/>
      <c r="D139" s="89"/>
      <c r="E139" s="89"/>
      <c r="F139" s="89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R139" s="19"/>
      <c r="S139" s="19"/>
      <c r="T139" s="19"/>
      <c r="U139" s="19"/>
    </row>
    <row r="140" spans="1:21" s="37" customFormat="1">
      <c r="A140" s="4"/>
      <c r="B140" s="89"/>
      <c r="C140" s="2"/>
      <c r="D140" s="89"/>
      <c r="E140" s="89"/>
      <c r="F140" s="89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R140" s="19"/>
      <c r="S140" s="19"/>
      <c r="T140" s="19"/>
      <c r="U140" s="19"/>
    </row>
    <row r="141" spans="1:21" s="37" customFormat="1">
      <c r="A141" s="4"/>
      <c r="B141" s="89"/>
      <c r="C141" s="2"/>
      <c r="D141" s="89"/>
      <c r="E141" s="89"/>
      <c r="F141" s="89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R141" s="19"/>
      <c r="S141" s="19"/>
      <c r="T141" s="19"/>
      <c r="U141" s="19"/>
    </row>
    <row r="142" spans="1:21" s="37" customFormat="1">
      <c r="A142" s="4"/>
      <c r="B142" s="89"/>
      <c r="C142" s="2"/>
      <c r="D142" s="89"/>
      <c r="E142" s="89"/>
      <c r="F142" s="89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R142" s="19"/>
      <c r="S142" s="19"/>
      <c r="T142" s="19"/>
      <c r="U142" s="19"/>
    </row>
    <row r="143" spans="1:21" s="37" customFormat="1">
      <c r="A143" s="4"/>
      <c r="B143" s="89"/>
      <c r="C143" s="2"/>
      <c r="D143" s="89"/>
      <c r="E143" s="89"/>
      <c r="F143" s="89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R143" s="19"/>
      <c r="S143" s="19"/>
      <c r="T143" s="19"/>
      <c r="U143" s="19"/>
    </row>
    <row r="144" spans="1:21" s="37" customFormat="1">
      <c r="A144" s="4"/>
      <c r="B144" s="89"/>
      <c r="C144" s="2"/>
      <c r="D144" s="89"/>
      <c r="E144" s="89"/>
      <c r="F144" s="89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R144" s="19"/>
      <c r="S144" s="19"/>
      <c r="T144" s="19"/>
      <c r="U144" s="19"/>
    </row>
    <row r="145" spans="1:21" s="37" customFormat="1">
      <c r="A145" s="4"/>
      <c r="B145" s="89"/>
      <c r="C145" s="2"/>
      <c r="D145" s="89"/>
      <c r="E145" s="89"/>
      <c r="F145" s="89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R145" s="19"/>
      <c r="S145" s="19"/>
      <c r="T145" s="19"/>
      <c r="U145" s="19"/>
    </row>
    <row r="146" spans="1:21" s="37" customFormat="1">
      <c r="A146" s="4"/>
      <c r="B146" s="89"/>
      <c r="C146" s="2"/>
      <c r="D146" s="89"/>
      <c r="E146" s="89"/>
      <c r="F146" s="89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R146" s="19"/>
      <c r="S146" s="19"/>
      <c r="T146" s="19"/>
      <c r="U146" s="19"/>
    </row>
    <row r="147" spans="1:21" s="37" customFormat="1">
      <c r="A147" s="4"/>
      <c r="B147" s="89"/>
      <c r="C147" s="2"/>
      <c r="D147" s="89"/>
      <c r="E147" s="89"/>
      <c r="F147" s="89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R147" s="19"/>
      <c r="S147" s="19"/>
      <c r="T147" s="19"/>
      <c r="U147" s="19"/>
    </row>
    <row r="148" spans="1:21" s="37" customFormat="1">
      <c r="A148" s="4"/>
      <c r="B148" s="89"/>
      <c r="C148" s="2"/>
      <c r="D148" s="89"/>
      <c r="E148" s="89"/>
      <c r="F148" s="89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R148" s="19"/>
      <c r="S148" s="19"/>
      <c r="T148" s="19"/>
      <c r="U148" s="19"/>
    </row>
    <row r="149" spans="1:21" s="37" customFormat="1">
      <c r="A149" s="4"/>
      <c r="B149" s="89"/>
      <c r="C149" s="2"/>
      <c r="D149" s="89"/>
      <c r="E149" s="89"/>
      <c r="F149" s="89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R149" s="19"/>
      <c r="S149" s="19"/>
      <c r="T149" s="19"/>
      <c r="U149" s="19"/>
    </row>
    <row r="150" spans="1:21" s="37" customFormat="1">
      <c r="A150" s="4"/>
      <c r="B150" s="89"/>
      <c r="C150" s="2"/>
      <c r="D150" s="89"/>
      <c r="E150" s="89"/>
      <c r="F150" s="8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R150" s="19"/>
      <c r="S150" s="19"/>
      <c r="T150" s="19"/>
      <c r="U150" s="19"/>
    </row>
    <row r="151" spans="1:21" s="37" customFormat="1">
      <c r="A151" s="4"/>
      <c r="B151" s="89"/>
      <c r="C151" s="2"/>
      <c r="D151" s="89"/>
      <c r="E151" s="89"/>
      <c r="F151" s="89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R151" s="19"/>
      <c r="S151" s="19"/>
      <c r="T151" s="19"/>
      <c r="U151" s="19"/>
    </row>
    <row r="152" spans="1:21" s="37" customFormat="1">
      <c r="A152" s="4"/>
      <c r="B152" s="89"/>
      <c r="C152" s="2"/>
      <c r="D152" s="89"/>
      <c r="E152" s="89"/>
      <c r="F152" s="89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R152" s="19"/>
      <c r="S152" s="19"/>
      <c r="T152" s="19"/>
      <c r="U152" s="19"/>
    </row>
    <row r="153" spans="1:21" s="37" customFormat="1">
      <c r="A153" s="4"/>
      <c r="B153" s="89"/>
      <c r="C153" s="2"/>
      <c r="D153" s="89"/>
      <c r="E153" s="89"/>
      <c r="F153" s="89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R153" s="19"/>
      <c r="S153" s="19"/>
      <c r="T153" s="19"/>
      <c r="U153" s="19"/>
    </row>
    <row r="154" spans="1:21" s="37" customFormat="1">
      <c r="A154" s="4"/>
      <c r="B154" s="89"/>
      <c r="C154" s="2"/>
      <c r="D154" s="89"/>
      <c r="E154" s="89"/>
      <c r="F154" s="89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R154" s="19"/>
      <c r="S154" s="19"/>
      <c r="T154" s="19"/>
      <c r="U154" s="19"/>
    </row>
    <row r="155" spans="1:21" s="37" customFormat="1">
      <c r="A155" s="4"/>
      <c r="B155" s="89"/>
      <c r="C155" s="2"/>
      <c r="D155" s="89"/>
      <c r="E155" s="89"/>
      <c r="F155" s="89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R155" s="19"/>
      <c r="S155" s="19"/>
      <c r="T155" s="19"/>
      <c r="U155" s="19"/>
    </row>
    <row r="156" spans="1:21" s="37" customFormat="1">
      <c r="A156" s="4"/>
      <c r="B156" s="89"/>
      <c r="C156" s="2"/>
      <c r="D156" s="89"/>
      <c r="E156" s="89"/>
      <c r="F156" s="89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R156" s="19"/>
      <c r="S156" s="19"/>
      <c r="T156" s="19"/>
      <c r="U156" s="19"/>
    </row>
    <row r="157" spans="1:21" s="37" customFormat="1">
      <c r="A157" s="4"/>
      <c r="B157" s="89"/>
      <c r="C157" s="2"/>
      <c r="D157" s="89"/>
      <c r="E157" s="89"/>
      <c r="F157" s="89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R157" s="19"/>
      <c r="S157" s="19"/>
      <c r="T157" s="19"/>
      <c r="U157" s="19"/>
    </row>
    <row r="158" spans="1:21" s="37" customFormat="1">
      <c r="A158" s="4"/>
      <c r="B158" s="89"/>
      <c r="C158" s="2"/>
      <c r="D158" s="89"/>
      <c r="E158" s="89"/>
      <c r="F158" s="89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R158" s="19"/>
      <c r="S158" s="19"/>
      <c r="T158" s="19"/>
      <c r="U158" s="19"/>
    </row>
    <row r="159" spans="1:21" s="37" customFormat="1">
      <c r="A159" s="4"/>
      <c r="B159" s="89"/>
      <c r="C159" s="2"/>
      <c r="D159" s="89"/>
      <c r="E159" s="89"/>
      <c r="F159" s="89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R159" s="19"/>
      <c r="S159" s="19"/>
      <c r="T159" s="19"/>
      <c r="U159" s="19"/>
    </row>
    <row r="160" spans="1:21" s="37" customFormat="1">
      <c r="A160" s="4"/>
      <c r="B160" s="89"/>
      <c r="C160" s="2"/>
      <c r="D160" s="89"/>
      <c r="E160" s="89"/>
      <c r="F160" s="8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R160" s="19"/>
      <c r="S160" s="19"/>
      <c r="T160" s="19"/>
      <c r="U160" s="19"/>
    </row>
    <row r="161" spans="1:21" s="37" customFormat="1">
      <c r="A161" s="4"/>
      <c r="B161" s="89"/>
      <c r="C161" s="2"/>
      <c r="D161" s="89"/>
      <c r="E161" s="89"/>
      <c r="F161" s="89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R161" s="19"/>
      <c r="S161" s="19"/>
      <c r="T161" s="19"/>
      <c r="U161" s="19"/>
    </row>
    <row r="162" spans="1:21" s="37" customFormat="1">
      <c r="A162" s="4"/>
      <c r="B162" s="89"/>
      <c r="C162" s="2"/>
      <c r="D162" s="89"/>
      <c r="E162" s="89"/>
      <c r="F162" s="89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R162" s="19"/>
      <c r="S162" s="19"/>
      <c r="T162" s="19"/>
      <c r="U162" s="19"/>
    </row>
    <row r="163" spans="1:21" s="37" customFormat="1">
      <c r="A163" s="4"/>
      <c r="B163" s="89"/>
      <c r="C163" s="2"/>
      <c r="D163" s="89"/>
      <c r="E163" s="89"/>
      <c r="F163" s="89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R163" s="19"/>
      <c r="S163" s="19"/>
      <c r="T163" s="19"/>
      <c r="U163" s="19"/>
    </row>
    <row r="164" spans="1:21" s="37" customFormat="1">
      <c r="A164" s="4"/>
      <c r="B164" s="89"/>
      <c r="C164" s="2"/>
      <c r="D164" s="89"/>
      <c r="E164" s="89"/>
      <c r="F164" s="89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R164" s="19"/>
      <c r="S164" s="19"/>
      <c r="T164" s="19"/>
      <c r="U164" s="19"/>
    </row>
    <row r="165" spans="1:21" s="37" customFormat="1">
      <c r="A165" s="4"/>
      <c r="B165" s="89"/>
      <c r="C165" s="2"/>
      <c r="D165" s="89"/>
      <c r="E165" s="89"/>
      <c r="F165" s="89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R165" s="19"/>
      <c r="S165" s="19"/>
      <c r="T165" s="19"/>
      <c r="U165" s="19"/>
    </row>
    <row r="166" spans="1:21" s="37" customFormat="1">
      <c r="A166" s="4"/>
      <c r="B166" s="89"/>
      <c r="C166" s="2"/>
      <c r="D166" s="89"/>
      <c r="E166" s="89"/>
      <c r="F166" s="89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R166" s="19"/>
      <c r="S166" s="19"/>
      <c r="T166" s="19"/>
      <c r="U166" s="19"/>
    </row>
    <row r="167" spans="1:21" s="37" customFormat="1">
      <c r="A167" s="4"/>
      <c r="B167" s="89"/>
      <c r="C167" s="2"/>
      <c r="D167" s="89"/>
      <c r="E167" s="89"/>
      <c r="F167" s="89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R167" s="19"/>
      <c r="S167" s="19"/>
      <c r="T167" s="19"/>
      <c r="U167" s="19"/>
    </row>
    <row r="168" spans="1:21" s="37" customFormat="1">
      <c r="A168" s="4"/>
      <c r="B168" s="89"/>
      <c r="C168" s="2"/>
      <c r="D168" s="89"/>
      <c r="E168" s="89"/>
      <c r="F168" s="89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R168" s="19"/>
      <c r="S168" s="19"/>
      <c r="T168" s="19"/>
      <c r="U168" s="19"/>
    </row>
    <row r="169" spans="1:21" s="37" customFormat="1">
      <c r="A169" s="4"/>
      <c r="B169" s="89"/>
      <c r="C169" s="2"/>
      <c r="D169" s="89"/>
      <c r="E169" s="89"/>
      <c r="F169" s="89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R169" s="19"/>
      <c r="S169" s="19"/>
      <c r="T169" s="19"/>
      <c r="U169" s="19"/>
    </row>
    <row r="170" spans="1:21" s="37" customFormat="1">
      <c r="A170" s="4"/>
      <c r="B170" s="89"/>
      <c r="C170" s="2"/>
      <c r="D170" s="89"/>
      <c r="E170" s="89"/>
      <c r="F170" s="89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R170" s="19"/>
      <c r="S170" s="19"/>
      <c r="T170" s="19"/>
      <c r="U170" s="19"/>
    </row>
    <row r="171" spans="1:21" s="37" customFormat="1">
      <c r="A171" s="4"/>
      <c r="B171" s="89"/>
      <c r="C171" s="2"/>
      <c r="D171" s="89"/>
      <c r="E171" s="89"/>
      <c r="F171" s="89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R171" s="19"/>
      <c r="S171" s="19"/>
      <c r="T171" s="19"/>
      <c r="U171" s="19"/>
    </row>
    <row r="172" spans="1:21" s="37" customFormat="1">
      <c r="A172" s="4"/>
      <c r="B172" s="89"/>
      <c r="C172" s="2"/>
      <c r="D172" s="89"/>
      <c r="E172" s="89"/>
      <c r="F172" s="89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R172" s="19"/>
      <c r="S172" s="19"/>
      <c r="T172" s="19"/>
      <c r="U172" s="19"/>
    </row>
    <row r="173" spans="1:21" s="37" customFormat="1">
      <c r="A173" s="4"/>
      <c r="B173" s="89"/>
      <c r="C173" s="2"/>
      <c r="D173" s="89"/>
      <c r="E173" s="89"/>
      <c r="F173" s="89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R173" s="19"/>
      <c r="S173" s="19"/>
      <c r="T173" s="19"/>
      <c r="U173" s="19"/>
    </row>
    <row r="174" spans="1:21" s="37" customFormat="1">
      <c r="A174" s="4"/>
      <c r="B174" s="89"/>
      <c r="C174" s="2"/>
      <c r="D174" s="89"/>
      <c r="E174" s="89"/>
      <c r="F174" s="89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R174" s="19"/>
      <c r="S174" s="19"/>
      <c r="T174" s="19"/>
      <c r="U174" s="19"/>
    </row>
    <row r="175" spans="1:21" s="37" customFormat="1">
      <c r="A175" s="4"/>
      <c r="B175" s="89"/>
      <c r="C175" s="2"/>
      <c r="D175" s="89"/>
      <c r="E175" s="89"/>
      <c r="F175" s="89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R175" s="19"/>
      <c r="S175" s="19"/>
      <c r="T175" s="19"/>
      <c r="U175" s="19"/>
    </row>
    <row r="176" spans="1:21" s="37" customFormat="1">
      <c r="A176" s="4"/>
      <c r="B176" s="89"/>
      <c r="C176" s="2"/>
      <c r="D176" s="89"/>
      <c r="E176" s="89"/>
      <c r="F176" s="89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R176" s="19"/>
      <c r="S176" s="19"/>
      <c r="T176" s="19"/>
      <c r="U176" s="19"/>
    </row>
    <row r="177" spans="1:21" s="37" customFormat="1">
      <c r="A177" s="4"/>
      <c r="B177" s="89"/>
      <c r="C177" s="2"/>
      <c r="D177" s="89"/>
      <c r="E177" s="89"/>
      <c r="F177" s="89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R177" s="19"/>
      <c r="S177" s="19"/>
      <c r="T177" s="19"/>
      <c r="U177" s="19"/>
    </row>
    <row r="178" spans="1:21" s="37" customFormat="1">
      <c r="A178" s="4"/>
      <c r="B178" s="89"/>
      <c r="C178" s="2"/>
      <c r="D178" s="89"/>
      <c r="E178" s="89"/>
      <c r="F178" s="89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R178" s="19"/>
      <c r="S178" s="19"/>
      <c r="T178" s="19"/>
      <c r="U178" s="19"/>
    </row>
    <row r="179" spans="1:21" s="37" customFormat="1">
      <c r="A179" s="4"/>
      <c r="B179" s="89"/>
      <c r="C179" s="2"/>
      <c r="D179" s="89"/>
      <c r="E179" s="89"/>
      <c r="F179" s="89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R179" s="19"/>
      <c r="S179" s="19"/>
      <c r="T179" s="19"/>
      <c r="U179" s="19"/>
    </row>
    <row r="180" spans="1:21" s="37" customFormat="1">
      <c r="A180" s="4"/>
      <c r="B180" s="89"/>
      <c r="C180" s="2"/>
      <c r="D180" s="89"/>
      <c r="E180" s="89"/>
      <c r="F180" s="89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R180" s="19"/>
      <c r="S180" s="19"/>
      <c r="T180" s="19"/>
      <c r="U180" s="19"/>
    </row>
    <row r="181" spans="1:21" s="37" customFormat="1">
      <c r="A181" s="4"/>
      <c r="B181" s="89"/>
      <c r="C181" s="2"/>
      <c r="D181" s="89"/>
      <c r="E181" s="89"/>
      <c r="F181" s="89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R181" s="19"/>
      <c r="S181" s="19"/>
      <c r="T181" s="19"/>
      <c r="U181" s="19"/>
    </row>
    <row r="182" spans="1:21" s="37" customFormat="1">
      <c r="A182" s="4"/>
      <c r="B182" s="89"/>
      <c r="C182" s="2"/>
      <c r="D182" s="89"/>
      <c r="E182" s="89"/>
      <c r="F182" s="89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R182" s="19"/>
      <c r="S182" s="19"/>
      <c r="T182" s="19"/>
      <c r="U182" s="19"/>
    </row>
    <row r="183" spans="1:21" s="37" customFormat="1">
      <c r="A183" s="4"/>
      <c r="B183" s="89"/>
      <c r="C183" s="2"/>
      <c r="D183" s="89"/>
      <c r="E183" s="89"/>
      <c r="F183" s="89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R183" s="19"/>
      <c r="S183" s="19"/>
      <c r="T183" s="19"/>
      <c r="U183" s="19"/>
    </row>
    <row r="184" spans="1:21" s="37" customFormat="1">
      <c r="A184" s="4"/>
      <c r="B184" s="89"/>
      <c r="C184" s="2"/>
      <c r="D184" s="89"/>
      <c r="E184" s="89"/>
      <c r="F184" s="89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R184" s="19"/>
      <c r="S184" s="19"/>
      <c r="T184" s="19"/>
      <c r="U184" s="19"/>
    </row>
    <row r="185" spans="1:21" s="37" customFormat="1">
      <c r="A185" s="4"/>
      <c r="B185" s="89"/>
      <c r="C185" s="2"/>
      <c r="D185" s="89"/>
      <c r="E185" s="89"/>
      <c r="F185" s="89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R185" s="19"/>
      <c r="S185" s="19"/>
      <c r="T185" s="19"/>
      <c r="U185" s="19"/>
    </row>
    <row r="186" spans="1:21" s="37" customFormat="1">
      <c r="A186" s="4"/>
      <c r="B186" s="89"/>
      <c r="C186" s="2"/>
      <c r="D186" s="89"/>
      <c r="E186" s="89"/>
      <c r="F186" s="89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R186" s="19"/>
      <c r="S186" s="19"/>
      <c r="T186" s="19"/>
      <c r="U186" s="19"/>
    </row>
    <row r="187" spans="1:21" s="37" customFormat="1">
      <c r="A187" s="4"/>
      <c r="B187" s="89"/>
      <c r="C187" s="2"/>
      <c r="D187" s="89"/>
      <c r="E187" s="89"/>
      <c r="F187" s="89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R187" s="19"/>
      <c r="S187" s="19"/>
      <c r="T187" s="19"/>
      <c r="U187" s="19"/>
    </row>
    <row r="188" spans="1:21" s="37" customFormat="1">
      <c r="A188" s="4"/>
      <c r="B188" s="89"/>
      <c r="C188" s="2"/>
      <c r="D188" s="89"/>
      <c r="E188" s="89"/>
      <c r="F188" s="89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R188" s="19"/>
      <c r="S188" s="19"/>
      <c r="T188" s="19"/>
      <c r="U188" s="19"/>
    </row>
    <row r="189" spans="1:21" s="37" customFormat="1">
      <c r="A189" s="4"/>
      <c r="B189" s="89"/>
      <c r="C189" s="2"/>
      <c r="D189" s="89"/>
      <c r="E189" s="89"/>
      <c r="F189" s="89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R189" s="19"/>
      <c r="S189" s="19"/>
      <c r="T189" s="19"/>
      <c r="U189" s="19"/>
    </row>
    <row r="190" spans="1:21" s="37" customFormat="1">
      <c r="A190" s="4"/>
      <c r="B190" s="89"/>
      <c r="C190" s="2"/>
      <c r="D190" s="89"/>
      <c r="E190" s="89"/>
      <c r="F190" s="89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R190" s="19"/>
      <c r="S190" s="19"/>
      <c r="T190" s="19"/>
      <c r="U190" s="19"/>
    </row>
    <row r="191" spans="1:21" s="37" customFormat="1">
      <c r="A191" s="4"/>
      <c r="B191" s="89"/>
      <c r="C191" s="2"/>
      <c r="D191" s="89"/>
      <c r="E191" s="89"/>
      <c r="F191" s="89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R191" s="19"/>
      <c r="S191" s="19"/>
      <c r="T191" s="19"/>
      <c r="U191" s="19"/>
    </row>
    <row r="192" spans="1:21" s="37" customFormat="1">
      <c r="A192" s="4"/>
      <c r="B192" s="89"/>
      <c r="C192" s="2"/>
      <c r="D192" s="89"/>
      <c r="E192" s="89"/>
      <c r="F192" s="89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R192" s="19"/>
      <c r="S192" s="19"/>
      <c r="T192" s="19"/>
      <c r="U192" s="19"/>
    </row>
    <row r="193" spans="1:21" s="37" customFormat="1">
      <c r="A193" s="4"/>
      <c r="B193" s="89"/>
      <c r="C193" s="2"/>
      <c r="D193" s="89"/>
      <c r="E193" s="89"/>
      <c r="F193" s="89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R193" s="19"/>
      <c r="S193" s="19"/>
      <c r="T193" s="19"/>
      <c r="U193" s="19"/>
    </row>
    <row r="194" spans="1:21" s="37" customFormat="1">
      <c r="A194" s="4"/>
      <c r="B194" s="89"/>
      <c r="C194" s="2"/>
      <c r="D194" s="89"/>
      <c r="E194" s="89"/>
      <c r="F194" s="89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R194" s="19"/>
      <c r="S194" s="19"/>
      <c r="T194" s="19"/>
      <c r="U194" s="19"/>
    </row>
    <row r="195" spans="1:21" s="37" customFormat="1">
      <c r="A195" s="4"/>
      <c r="B195" s="89"/>
      <c r="C195" s="2"/>
      <c r="D195" s="89"/>
      <c r="E195" s="89"/>
      <c r="F195" s="89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R195" s="19"/>
      <c r="S195" s="19"/>
      <c r="T195" s="19"/>
      <c r="U195" s="19"/>
    </row>
    <row r="196" spans="1:21" s="37" customFormat="1">
      <c r="A196" s="4"/>
      <c r="B196" s="89"/>
      <c r="C196" s="2"/>
      <c r="D196" s="89"/>
      <c r="E196" s="89"/>
      <c r="F196" s="89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R196" s="19"/>
      <c r="S196" s="19"/>
      <c r="T196" s="19"/>
      <c r="U196" s="19"/>
    </row>
    <row r="197" spans="1:21" s="37" customFormat="1">
      <c r="A197" s="4"/>
      <c r="B197" s="89"/>
      <c r="C197" s="2"/>
      <c r="D197" s="89"/>
      <c r="E197" s="89"/>
      <c r="F197" s="89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R197" s="19"/>
      <c r="S197" s="19"/>
      <c r="T197" s="19"/>
      <c r="U197" s="19"/>
    </row>
    <row r="198" spans="1:21" s="37" customFormat="1">
      <c r="A198" s="4"/>
      <c r="B198" s="89"/>
      <c r="C198" s="2"/>
      <c r="D198" s="89"/>
      <c r="E198" s="89"/>
      <c r="F198" s="89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R198" s="19"/>
      <c r="S198" s="19"/>
      <c r="T198" s="19"/>
      <c r="U198" s="19"/>
    </row>
    <row r="199" spans="1:21" s="37" customFormat="1">
      <c r="A199" s="4"/>
      <c r="B199" s="89"/>
      <c r="C199" s="2"/>
      <c r="D199" s="89"/>
      <c r="E199" s="89"/>
      <c r="F199" s="89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R199" s="19"/>
      <c r="S199" s="19"/>
      <c r="T199" s="19"/>
      <c r="U199" s="19"/>
    </row>
    <row r="200" spans="1:21" s="37" customFormat="1">
      <c r="A200" s="4"/>
      <c r="B200" s="89"/>
      <c r="C200" s="2"/>
      <c r="D200" s="89"/>
      <c r="E200" s="89"/>
      <c r="F200" s="89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R200" s="19"/>
      <c r="S200" s="19"/>
      <c r="T200" s="19"/>
      <c r="U200" s="19"/>
    </row>
    <row r="201" spans="1:21" s="37" customFormat="1">
      <c r="A201" s="4"/>
      <c r="B201" s="89"/>
      <c r="C201" s="2"/>
      <c r="D201" s="89"/>
      <c r="E201" s="89"/>
      <c r="F201" s="89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R201" s="19"/>
      <c r="S201" s="19"/>
      <c r="T201" s="19"/>
      <c r="U201" s="19"/>
    </row>
    <row r="202" spans="1:21" s="37" customFormat="1">
      <c r="A202" s="4"/>
      <c r="B202" s="89"/>
      <c r="C202" s="2"/>
      <c r="D202" s="89"/>
      <c r="E202" s="89"/>
      <c r="F202" s="89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R202" s="19"/>
      <c r="S202" s="19"/>
      <c r="T202" s="19"/>
      <c r="U202" s="19"/>
    </row>
    <row r="203" spans="1:21" s="37" customFormat="1">
      <c r="A203" s="4"/>
      <c r="B203" s="89"/>
      <c r="C203" s="2"/>
      <c r="D203" s="89"/>
      <c r="E203" s="89"/>
      <c r="F203" s="89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R203" s="19"/>
      <c r="S203" s="19"/>
      <c r="T203" s="19"/>
      <c r="U203" s="19"/>
    </row>
    <row r="204" spans="1:21" s="37" customFormat="1">
      <c r="A204" s="4"/>
      <c r="B204" s="89"/>
      <c r="C204" s="2"/>
      <c r="D204" s="89"/>
      <c r="E204" s="89"/>
      <c r="F204" s="89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R204" s="19"/>
      <c r="S204" s="19"/>
      <c r="T204" s="19"/>
      <c r="U204" s="19"/>
    </row>
    <row r="205" spans="1:21" s="37" customFormat="1">
      <c r="A205" s="4"/>
      <c r="B205" s="89"/>
      <c r="C205" s="2"/>
      <c r="D205" s="89"/>
      <c r="E205" s="89"/>
      <c r="F205" s="89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R205" s="19"/>
      <c r="S205" s="19"/>
      <c r="T205" s="19"/>
      <c r="U205" s="19"/>
    </row>
    <row r="206" spans="1:21" s="37" customFormat="1">
      <c r="A206" s="4"/>
      <c r="B206" s="89"/>
      <c r="C206" s="2"/>
      <c r="D206" s="89"/>
      <c r="E206" s="89"/>
      <c r="F206" s="89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R206" s="19"/>
      <c r="S206" s="19"/>
      <c r="T206" s="19"/>
      <c r="U206" s="19"/>
    </row>
    <row r="207" spans="1:21" s="37" customFormat="1">
      <c r="A207" s="4"/>
      <c r="B207" s="89"/>
      <c r="C207" s="2"/>
      <c r="D207" s="89"/>
      <c r="E207" s="89"/>
      <c r="F207" s="89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R207" s="19"/>
      <c r="S207" s="19"/>
      <c r="T207" s="19"/>
      <c r="U207" s="19"/>
    </row>
    <row r="208" spans="1:21" s="37" customFormat="1">
      <c r="A208" s="4"/>
      <c r="B208" s="89"/>
      <c r="C208" s="2"/>
      <c r="D208" s="89"/>
      <c r="E208" s="89"/>
      <c r="F208" s="89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R208" s="19"/>
      <c r="S208" s="19"/>
      <c r="T208" s="19"/>
      <c r="U208" s="19"/>
    </row>
    <row r="209" spans="1:21" s="37" customFormat="1">
      <c r="A209" s="4"/>
      <c r="B209" s="89"/>
      <c r="C209" s="2"/>
      <c r="D209" s="89"/>
      <c r="E209" s="89"/>
      <c r="F209" s="89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R209" s="19"/>
      <c r="S209" s="19"/>
      <c r="T209" s="19"/>
      <c r="U209" s="19"/>
    </row>
    <row r="210" spans="1:21" s="37" customFormat="1">
      <c r="A210" s="4"/>
      <c r="B210" s="89"/>
      <c r="C210" s="2"/>
      <c r="D210" s="89"/>
      <c r="E210" s="89"/>
      <c r="F210" s="89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R210" s="19"/>
      <c r="S210" s="19"/>
      <c r="T210" s="19"/>
      <c r="U210" s="19"/>
    </row>
    <row r="211" spans="1:21" s="37" customFormat="1">
      <c r="A211" s="4"/>
      <c r="B211" s="89"/>
      <c r="C211" s="2"/>
      <c r="D211" s="89"/>
      <c r="E211" s="89"/>
      <c r="F211" s="89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R211" s="19"/>
      <c r="S211" s="19"/>
      <c r="T211" s="19"/>
      <c r="U211" s="19"/>
    </row>
    <row r="212" spans="1:21" s="37" customFormat="1">
      <c r="A212" s="4"/>
      <c r="B212" s="89"/>
      <c r="C212" s="2"/>
      <c r="D212" s="89"/>
      <c r="E212" s="89"/>
      <c r="F212" s="89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R212" s="19"/>
      <c r="S212" s="19"/>
      <c r="T212" s="19"/>
      <c r="U212" s="19"/>
    </row>
    <row r="213" spans="1:21" s="37" customFormat="1">
      <c r="A213" s="4"/>
      <c r="B213" s="89"/>
      <c r="C213" s="2"/>
      <c r="D213" s="89"/>
      <c r="E213" s="89"/>
      <c r="F213" s="89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R213" s="19"/>
      <c r="S213" s="19"/>
      <c r="T213" s="19"/>
      <c r="U213" s="19"/>
    </row>
    <row r="214" spans="1:21" s="37" customFormat="1">
      <c r="A214" s="4"/>
      <c r="B214" s="89"/>
      <c r="C214" s="2"/>
      <c r="D214" s="89"/>
      <c r="E214" s="89"/>
      <c r="F214" s="89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R214" s="19"/>
      <c r="S214" s="19"/>
      <c r="T214" s="19"/>
      <c r="U214" s="19"/>
    </row>
    <row r="215" spans="1:21" s="37" customFormat="1">
      <c r="A215" s="4"/>
      <c r="B215" s="89"/>
      <c r="C215" s="2"/>
      <c r="D215" s="89"/>
      <c r="E215" s="89"/>
      <c r="F215" s="89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R215" s="19"/>
      <c r="S215" s="19"/>
      <c r="T215" s="19"/>
      <c r="U215" s="19"/>
    </row>
    <row r="216" spans="1:21" s="37" customFormat="1">
      <c r="A216" s="4"/>
      <c r="B216" s="89"/>
      <c r="C216" s="2"/>
      <c r="D216" s="89"/>
      <c r="E216" s="89"/>
      <c r="F216" s="89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R216" s="19"/>
      <c r="S216" s="19"/>
      <c r="T216" s="19"/>
      <c r="U216" s="19"/>
    </row>
    <row r="217" spans="1:21" s="37" customFormat="1">
      <c r="A217" s="4"/>
      <c r="B217" s="89"/>
      <c r="C217" s="2"/>
      <c r="D217" s="89"/>
      <c r="E217" s="89"/>
      <c r="F217" s="89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R217" s="19"/>
      <c r="S217" s="19"/>
      <c r="T217" s="19"/>
      <c r="U217" s="19"/>
    </row>
    <row r="218" spans="1:21" s="37" customFormat="1">
      <c r="A218" s="4"/>
      <c r="B218" s="89"/>
      <c r="C218" s="2"/>
      <c r="D218" s="89"/>
      <c r="E218" s="89"/>
      <c r="F218" s="89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R218" s="19"/>
      <c r="S218" s="19"/>
      <c r="T218" s="19"/>
      <c r="U218" s="19"/>
    </row>
    <row r="219" spans="1:21" s="37" customFormat="1">
      <c r="A219" s="4"/>
      <c r="B219" s="89"/>
      <c r="C219" s="2"/>
      <c r="D219" s="89"/>
      <c r="E219" s="89"/>
      <c r="F219" s="89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R219" s="19"/>
      <c r="S219" s="19"/>
      <c r="T219" s="19"/>
      <c r="U219" s="19"/>
    </row>
    <row r="220" spans="1:21" s="37" customFormat="1">
      <c r="A220" s="4"/>
      <c r="B220" s="89"/>
      <c r="C220" s="2"/>
      <c r="D220" s="89"/>
      <c r="E220" s="89"/>
      <c r="F220" s="89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R220" s="19"/>
      <c r="S220" s="19"/>
      <c r="T220" s="19"/>
      <c r="U220" s="19"/>
    </row>
    <row r="221" spans="1:21" s="37" customFormat="1">
      <c r="A221" s="4"/>
      <c r="B221" s="89"/>
      <c r="C221" s="2"/>
      <c r="D221" s="89"/>
      <c r="E221" s="89"/>
      <c r="F221" s="89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R221" s="19"/>
      <c r="S221" s="19"/>
      <c r="T221" s="19"/>
      <c r="U221" s="19"/>
    </row>
    <row r="222" spans="1:21" s="37" customFormat="1">
      <c r="A222" s="4"/>
      <c r="B222" s="89"/>
      <c r="C222" s="2"/>
      <c r="D222" s="89"/>
      <c r="E222" s="89"/>
      <c r="F222" s="89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R222" s="19"/>
      <c r="S222" s="19"/>
      <c r="T222" s="19"/>
      <c r="U222" s="19"/>
    </row>
    <row r="223" spans="1:21" s="37" customFormat="1">
      <c r="A223" s="4"/>
      <c r="B223" s="89"/>
      <c r="C223" s="2"/>
      <c r="D223" s="89"/>
      <c r="E223" s="89"/>
      <c r="F223" s="89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R223" s="19"/>
      <c r="S223" s="19"/>
      <c r="T223" s="19"/>
      <c r="U223" s="19"/>
    </row>
    <row r="224" spans="1:21" s="37" customFormat="1">
      <c r="A224" s="4"/>
      <c r="B224" s="89"/>
      <c r="C224" s="2"/>
      <c r="D224" s="89"/>
      <c r="E224" s="89"/>
      <c r="F224" s="89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R224" s="19"/>
      <c r="S224" s="19"/>
      <c r="T224" s="19"/>
      <c r="U224" s="19"/>
    </row>
    <row r="225" spans="1:21" s="37" customFormat="1">
      <c r="A225" s="4"/>
      <c r="B225" s="89"/>
      <c r="C225" s="2"/>
      <c r="D225" s="89"/>
      <c r="E225" s="89"/>
      <c r="F225" s="89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R225" s="19"/>
      <c r="S225" s="19"/>
      <c r="T225" s="19"/>
      <c r="U225" s="19"/>
    </row>
    <row r="226" spans="1:21" s="37" customFormat="1">
      <c r="A226" s="4"/>
      <c r="B226" s="89"/>
      <c r="C226" s="2"/>
      <c r="D226" s="89"/>
      <c r="E226" s="89"/>
      <c r="F226" s="89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R226" s="19"/>
      <c r="S226" s="19"/>
      <c r="T226" s="19"/>
      <c r="U226" s="19"/>
    </row>
    <row r="227" spans="1:21" s="37" customFormat="1">
      <c r="A227" s="4"/>
      <c r="B227" s="89"/>
      <c r="C227" s="2"/>
      <c r="D227" s="89"/>
      <c r="E227" s="89"/>
      <c r="F227" s="89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R227" s="19"/>
      <c r="S227" s="19"/>
      <c r="T227" s="19"/>
      <c r="U227" s="19"/>
    </row>
    <row r="228" spans="1:21" s="37" customFormat="1">
      <c r="A228" s="4"/>
      <c r="B228" s="89"/>
      <c r="C228" s="2"/>
      <c r="D228" s="89"/>
      <c r="E228" s="89"/>
      <c r="F228" s="89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R228" s="19"/>
      <c r="S228" s="19"/>
      <c r="T228" s="19"/>
      <c r="U228" s="19"/>
    </row>
    <row r="229" spans="1:21" s="37" customFormat="1">
      <c r="A229" s="4"/>
      <c r="B229" s="89"/>
      <c r="C229" s="2"/>
      <c r="D229" s="89"/>
      <c r="E229" s="89"/>
      <c r="F229" s="89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R229" s="19"/>
      <c r="S229" s="19"/>
      <c r="T229" s="19"/>
      <c r="U229" s="19"/>
    </row>
    <row r="230" spans="1:21" s="37" customFormat="1">
      <c r="A230" s="4"/>
      <c r="B230" s="89"/>
      <c r="C230" s="2"/>
      <c r="D230" s="89"/>
      <c r="E230" s="89"/>
      <c r="F230" s="89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R230" s="19"/>
      <c r="S230" s="19"/>
      <c r="T230" s="19"/>
      <c r="U230" s="19"/>
    </row>
    <row r="231" spans="1:21" s="37" customFormat="1">
      <c r="A231" s="4"/>
      <c r="B231" s="89"/>
      <c r="C231" s="2"/>
      <c r="D231" s="89"/>
      <c r="E231" s="89"/>
      <c r="F231" s="89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R231" s="19"/>
      <c r="S231" s="19"/>
      <c r="T231" s="19"/>
      <c r="U231" s="19"/>
    </row>
    <row r="232" spans="1:21" s="37" customFormat="1">
      <c r="A232" s="4"/>
      <c r="B232" s="89"/>
      <c r="C232" s="2"/>
      <c r="D232" s="89"/>
      <c r="E232" s="89"/>
      <c r="F232" s="89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R232" s="19"/>
      <c r="S232" s="19"/>
      <c r="T232" s="19"/>
      <c r="U232" s="19"/>
    </row>
    <row r="233" spans="1:21" s="37" customFormat="1">
      <c r="A233" s="4"/>
      <c r="B233" s="89"/>
      <c r="C233" s="2"/>
      <c r="D233" s="89"/>
      <c r="E233" s="89"/>
      <c r="F233" s="89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R233" s="19"/>
      <c r="S233" s="19"/>
      <c r="T233" s="19"/>
      <c r="U233" s="19"/>
    </row>
    <row r="234" spans="1:21" s="37" customFormat="1">
      <c r="A234" s="4"/>
      <c r="B234" s="89"/>
      <c r="C234" s="2"/>
      <c r="D234" s="89"/>
      <c r="E234" s="89"/>
      <c r="F234" s="89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R234" s="19"/>
      <c r="S234" s="19"/>
      <c r="T234" s="19"/>
      <c r="U234" s="19"/>
    </row>
    <row r="235" spans="1:21" s="37" customFormat="1">
      <c r="A235" s="4"/>
      <c r="B235" s="89"/>
      <c r="C235" s="2"/>
      <c r="D235" s="89"/>
      <c r="E235" s="89"/>
      <c r="F235" s="89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R235" s="19"/>
      <c r="S235" s="19"/>
      <c r="T235" s="19"/>
      <c r="U235" s="19"/>
    </row>
    <row r="236" spans="1:21" s="37" customFormat="1">
      <c r="A236" s="4"/>
      <c r="B236" s="89"/>
      <c r="C236" s="2"/>
      <c r="D236" s="89"/>
      <c r="E236" s="89"/>
      <c r="F236" s="89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R236" s="19"/>
      <c r="S236" s="19"/>
      <c r="T236" s="19"/>
      <c r="U236" s="19"/>
    </row>
    <row r="237" spans="1:21" s="37" customFormat="1">
      <c r="A237" s="4"/>
      <c r="B237" s="89"/>
      <c r="C237" s="2"/>
      <c r="D237" s="89"/>
      <c r="E237" s="89"/>
      <c r="F237" s="89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R237" s="19"/>
      <c r="S237" s="19"/>
      <c r="T237" s="19"/>
      <c r="U237" s="19"/>
    </row>
    <row r="238" spans="1:21" s="37" customFormat="1">
      <c r="A238" s="4"/>
      <c r="B238" s="89"/>
      <c r="C238" s="2"/>
      <c r="D238" s="89"/>
      <c r="E238" s="89"/>
      <c r="F238" s="89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R238" s="19"/>
      <c r="S238" s="19"/>
      <c r="T238" s="19"/>
      <c r="U238" s="19"/>
    </row>
    <row r="239" spans="1:21" s="37" customFormat="1">
      <c r="A239" s="4"/>
      <c r="B239" s="89"/>
      <c r="C239" s="2"/>
      <c r="D239" s="89"/>
      <c r="E239" s="89"/>
      <c r="F239" s="89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R239" s="19"/>
      <c r="S239" s="19"/>
      <c r="T239" s="19"/>
      <c r="U239" s="19"/>
    </row>
    <row r="240" spans="1:21" s="37" customFormat="1">
      <c r="A240" s="4"/>
      <c r="B240" s="89"/>
      <c r="C240" s="2"/>
      <c r="D240" s="89"/>
      <c r="E240" s="89"/>
      <c r="F240" s="89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R240" s="19"/>
      <c r="S240" s="19"/>
      <c r="T240" s="19"/>
      <c r="U240" s="19"/>
    </row>
    <row r="241" spans="1:21" s="37" customFormat="1">
      <c r="A241" s="4"/>
      <c r="B241" s="89"/>
      <c r="C241" s="2"/>
      <c r="D241" s="89"/>
      <c r="E241" s="89"/>
      <c r="F241" s="89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R241" s="19"/>
      <c r="S241" s="19"/>
      <c r="T241" s="19"/>
      <c r="U241" s="19"/>
    </row>
    <row r="242" spans="1:21" s="37" customFormat="1">
      <c r="A242" s="4"/>
      <c r="B242" s="89"/>
      <c r="C242" s="2"/>
      <c r="D242" s="89"/>
      <c r="E242" s="89"/>
      <c r="F242" s="89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R242" s="19"/>
      <c r="S242" s="19"/>
      <c r="T242" s="19"/>
      <c r="U242" s="19"/>
    </row>
    <row r="243" spans="1:21" s="37" customFormat="1">
      <c r="A243" s="4"/>
      <c r="B243" s="89"/>
      <c r="C243" s="2"/>
      <c r="D243" s="89"/>
      <c r="E243" s="89"/>
      <c r="F243" s="89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R243" s="19"/>
      <c r="S243" s="19"/>
      <c r="T243" s="19"/>
      <c r="U243" s="19"/>
    </row>
    <row r="244" spans="1:21" s="37" customFormat="1">
      <c r="A244" s="4"/>
      <c r="B244" s="89"/>
      <c r="C244" s="2"/>
      <c r="D244" s="89"/>
      <c r="E244" s="89"/>
      <c r="F244" s="89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R244" s="19"/>
      <c r="S244" s="19"/>
      <c r="T244" s="19"/>
      <c r="U244" s="19"/>
    </row>
    <row r="245" spans="1:21" s="37" customFormat="1">
      <c r="A245" s="4"/>
      <c r="B245" s="89"/>
      <c r="C245" s="2"/>
      <c r="D245" s="89"/>
      <c r="E245" s="89"/>
      <c r="F245" s="89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R245" s="19"/>
      <c r="S245" s="19"/>
      <c r="T245" s="19"/>
      <c r="U245" s="19"/>
    </row>
    <row r="246" spans="1:21" s="37" customFormat="1">
      <c r="A246" s="4"/>
      <c r="B246" s="89"/>
      <c r="C246" s="2"/>
      <c r="D246" s="89"/>
      <c r="E246" s="89"/>
      <c r="F246" s="89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R246" s="19"/>
      <c r="S246" s="19"/>
      <c r="T246" s="19"/>
      <c r="U246" s="19"/>
    </row>
    <row r="247" spans="1:21" s="37" customFormat="1">
      <c r="A247" s="4"/>
      <c r="B247" s="89"/>
      <c r="C247" s="2"/>
      <c r="D247" s="89"/>
      <c r="E247" s="89"/>
      <c r="F247" s="89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R247" s="19"/>
      <c r="S247" s="19"/>
      <c r="T247" s="19"/>
      <c r="U247" s="19"/>
    </row>
    <row r="248" spans="1:21" s="37" customFormat="1">
      <c r="A248" s="4"/>
      <c r="B248" s="89"/>
      <c r="C248" s="2"/>
      <c r="D248" s="89"/>
      <c r="E248" s="89"/>
      <c r="F248" s="89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R248" s="19"/>
      <c r="S248" s="19"/>
      <c r="T248" s="19"/>
      <c r="U248" s="19"/>
    </row>
    <row r="249" spans="1:21" s="37" customFormat="1">
      <c r="A249" s="4"/>
      <c r="B249" s="89"/>
      <c r="C249" s="2"/>
      <c r="D249" s="89"/>
      <c r="E249" s="89"/>
      <c r="F249" s="89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R249" s="19"/>
      <c r="S249" s="19"/>
      <c r="T249" s="19"/>
      <c r="U249" s="19"/>
    </row>
    <row r="250" spans="1:21" s="37" customFormat="1">
      <c r="A250" s="4"/>
      <c r="B250" s="89"/>
      <c r="C250" s="2"/>
      <c r="D250" s="89"/>
      <c r="E250" s="89"/>
      <c r="F250" s="89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R250" s="19"/>
      <c r="S250" s="19"/>
      <c r="T250" s="19"/>
      <c r="U250" s="19"/>
    </row>
    <row r="251" spans="1:21" s="37" customFormat="1">
      <c r="A251" s="4"/>
      <c r="B251" s="89"/>
      <c r="C251" s="2"/>
      <c r="D251" s="89"/>
      <c r="E251" s="89"/>
      <c r="F251" s="89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R251" s="19"/>
      <c r="S251" s="19"/>
      <c r="T251" s="19"/>
      <c r="U251" s="19"/>
    </row>
    <row r="252" spans="1:21" s="37" customFormat="1">
      <c r="A252" s="4"/>
      <c r="B252" s="89"/>
      <c r="C252" s="2"/>
      <c r="D252" s="89"/>
      <c r="E252" s="89"/>
      <c r="F252" s="89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R252" s="19"/>
      <c r="S252" s="19"/>
      <c r="T252" s="19"/>
      <c r="U252" s="19"/>
    </row>
    <row r="253" spans="1:21" s="37" customFormat="1">
      <c r="A253" s="4"/>
      <c r="B253" s="89"/>
      <c r="C253" s="2"/>
      <c r="D253" s="89"/>
      <c r="E253" s="89"/>
      <c r="F253" s="89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R253" s="19"/>
      <c r="S253" s="19"/>
      <c r="T253" s="19"/>
      <c r="U253" s="19"/>
    </row>
    <row r="254" spans="1:21" s="37" customFormat="1">
      <c r="A254" s="4"/>
      <c r="B254" s="89"/>
      <c r="C254" s="2"/>
      <c r="D254" s="89"/>
      <c r="E254" s="89"/>
      <c r="F254" s="89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R254" s="19"/>
      <c r="S254" s="19"/>
      <c r="T254" s="19"/>
      <c r="U254" s="19"/>
    </row>
    <row r="255" spans="1:21" s="37" customFormat="1">
      <c r="A255" s="4"/>
      <c r="B255" s="89"/>
      <c r="C255" s="2"/>
      <c r="D255" s="89"/>
      <c r="E255" s="89"/>
      <c r="F255" s="89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R255" s="19"/>
      <c r="S255" s="19"/>
      <c r="T255" s="19"/>
      <c r="U255" s="19"/>
    </row>
    <row r="256" spans="1:21" s="37" customFormat="1">
      <c r="A256" s="4"/>
      <c r="B256" s="89"/>
      <c r="C256" s="2"/>
      <c r="D256" s="89"/>
      <c r="E256" s="89"/>
      <c r="F256" s="89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R256" s="19"/>
      <c r="S256" s="19"/>
      <c r="T256" s="19"/>
      <c r="U256" s="19"/>
    </row>
    <row r="257" spans="1:21" s="37" customFormat="1">
      <c r="A257" s="4"/>
      <c r="B257" s="89"/>
      <c r="C257" s="2"/>
      <c r="D257" s="89"/>
      <c r="E257" s="89"/>
      <c r="F257" s="89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R257" s="19"/>
      <c r="S257" s="19"/>
      <c r="T257" s="19"/>
      <c r="U257" s="19"/>
    </row>
    <row r="258" spans="1:21" s="37" customFormat="1">
      <c r="A258" s="4"/>
      <c r="B258" s="89"/>
      <c r="C258" s="2"/>
      <c r="D258" s="89"/>
      <c r="E258" s="89"/>
      <c r="F258" s="89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R258" s="19"/>
      <c r="S258" s="19"/>
      <c r="T258" s="19"/>
      <c r="U258" s="19"/>
    </row>
    <row r="259" spans="1:21" s="37" customFormat="1">
      <c r="A259" s="4"/>
      <c r="B259" s="89"/>
      <c r="C259" s="2"/>
      <c r="D259" s="89"/>
      <c r="E259" s="89"/>
      <c r="F259" s="89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R259" s="19"/>
      <c r="S259" s="19"/>
      <c r="T259" s="19"/>
      <c r="U259" s="19"/>
    </row>
    <row r="260" spans="1:21" s="37" customFormat="1">
      <c r="A260" s="4"/>
      <c r="B260" s="89"/>
      <c r="C260" s="2"/>
      <c r="D260" s="89"/>
      <c r="E260" s="89"/>
      <c r="F260" s="89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R260" s="19"/>
      <c r="S260" s="19"/>
      <c r="T260" s="19"/>
      <c r="U260" s="19"/>
    </row>
    <row r="261" spans="1:21" s="37" customFormat="1">
      <c r="A261" s="4"/>
      <c r="B261" s="89"/>
      <c r="C261" s="2"/>
      <c r="D261" s="89"/>
      <c r="E261" s="89"/>
      <c r="F261" s="89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R261" s="19"/>
      <c r="S261" s="19"/>
      <c r="T261" s="19"/>
      <c r="U261" s="19"/>
    </row>
    <row r="262" spans="1:21" s="37" customFormat="1">
      <c r="A262" s="4"/>
      <c r="B262" s="89"/>
      <c r="C262" s="2"/>
      <c r="D262" s="89"/>
      <c r="E262" s="89"/>
      <c r="F262" s="89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R262" s="19"/>
      <c r="S262" s="19"/>
      <c r="T262" s="19"/>
      <c r="U262" s="19"/>
    </row>
    <row r="263" spans="1:21" s="37" customFormat="1">
      <c r="A263" s="4"/>
      <c r="B263" s="89"/>
      <c r="C263" s="2"/>
      <c r="D263" s="89"/>
      <c r="E263" s="89"/>
      <c r="F263" s="89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R263" s="19"/>
      <c r="S263" s="19"/>
      <c r="T263" s="19"/>
      <c r="U263" s="19"/>
    </row>
    <row r="264" spans="1:21" s="37" customFormat="1">
      <c r="A264" s="4"/>
      <c r="B264" s="89"/>
      <c r="C264" s="2"/>
      <c r="D264" s="89"/>
      <c r="E264" s="89"/>
      <c r="F264" s="89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R264" s="19"/>
      <c r="S264" s="19"/>
      <c r="T264" s="19"/>
      <c r="U264" s="19"/>
    </row>
    <row r="265" spans="1:21" s="37" customFormat="1">
      <c r="A265" s="4"/>
      <c r="B265" s="89"/>
      <c r="C265" s="2"/>
      <c r="D265" s="89"/>
      <c r="E265" s="89"/>
      <c r="F265" s="89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R265" s="19"/>
      <c r="S265" s="19"/>
      <c r="T265" s="19"/>
      <c r="U265" s="19"/>
    </row>
    <row r="266" spans="1:21" s="37" customFormat="1">
      <c r="A266" s="4"/>
      <c r="B266" s="89"/>
      <c r="C266" s="2"/>
      <c r="D266" s="89"/>
      <c r="E266" s="89"/>
      <c r="F266" s="89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R266" s="19"/>
      <c r="S266" s="19"/>
      <c r="T266" s="19"/>
      <c r="U266" s="19"/>
    </row>
    <row r="267" spans="1:21" s="37" customFormat="1">
      <c r="A267" s="4"/>
      <c r="B267" s="89"/>
      <c r="C267" s="2"/>
      <c r="D267" s="89"/>
      <c r="E267" s="89"/>
      <c r="F267" s="89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R267" s="19"/>
      <c r="S267" s="19"/>
      <c r="T267" s="19"/>
      <c r="U267" s="19"/>
    </row>
    <row r="268" spans="1:21" s="37" customFormat="1">
      <c r="A268" s="4"/>
      <c r="B268" s="89"/>
      <c r="C268" s="2"/>
      <c r="D268" s="89"/>
      <c r="E268" s="89"/>
      <c r="F268" s="89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R268" s="19"/>
      <c r="S268" s="19"/>
      <c r="T268" s="19"/>
      <c r="U268" s="19"/>
    </row>
    <row r="269" spans="1:21" s="37" customFormat="1">
      <c r="A269" s="4"/>
      <c r="B269" s="89"/>
      <c r="C269" s="2"/>
      <c r="D269" s="89"/>
      <c r="E269" s="89"/>
      <c r="F269" s="89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R269" s="19"/>
      <c r="S269" s="19"/>
      <c r="T269" s="19"/>
      <c r="U269" s="19"/>
    </row>
    <row r="270" spans="1:21" s="37" customFormat="1">
      <c r="A270" s="4"/>
      <c r="B270" s="89"/>
      <c r="C270" s="2"/>
      <c r="D270" s="89"/>
      <c r="E270" s="89"/>
      <c r="F270" s="89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R270" s="19"/>
      <c r="S270" s="19"/>
      <c r="T270" s="19"/>
      <c r="U270" s="19"/>
    </row>
    <row r="271" spans="1:21" s="37" customFormat="1">
      <c r="A271" s="4"/>
      <c r="B271" s="89"/>
      <c r="C271" s="2"/>
      <c r="D271" s="89"/>
      <c r="E271" s="89"/>
      <c r="F271" s="89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R271" s="19"/>
      <c r="S271" s="19"/>
      <c r="T271" s="19"/>
      <c r="U271" s="19"/>
    </row>
    <row r="272" spans="1:21" s="37" customFormat="1">
      <c r="A272" s="4"/>
      <c r="B272" s="89"/>
      <c r="C272" s="2"/>
      <c r="D272" s="89"/>
      <c r="E272" s="89"/>
      <c r="F272" s="89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R272" s="19"/>
      <c r="S272" s="19"/>
      <c r="T272" s="19"/>
      <c r="U272" s="19"/>
    </row>
    <row r="273" spans="1:21" s="37" customFormat="1">
      <c r="A273" s="4"/>
      <c r="B273" s="89"/>
      <c r="C273" s="2"/>
      <c r="D273" s="89"/>
      <c r="E273" s="89"/>
      <c r="F273" s="89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R273" s="19"/>
      <c r="S273" s="19"/>
      <c r="T273" s="19"/>
      <c r="U273" s="19"/>
    </row>
    <row r="274" spans="1:21" s="37" customFormat="1">
      <c r="A274" s="4"/>
      <c r="B274" s="89"/>
      <c r="C274" s="2"/>
      <c r="D274" s="89"/>
      <c r="E274" s="89"/>
      <c r="F274" s="89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R274" s="19"/>
      <c r="S274" s="19"/>
      <c r="T274" s="19"/>
      <c r="U274" s="19"/>
    </row>
    <row r="275" spans="1:21" s="37" customFormat="1">
      <c r="A275" s="4"/>
      <c r="B275" s="89"/>
      <c r="C275" s="2"/>
      <c r="D275" s="89"/>
      <c r="E275" s="89"/>
      <c r="F275" s="89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R275" s="19"/>
      <c r="S275" s="19"/>
      <c r="T275" s="19"/>
      <c r="U275" s="19"/>
    </row>
    <row r="276" spans="1:21" s="37" customFormat="1">
      <c r="A276" s="4"/>
      <c r="B276" s="89"/>
      <c r="C276" s="2"/>
      <c r="D276" s="89"/>
      <c r="E276" s="89"/>
      <c r="F276" s="89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R276" s="19"/>
      <c r="S276" s="19"/>
      <c r="T276" s="19"/>
      <c r="U276" s="19"/>
    </row>
    <row r="277" spans="1:21" s="37" customFormat="1">
      <c r="A277" s="4"/>
      <c r="B277" s="89"/>
      <c r="C277" s="2"/>
      <c r="D277" s="89"/>
      <c r="E277" s="89"/>
      <c r="F277" s="89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R277" s="19"/>
      <c r="S277" s="19"/>
      <c r="T277" s="19"/>
      <c r="U277" s="19"/>
    </row>
    <row r="278" spans="1:21" s="37" customFormat="1">
      <c r="A278" s="4"/>
      <c r="B278" s="89"/>
      <c r="C278" s="2"/>
      <c r="D278" s="89"/>
      <c r="E278" s="89"/>
      <c r="F278" s="89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R278" s="19"/>
      <c r="S278" s="19"/>
      <c r="T278" s="19"/>
      <c r="U278" s="19"/>
    </row>
    <row r="279" spans="1:21" s="37" customFormat="1">
      <c r="A279" s="4"/>
      <c r="B279" s="89"/>
      <c r="C279" s="2"/>
      <c r="D279" s="89"/>
      <c r="E279" s="89"/>
      <c r="F279" s="89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R279" s="19"/>
      <c r="S279" s="19"/>
      <c r="T279" s="19"/>
      <c r="U279" s="19"/>
    </row>
    <row r="280" spans="1:21" s="37" customFormat="1">
      <c r="A280" s="4"/>
      <c r="B280" s="89"/>
      <c r="C280" s="2"/>
      <c r="D280" s="89"/>
      <c r="E280" s="89"/>
      <c r="F280" s="89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R280" s="19"/>
      <c r="S280" s="19"/>
      <c r="T280" s="19"/>
      <c r="U280" s="19"/>
    </row>
    <row r="281" spans="1:21" s="37" customFormat="1">
      <c r="A281" s="4"/>
      <c r="B281" s="89"/>
      <c r="C281" s="2"/>
      <c r="D281" s="89"/>
      <c r="E281" s="89"/>
      <c r="F281" s="89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R281" s="19"/>
      <c r="S281" s="19"/>
      <c r="T281" s="19"/>
      <c r="U281" s="19"/>
    </row>
    <row r="282" spans="1:21" s="37" customFormat="1">
      <c r="A282" s="4"/>
      <c r="B282" s="89"/>
      <c r="C282" s="2"/>
      <c r="D282" s="89"/>
      <c r="E282" s="89"/>
      <c r="F282" s="89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R282" s="19"/>
      <c r="S282" s="19"/>
      <c r="T282" s="19"/>
      <c r="U282" s="19"/>
    </row>
    <row r="283" spans="1:21" s="37" customFormat="1">
      <c r="A283" s="4"/>
      <c r="B283" s="89"/>
      <c r="C283" s="2"/>
      <c r="D283" s="89"/>
      <c r="E283" s="89"/>
      <c r="F283" s="89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R283" s="19"/>
      <c r="S283" s="19"/>
      <c r="T283" s="19"/>
      <c r="U283" s="19"/>
    </row>
    <row r="284" spans="1:21" s="37" customFormat="1">
      <c r="A284" s="4"/>
      <c r="B284" s="89"/>
      <c r="C284" s="2"/>
      <c r="D284" s="89"/>
      <c r="E284" s="89"/>
      <c r="F284" s="89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R284" s="19"/>
      <c r="S284" s="19"/>
      <c r="T284" s="19"/>
      <c r="U284" s="19"/>
    </row>
    <row r="285" spans="1:21" s="37" customFormat="1">
      <c r="A285" s="4"/>
      <c r="B285" s="89"/>
      <c r="C285" s="2"/>
      <c r="D285" s="89"/>
      <c r="E285" s="89"/>
      <c r="F285" s="89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R285" s="19"/>
      <c r="S285" s="19"/>
      <c r="T285" s="19"/>
      <c r="U285" s="19"/>
    </row>
    <row r="286" spans="1:21" s="37" customFormat="1">
      <c r="A286" s="4"/>
      <c r="B286" s="89"/>
      <c r="C286" s="2"/>
      <c r="D286" s="89"/>
      <c r="E286" s="89"/>
      <c r="F286" s="89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R286" s="19"/>
      <c r="S286" s="19"/>
      <c r="T286" s="19"/>
      <c r="U286" s="19"/>
    </row>
    <row r="287" spans="1:21" s="37" customFormat="1">
      <c r="A287" s="4"/>
      <c r="B287" s="89"/>
      <c r="C287" s="2"/>
      <c r="D287" s="89"/>
      <c r="E287" s="89"/>
      <c r="F287" s="89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R287" s="19"/>
      <c r="S287" s="19"/>
      <c r="T287" s="19"/>
      <c r="U287" s="19"/>
    </row>
    <row r="288" spans="1:21" s="37" customFormat="1">
      <c r="A288" s="4"/>
      <c r="B288" s="89"/>
      <c r="C288" s="2"/>
      <c r="D288" s="89"/>
      <c r="E288" s="89"/>
      <c r="F288" s="89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R288" s="19"/>
      <c r="S288" s="19"/>
      <c r="T288" s="19"/>
      <c r="U288" s="19"/>
    </row>
    <row r="289" spans="1:21" s="37" customFormat="1">
      <c r="A289" s="4"/>
      <c r="B289" s="89"/>
      <c r="C289" s="2"/>
      <c r="D289" s="89"/>
      <c r="E289" s="89"/>
      <c r="F289" s="89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R289" s="19"/>
      <c r="S289" s="19"/>
      <c r="T289" s="19"/>
      <c r="U289" s="19"/>
    </row>
    <row r="290" spans="1:21" s="37" customFormat="1">
      <c r="A290" s="4"/>
      <c r="B290" s="89"/>
      <c r="C290" s="2"/>
      <c r="D290" s="89"/>
      <c r="E290" s="89"/>
      <c r="F290" s="89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R290" s="19"/>
      <c r="S290" s="19"/>
      <c r="T290" s="19"/>
      <c r="U290" s="19"/>
    </row>
    <row r="291" spans="1:21" s="37" customFormat="1">
      <c r="A291" s="4"/>
      <c r="B291" s="89"/>
      <c r="C291" s="2"/>
      <c r="D291" s="89"/>
      <c r="E291" s="89"/>
      <c r="F291" s="89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R291" s="19"/>
      <c r="S291" s="19"/>
      <c r="T291" s="19"/>
      <c r="U291" s="19"/>
    </row>
    <row r="292" spans="1:21" s="37" customFormat="1">
      <c r="A292" s="4"/>
      <c r="B292" s="89"/>
      <c r="C292" s="2"/>
      <c r="D292" s="89"/>
      <c r="E292" s="89"/>
      <c r="F292" s="89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R292" s="19"/>
      <c r="S292" s="19"/>
      <c r="T292" s="19"/>
      <c r="U292" s="19"/>
    </row>
    <row r="293" spans="1:21" s="37" customFormat="1">
      <c r="A293" s="4"/>
      <c r="B293" s="89"/>
      <c r="C293" s="2"/>
      <c r="D293" s="89"/>
      <c r="E293" s="89"/>
      <c r="F293" s="89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R293" s="19"/>
      <c r="S293" s="19"/>
      <c r="T293" s="19"/>
      <c r="U293" s="19"/>
    </row>
    <row r="294" spans="1:21" s="37" customFormat="1">
      <c r="A294" s="4"/>
      <c r="B294" s="89"/>
      <c r="C294" s="2"/>
      <c r="D294" s="89"/>
      <c r="E294" s="89"/>
      <c r="F294" s="89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R294" s="19"/>
      <c r="S294" s="19"/>
      <c r="T294" s="19"/>
      <c r="U294" s="19"/>
    </row>
    <row r="295" spans="1:21" s="37" customFormat="1">
      <c r="A295" s="4"/>
      <c r="B295" s="89"/>
      <c r="C295" s="2"/>
      <c r="D295" s="89"/>
      <c r="E295" s="89"/>
      <c r="F295" s="89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R295" s="19"/>
      <c r="S295" s="19"/>
      <c r="T295" s="19"/>
      <c r="U295" s="19"/>
    </row>
    <row r="296" spans="1:21" s="37" customFormat="1">
      <c r="A296" s="4"/>
      <c r="B296" s="89"/>
      <c r="C296" s="2"/>
      <c r="D296" s="89"/>
      <c r="E296" s="89"/>
      <c r="F296" s="89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R296" s="19"/>
      <c r="S296" s="19"/>
      <c r="T296" s="19"/>
      <c r="U296" s="19"/>
    </row>
    <row r="297" spans="1:21" s="37" customFormat="1">
      <c r="A297" s="4"/>
      <c r="B297" s="89"/>
      <c r="C297" s="2"/>
      <c r="D297" s="89"/>
      <c r="E297" s="89"/>
      <c r="F297" s="89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R297" s="19"/>
      <c r="S297" s="19"/>
      <c r="T297" s="19"/>
      <c r="U297" s="19"/>
    </row>
    <row r="298" spans="1:21" s="37" customFormat="1">
      <c r="A298" s="4"/>
      <c r="B298" s="89"/>
      <c r="C298" s="2"/>
      <c r="D298" s="89"/>
      <c r="E298" s="89"/>
      <c r="F298" s="89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R298" s="19"/>
      <c r="S298" s="19"/>
      <c r="T298" s="19"/>
      <c r="U298" s="19"/>
    </row>
    <row r="299" spans="1:21" s="37" customFormat="1">
      <c r="A299" s="4"/>
      <c r="B299" s="89"/>
      <c r="C299" s="2"/>
      <c r="D299" s="89"/>
      <c r="E299" s="89"/>
      <c r="F299" s="89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R299" s="19"/>
      <c r="S299" s="19"/>
      <c r="T299" s="19"/>
      <c r="U299" s="19"/>
    </row>
    <row r="300" spans="1:21" s="37" customFormat="1">
      <c r="A300" s="4"/>
      <c r="B300" s="89"/>
      <c r="C300" s="2"/>
      <c r="D300" s="89"/>
      <c r="E300" s="89"/>
      <c r="F300" s="89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R300" s="19"/>
      <c r="S300" s="19"/>
      <c r="T300" s="19"/>
      <c r="U300" s="19"/>
    </row>
    <row r="301" spans="1:21" s="37" customFormat="1">
      <c r="A301" s="4"/>
      <c r="B301" s="89"/>
      <c r="C301" s="2"/>
      <c r="D301" s="89"/>
      <c r="E301" s="89"/>
      <c r="F301" s="89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R301" s="19"/>
      <c r="S301" s="19"/>
      <c r="T301" s="19"/>
      <c r="U301" s="19"/>
    </row>
    <row r="302" spans="1:21" s="37" customFormat="1">
      <c r="A302" s="4"/>
      <c r="B302" s="89"/>
      <c r="C302" s="2"/>
      <c r="D302" s="89"/>
      <c r="E302" s="89"/>
      <c r="F302" s="89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R302" s="19"/>
      <c r="S302" s="19"/>
      <c r="T302" s="19"/>
      <c r="U302" s="19"/>
    </row>
    <row r="303" spans="1:21" s="37" customFormat="1">
      <c r="A303" s="4"/>
      <c r="B303" s="89"/>
      <c r="C303" s="2"/>
      <c r="D303" s="89"/>
      <c r="E303" s="89"/>
      <c r="F303" s="89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R303" s="19"/>
      <c r="S303" s="19"/>
      <c r="T303" s="19"/>
      <c r="U303" s="19"/>
    </row>
    <row r="304" spans="1:21" s="37" customFormat="1">
      <c r="A304" s="4"/>
      <c r="B304" s="89"/>
      <c r="C304" s="2"/>
      <c r="D304" s="89"/>
      <c r="E304" s="89"/>
      <c r="F304" s="89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R304" s="19"/>
      <c r="S304" s="19"/>
      <c r="T304" s="19"/>
      <c r="U304" s="19"/>
    </row>
    <row r="305" spans="1:21" s="37" customFormat="1">
      <c r="A305" s="4"/>
      <c r="B305" s="89"/>
      <c r="C305" s="2"/>
      <c r="D305" s="89"/>
      <c r="E305" s="89"/>
      <c r="F305" s="89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R305" s="19"/>
      <c r="S305" s="19"/>
      <c r="T305" s="19"/>
      <c r="U305" s="19"/>
    </row>
    <row r="306" spans="1:21" s="37" customFormat="1">
      <c r="A306" s="4"/>
      <c r="B306" s="89"/>
      <c r="C306" s="2"/>
      <c r="D306" s="89"/>
      <c r="E306" s="89"/>
      <c r="F306" s="89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R306" s="19"/>
      <c r="S306" s="19"/>
      <c r="T306" s="19"/>
      <c r="U306" s="19"/>
    </row>
    <row r="307" spans="1:21" s="37" customFormat="1">
      <c r="A307" s="4"/>
      <c r="B307" s="89"/>
      <c r="C307" s="2"/>
      <c r="D307" s="89"/>
      <c r="E307" s="89"/>
      <c r="F307" s="89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R307" s="19"/>
      <c r="S307" s="19"/>
      <c r="T307" s="19"/>
      <c r="U307" s="19"/>
    </row>
    <row r="308" spans="1:21" s="37" customFormat="1">
      <c r="A308" s="4"/>
      <c r="B308" s="89"/>
      <c r="C308" s="2"/>
      <c r="D308" s="89"/>
      <c r="E308" s="89"/>
      <c r="F308" s="89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R308" s="19"/>
      <c r="S308" s="19"/>
      <c r="T308" s="19"/>
      <c r="U308" s="19"/>
    </row>
    <row r="309" spans="1:21" s="37" customFormat="1">
      <c r="A309" s="4"/>
      <c r="B309" s="89"/>
      <c r="C309" s="2"/>
      <c r="D309" s="89"/>
      <c r="E309" s="89"/>
      <c r="F309" s="89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R309" s="19"/>
      <c r="S309" s="19"/>
      <c r="T309" s="19"/>
      <c r="U309" s="19"/>
    </row>
    <row r="310" spans="1:21" s="37" customFormat="1">
      <c r="A310" s="4"/>
      <c r="B310" s="89"/>
      <c r="C310" s="2"/>
      <c r="D310" s="89"/>
      <c r="E310" s="89"/>
      <c r="F310" s="89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R310" s="19"/>
      <c r="S310" s="19"/>
      <c r="T310" s="19"/>
      <c r="U310" s="19"/>
    </row>
    <row r="311" spans="1:21" s="37" customFormat="1">
      <c r="A311" s="4"/>
      <c r="B311" s="89"/>
      <c r="C311" s="2"/>
      <c r="D311" s="89"/>
      <c r="E311" s="89"/>
      <c r="F311" s="89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R311" s="19"/>
      <c r="S311" s="19"/>
      <c r="T311" s="19"/>
      <c r="U311" s="19"/>
    </row>
    <row r="312" spans="1:21" s="37" customFormat="1">
      <c r="A312" s="4"/>
      <c r="B312" s="89"/>
      <c r="C312" s="2"/>
      <c r="D312" s="89"/>
      <c r="E312" s="89"/>
      <c r="F312" s="89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R312" s="19"/>
      <c r="S312" s="19"/>
      <c r="T312" s="19"/>
      <c r="U312" s="19"/>
    </row>
    <row r="313" spans="1:21" s="37" customFormat="1">
      <c r="A313" s="4"/>
      <c r="B313" s="89"/>
      <c r="C313" s="2"/>
      <c r="D313" s="89"/>
      <c r="E313" s="89"/>
      <c r="F313" s="89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R313" s="19"/>
      <c r="S313" s="19"/>
      <c r="T313" s="19"/>
      <c r="U313" s="19"/>
    </row>
    <row r="314" spans="1:21" s="37" customFormat="1">
      <c r="A314" s="4"/>
      <c r="B314" s="89"/>
      <c r="C314" s="2"/>
      <c r="D314" s="89"/>
      <c r="E314" s="89"/>
      <c r="F314" s="89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R314" s="19"/>
      <c r="S314" s="19"/>
      <c r="T314" s="19"/>
      <c r="U314" s="19"/>
    </row>
    <row r="315" spans="1:21" s="37" customFormat="1">
      <c r="A315" s="4"/>
      <c r="B315" s="89"/>
      <c r="C315" s="2"/>
      <c r="D315" s="89"/>
      <c r="E315" s="89"/>
      <c r="F315" s="89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R315" s="19"/>
      <c r="S315" s="19"/>
      <c r="T315" s="19"/>
      <c r="U315" s="19"/>
    </row>
    <row r="316" spans="1:21" s="37" customFormat="1">
      <c r="A316" s="4"/>
      <c r="B316" s="89"/>
      <c r="C316" s="2"/>
      <c r="D316" s="89"/>
      <c r="E316" s="89"/>
      <c r="F316" s="89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R316" s="19"/>
      <c r="S316" s="19"/>
      <c r="T316" s="19"/>
      <c r="U316" s="19"/>
    </row>
    <row r="317" spans="1:21" s="37" customFormat="1">
      <c r="A317" s="4"/>
      <c r="B317" s="89"/>
      <c r="C317" s="2"/>
      <c r="D317" s="89"/>
      <c r="E317" s="89"/>
      <c r="F317" s="89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R317" s="19"/>
      <c r="S317" s="19"/>
      <c r="T317" s="19"/>
      <c r="U317" s="19"/>
    </row>
    <row r="318" spans="1:21" s="37" customFormat="1">
      <c r="A318" s="4"/>
      <c r="B318" s="89"/>
      <c r="C318" s="2"/>
      <c r="D318" s="89"/>
      <c r="E318" s="89"/>
      <c r="F318" s="89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R318" s="19"/>
      <c r="S318" s="19"/>
      <c r="T318" s="19"/>
      <c r="U318" s="19"/>
    </row>
    <row r="319" spans="1:21" s="37" customFormat="1">
      <c r="A319" s="177"/>
      <c r="B319" s="178"/>
      <c r="C319" s="179"/>
      <c r="D319" s="178"/>
      <c r="E319" s="178"/>
      <c r="F319" s="178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R319" s="19"/>
      <c r="S319" s="19"/>
      <c r="T319" s="19"/>
      <c r="U319" s="19"/>
    </row>
    <row r="320" spans="1:21" s="37" customFormat="1">
      <c r="A320" s="177"/>
      <c r="B320" s="178"/>
      <c r="C320" s="179"/>
      <c r="D320" s="178"/>
      <c r="E320" s="178"/>
      <c r="F320" s="178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R320" s="19"/>
      <c r="S320" s="19"/>
      <c r="T320" s="19"/>
      <c r="U320" s="19"/>
    </row>
  </sheetData>
  <mergeCells count="26">
    <mergeCell ref="B81:E81"/>
    <mergeCell ref="B88:E88"/>
    <mergeCell ref="B89:E89"/>
    <mergeCell ref="D96:O96"/>
    <mergeCell ref="B44:B49"/>
    <mergeCell ref="C44:C47"/>
    <mergeCell ref="E44:E47"/>
    <mergeCell ref="R47:R53"/>
    <mergeCell ref="B65:B66"/>
    <mergeCell ref="B80:E80"/>
    <mergeCell ref="B24:B28"/>
    <mergeCell ref="B31:B32"/>
    <mergeCell ref="C31:C32"/>
    <mergeCell ref="B38:B41"/>
    <mergeCell ref="C38:C39"/>
    <mergeCell ref="C40:C41"/>
    <mergeCell ref="A1:Q1"/>
    <mergeCell ref="A2:Q2"/>
    <mergeCell ref="A3:Q3"/>
    <mergeCell ref="A5:A6"/>
    <mergeCell ref="B5:B6"/>
    <mergeCell ref="C5:C6"/>
    <mergeCell ref="D5:D6"/>
    <mergeCell ref="E5:E6"/>
    <mergeCell ref="F5:F6"/>
    <mergeCell ref="G5:P5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2012/2013&amp;R&amp;P</oddFooter>
  </headerFooter>
  <rowBreaks count="3" manualBreakCount="3">
    <brk id="23" max="22" man="1"/>
    <brk id="54" max="22" man="1"/>
    <brk id="98" max="15" man="1"/>
  </rowBreaks>
  <colBreaks count="1" manualBreakCount="1">
    <brk id="16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>
  <dimension ref="A1:X320"/>
  <sheetViews>
    <sheetView topLeftCell="A58" zoomScale="90" zoomScaleNormal="90" zoomScaleSheetLayoutView="90" workbookViewId="0">
      <selection activeCell="P33" sqref="P33"/>
    </sheetView>
  </sheetViews>
  <sheetFormatPr defaultColWidth="8.85546875" defaultRowHeight="15.75"/>
  <cols>
    <col min="1" max="1" width="7.28515625" style="177" customWidth="1"/>
    <col min="2" max="2" width="48.28515625" style="178" customWidth="1"/>
    <col min="3" max="3" width="16.85546875" style="179" customWidth="1"/>
    <col min="4" max="4" width="24.42578125" style="178" customWidth="1"/>
    <col min="5" max="5" width="14.7109375" style="178" customWidth="1"/>
    <col min="6" max="6" width="15.5703125" style="178" customWidth="1"/>
    <col min="7" max="7" width="7.85546875" style="19" customWidth="1"/>
    <col min="8" max="8" width="8.7109375" style="19" customWidth="1"/>
    <col min="9" max="9" width="8.140625" style="19" customWidth="1"/>
    <col min="10" max="10" width="8.7109375" style="19" customWidth="1"/>
    <col min="11" max="11" width="8.42578125" style="19" customWidth="1"/>
    <col min="12" max="12" width="8.7109375" style="19" customWidth="1"/>
    <col min="13" max="13" width="8.42578125" style="19" customWidth="1"/>
    <col min="14" max="14" width="9.140625" style="19" customWidth="1"/>
    <col min="15" max="15" width="8.42578125" style="19" customWidth="1"/>
    <col min="16" max="16" width="8.85546875" style="19" customWidth="1"/>
    <col min="17" max="17" width="7" style="37" customWidth="1"/>
    <col min="18" max="18" width="7.7109375" style="19" customWidth="1"/>
    <col min="19" max="19" width="7.140625" style="19" customWidth="1"/>
    <col min="20" max="20" width="6.85546875" style="19" customWidth="1"/>
    <col min="21" max="21" width="7" style="19" customWidth="1"/>
    <col min="22" max="22" width="6.42578125" style="19" customWidth="1"/>
    <col min="23" max="23" width="9" style="19" customWidth="1"/>
    <col min="24" max="24" width="8.5703125" style="19" customWidth="1"/>
    <col min="25" max="25" width="7.5703125" style="19" customWidth="1"/>
    <col min="26" max="26" width="9.7109375" style="19" customWidth="1"/>
    <col min="27" max="27" width="6.140625" style="19" customWidth="1"/>
    <col min="28" max="28" width="7.7109375" style="19" customWidth="1"/>
    <col min="29" max="29" width="8" style="19" customWidth="1"/>
    <col min="30" max="30" width="11.28515625" style="19" customWidth="1"/>
    <col min="31" max="31" width="13.85546875" style="19" customWidth="1"/>
    <col min="32" max="32" width="7.42578125" style="19" customWidth="1"/>
    <col min="33" max="33" width="5.7109375" style="19" customWidth="1"/>
    <col min="34" max="16384" width="8.85546875" style="19"/>
  </cols>
  <sheetData>
    <row r="1" spans="1:22" s="4" customFormat="1" ht="19.5" customHeight="1">
      <c r="A1" s="211" t="s">
        <v>0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3"/>
    </row>
    <row r="2" spans="1:22" s="1" customFormat="1" ht="19.5" customHeight="1">
      <c r="A2" s="212" t="s">
        <v>1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5"/>
    </row>
    <row r="3" spans="1:22" s="8" customFormat="1" ht="19.5" customHeight="1">
      <c r="A3" s="212" t="s">
        <v>2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212"/>
      <c r="Q3" s="212"/>
      <c r="R3" s="6"/>
      <c r="S3" s="7"/>
      <c r="T3" s="7"/>
      <c r="U3" s="7"/>
      <c r="V3" s="7"/>
    </row>
    <row r="4" spans="1:22" s="4" customFormat="1" ht="19.5" customHeight="1" thickBot="1">
      <c r="A4" s="9"/>
      <c r="B4" s="9"/>
      <c r="C4" s="9"/>
      <c r="D4" s="9"/>
      <c r="E4" s="9" t="s">
        <v>205</v>
      </c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3"/>
    </row>
    <row r="5" spans="1:22" s="12" customFormat="1" ht="15.95" customHeight="1" thickBot="1">
      <c r="A5" s="213" t="s">
        <v>3</v>
      </c>
      <c r="B5" s="215" t="s">
        <v>4</v>
      </c>
      <c r="C5" s="217" t="s">
        <v>5</v>
      </c>
      <c r="D5" s="213" t="s">
        <v>6</v>
      </c>
      <c r="E5" s="213" t="s">
        <v>7</v>
      </c>
      <c r="F5" s="219" t="s">
        <v>8</v>
      </c>
      <c r="G5" s="221" t="s">
        <v>9</v>
      </c>
      <c r="H5" s="222"/>
      <c r="I5" s="222"/>
      <c r="J5" s="222"/>
      <c r="K5" s="222"/>
      <c r="L5" s="222"/>
      <c r="M5" s="222"/>
      <c r="N5" s="222"/>
      <c r="O5" s="222"/>
      <c r="P5" s="223"/>
      <c r="Q5" s="11"/>
    </row>
    <row r="6" spans="1:22" ht="15.95" customHeight="1" thickBot="1">
      <c r="A6" s="214"/>
      <c r="B6" s="216"/>
      <c r="C6" s="218"/>
      <c r="D6" s="214"/>
      <c r="E6" s="214"/>
      <c r="F6" s="220"/>
      <c r="G6" s="13" t="s">
        <v>10</v>
      </c>
      <c r="H6" s="13" t="s">
        <v>11</v>
      </c>
      <c r="I6" s="13" t="s">
        <v>12</v>
      </c>
      <c r="J6" s="14" t="s">
        <v>13</v>
      </c>
      <c r="K6" s="108" t="s">
        <v>14</v>
      </c>
      <c r="L6" s="13" t="s">
        <v>15</v>
      </c>
      <c r="M6" s="16" t="s">
        <v>16</v>
      </c>
      <c r="N6" s="13" t="s">
        <v>17</v>
      </c>
      <c r="O6" s="16" t="s">
        <v>18</v>
      </c>
      <c r="P6" s="13" t="s">
        <v>19</v>
      </c>
      <c r="Q6" s="17"/>
      <c r="R6" s="18"/>
      <c r="S6" s="18"/>
      <c r="T6" s="18"/>
      <c r="U6" s="18"/>
    </row>
    <row r="7" spans="1:22" s="24" customFormat="1" ht="15.95" customHeight="1" thickBot="1">
      <c r="A7" s="20">
        <v>1</v>
      </c>
      <c r="B7" s="21">
        <f>A7+1</f>
        <v>2</v>
      </c>
      <c r="C7" s="21">
        <f t="shared" ref="C7:P7" si="0">B7+1</f>
        <v>3</v>
      </c>
      <c r="D7" s="21">
        <f t="shared" si="0"/>
        <v>4</v>
      </c>
      <c r="E7" s="21">
        <f t="shared" si="0"/>
        <v>5</v>
      </c>
      <c r="F7" s="21">
        <f t="shared" si="0"/>
        <v>6</v>
      </c>
      <c r="G7" s="21">
        <f t="shared" si="0"/>
        <v>7</v>
      </c>
      <c r="H7" s="21">
        <f t="shared" si="0"/>
        <v>8</v>
      </c>
      <c r="I7" s="21">
        <f t="shared" si="0"/>
        <v>9</v>
      </c>
      <c r="J7" s="21">
        <f t="shared" si="0"/>
        <v>10</v>
      </c>
      <c r="K7" s="21">
        <f t="shared" si="0"/>
        <v>11</v>
      </c>
      <c r="L7" s="21">
        <f t="shared" si="0"/>
        <v>12</v>
      </c>
      <c r="M7" s="21">
        <f t="shared" si="0"/>
        <v>13</v>
      </c>
      <c r="N7" s="21">
        <f t="shared" si="0"/>
        <v>14</v>
      </c>
      <c r="O7" s="21">
        <f t="shared" si="0"/>
        <v>15</v>
      </c>
      <c r="P7" s="21">
        <f t="shared" si="0"/>
        <v>16</v>
      </c>
      <c r="Q7" s="100">
        <v>17</v>
      </c>
      <c r="R7" s="101">
        <v>18</v>
      </c>
      <c r="S7" s="101">
        <v>19</v>
      </c>
      <c r="T7" s="23"/>
      <c r="U7" s="23"/>
    </row>
    <row r="8" spans="1:22" s="24" customFormat="1" ht="36.75" customHeight="1" thickBot="1">
      <c r="A8" s="25">
        <v>1</v>
      </c>
      <c r="B8" s="26" t="s">
        <v>20</v>
      </c>
      <c r="C8" s="27" t="s">
        <v>21</v>
      </c>
      <c r="D8" s="28" t="s">
        <v>22</v>
      </c>
      <c r="E8" s="109" t="s">
        <v>23</v>
      </c>
      <c r="F8" s="109">
        <v>30</v>
      </c>
      <c r="G8" s="29"/>
      <c r="H8" s="29"/>
      <c r="I8" s="30"/>
      <c r="J8" s="29"/>
      <c r="K8" s="29"/>
      <c r="L8" s="29"/>
      <c r="M8" s="29">
        <v>0.9</v>
      </c>
      <c r="N8" s="29"/>
      <c r="O8" s="29"/>
      <c r="P8" s="29"/>
      <c r="Q8" s="102">
        <f>SUM(G8:P8)</f>
        <v>0.9</v>
      </c>
      <c r="R8" s="113"/>
      <c r="S8" s="114">
        <v>2</v>
      </c>
      <c r="T8" s="23"/>
      <c r="U8" s="23"/>
    </row>
    <row r="9" spans="1:22" s="24" customFormat="1" ht="41.25" customHeight="1" thickBot="1">
      <c r="A9" s="115">
        <v>2</v>
      </c>
      <c r="B9" s="28" t="s">
        <v>24</v>
      </c>
      <c r="C9" s="116" t="s">
        <v>25</v>
      </c>
      <c r="D9" s="31" t="s">
        <v>26</v>
      </c>
      <c r="E9" s="105" t="s">
        <v>27</v>
      </c>
      <c r="F9" s="105">
        <v>30</v>
      </c>
      <c r="G9" s="32"/>
      <c r="H9" s="33"/>
      <c r="I9" s="30"/>
      <c r="J9" s="33"/>
      <c r="K9" s="32"/>
      <c r="L9" s="33"/>
      <c r="M9" s="32">
        <v>4.2</v>
      </c>
      <c r="N9" s="33"/>
      <c r="O9" s="29"/>
      <c r="P9" s="34"/>
      <c r="Q9" s="102">
        <f t="shared" ref="Q9:Q66" si="1">SUM(G9:P9)</f>
        <v>4.2</v>
      </c>
      <c r="R9" s="114"/>
      <c r="S9" s="114">
        <v>4.16</v>
      </c>
      <c r="T9" s="23"/>
      <c r="U9" s="23"/>
    </row>
    <row r="10" spans="1:22" s="24" customFormat="1" ht="41.25" customHeight="1" thickBot="1">
      <c r="A10" s="115">
        <v>3</v>
      </c>
      <c r="B10" s="28" t="s">
        <v>28</v>
      </c>
      <c r="C10" s="35" t="s">
        <v>216</v>
      </c>
      <c r="D10" s="28" t="s">
        <v>29</v>
      </c>
      <c r="E10" s="117" t="s">
        <v>30</v>
      </c>
      <c r="F10" s="105">
        <v>5</v>
      </c>
      <c r="G10" s="32"/>
      <c r="H10" s="33"/>
      <c r="I10" s="30"/>
      <c r="J10" s="33"/>
      <c r="K10" s="32"/>
      <c r="L10" s="33"/>
      <c r="M10" s="32">
        <v>1.8</v>
      </c>
      <c r="N10" s="33"/>
      <c r="O10" s="29"/>
      <c r="P10" s="34"/>
      <c r="Q10" s="102">
        <f t="shared" si="1"/>
        <v>1.8</v>
      </c>
      <c r="R10" s="114"/>
      <c r="S10" s="114">
        <v>2.5</v>
      </c>
      <c r="T10" s="23"/>
      <c r="U10" s="23"/>
    </row>
    <row r="11" spans="1:22" s="37" customFormat="1" ht="32.25" thickBot="1">
      <c r="A11" s="25">
        <v>4</v>
      </c>
      <c r="B11" s="116" t="s">
        <v>31</v>
      </c>
      <c r="C11" s="118" t="s">
        <v>32</v>
      </c>
      <c r="D11" s="36" t="s">
        <v>33</v>
      </c>
      <c r="E11" s="117" t="s">
        <v>30</v>
      </c>
      <c r="F11" s="117">
        <v>5</v>
      </c>
      <c r="G11" s="117"/>
      <c r="H11" s="117"/>
      <c r="I11" s="117"/>
      <c r="J11" s="117"/>
      <c r="K11" s="117"/>
      <c r="L11" s="117"/>
      <c r="M11" s="117"/>
      <c r="N11" s="107">
        <v>0.32</v>
      </c>
      <c r="O11" s="29"/>
      <c r="P11" s="29"/>
      <c r="Q11" s="102">
        <f t="shared" si="1"/>
        <v>0.32</v>
      </c>
      <c r="R11" s="85"/>
      <c r="S11" s="85">
        <v>0.5</v>
      </c>
      <c r="T11" s="19"/>
      <c r="U11" s="19"/>
    </row>
    <row r="12" spans="1:22" s="37" customFormat="1" ht="32.25" thickBot="1">
      <c r="A12" s="25">
        <v>5</v>
      </c>
      <c r="B12" s="116" t="s">
        <v>31</v>
      </c>
      <c r="C12" s="118" t="s">
        <v>34</v>
      </c>
      <c r="D12" s="36" t="s">
        <v>35</v>
      </c>
      <c r="E12" s="117" t="s">
        <v>36</v>
      </c>
      <c r="F12" s="117">
        <v>45</v>
      </c>
      <c r="G12" s="117"/>
      <c r="H12" s="117"/>
      <c r="I12" s="117"/>
      <c r="J12" s="117"/>
      <c r="K12" s="117"/>
      <c r="L12" s="117"/>
      <c r="M12" s="117">
        <v>0.47</v>
      </c>
      <c r="N12" s="107"/>
      <c r="O12" s="29"/>
      <c r="P12" s="29"/>
      <c r="Q12" s="102">
        <f t="shared" si="1"/>
        <v>0.47</v>
      </c>
      <c r="R12" s="85"/>
      <c r="S12" s="85">
        <v>0.8</v>
      </c>
      <c r="T12" s="19"/>
      <c r="U12" s="19"/>
    </row>
    <row r="13" spans="1:22" s="37" customFormat="1" ht="32.25" thickBot="1">
      <c r="A13" s="25">
        <v>6</v>
      </c>
      <c r="B13" s="116" t="s">
        <v>31</v>
      </c>
      <c r="C13" s="118" t="s">
        <v>37</v>
      </c>
      <c r="D13" s="36" t="s">
        <v>38</v>
      </c>
      <c r="E13" s="117" t="s">
        <v>36</v>
      </c>
      <c r="F13" s="117">
        <v>45</v>
      </c>
      <c r="G13" s="117"/>
      <c r="H13" s="117"/>
      <c r="I13" s="117"/>
      <c r="J13" s="117"/>
      <c r="K13" s="117"/>
      <c r="L13" s="117"/>
      <c r="M13" s="117">
        <v>1.36</v>
      </c>
      <c r="N13" s="107"/>
      <c r="O13" s="29"/>
      <c r="P13" s="29"/>
      <c r="Q13" s="102">
        <f t="shared" si="1"/>
        <v>1.36</v>
      </c>
      <c r="R13" s="85"/>
      <c r="S13" s="85">
        <v>2</v>
      </c>
      <c r="T13" s="19"/>
      <c r="U13" s="19"/>
    </row>
    <row r="14" spans="1:22" s="37" customFormat="1" ht="32.25" thickBot="1">
      <c r="A14" s="25">
        <v>7</v>
      </c>
      <c r="B14" s="116" t="s">
        <v>31</v>
      </c>
      <c r="C14" s="118" t="s">
        <v>39</v>
      </c>
      <c r="D14" s="36" t="s">
        <v>40</v>
      </c>
      <c r="E14" s="117" t="s">
        <v>36</v>
      </c>
      <c r="F14" s="117">
        <v>45</v>
      </c>
      <c r="G14" s="117"/>
      <c r="H14" s="117"/>
      <c r="I14" s="117"/>
      <c r="J14" s="117"/>
      <c r="K14" s="117"/>
      <c r="L14" s="117"/>
      <c r="M14" s="117"/>
      <c r="N14" s="107">
        <v>4.2</v>
      </c>
      <c r="O14" s="29"/>
      <c r="P14" s="29"/>
      <c r="Q14" s="102">
        <f t="shared" si="1"/>
        <v>4.2</v>
      </c>
      <c r="R14" s="85"/>
      <c r="S14" s="85">
        <v>6</v>
      </c>
      <c r="T14" s="19"/>
      <c r="U14" s="19"/>
    </row>
    <row r="15" spans="1:22" s="37" customFormat="1" ht="32.25" thickBot="1">
      <c r="A15" s="25">
        <v>8</v>
      </c>
      <c r="B15" s="116" t="s">
        <v>31</v>
      </c>
      <c r="C15" s="118" t="s">
        <v>41</v>
      </c>
      <c r="D15" s="36" t="s">
        <v>42</v>
      </c>
      <c r="E15" s="117" t="s">
        <v>36</v>
      </c>
      <c r="F15" s="117">
        <v>45</v>
      </c>
      <c r="G15" s="117"/>
      <c r="H15" s="117"/>
      <c r="I15" s="117"/>
      <c r="J15" s="117"/>
      <c r="K15" s="117"/>
      <c r="L15" s="117"/>
      <c r="M15" s="117">
        <v>0.86</v>
      </c>
      <c r="N15" s="107"/>
      <c r="O15" s="29"/>
      <c r="P15" s="29"/>
      <c r="Q15" s="102">
        <f t="shared" si="1"/>
        <v>0.86</v>
      </c>
      <c r="R15" s="85"/>
      <c r="S15" s="85">
        <v>1.5</v>
      </c>
      <c r="T15" s="19"/>
      <c r="U15" s="19"/>
    </row>
    <row r="16" spans="1:22" s="37" customFormat="1" ht="32.25" thickBot="1">
      <c r="A16" s="25">
        <v>9</v>
      </c>
      <c r="B16" s="116" t="s">
        <v>31</v>
      </c>
      <c r="C16" s="118" t="s">
        <v>43</v>
      </c>
      <c r="D16" s="36" t="s">
        <v>44</v>
      </c>
      <c r="E16" s="117" t="s">
        <v>36</v>
      </c>
      <c r="F16" s="117">
        <v>45</v>
      </c>
      <c r="G16" s="117"/>
      <c r="H16" s="117"/>
      <c r="I16" s="117"/>
      <c r="J16" s="117"/>
      <c r="K16" s="117"/>
      <c r="L16" s="117"/>
      <c r="M16" s="117">
        <v>2.5499999999999998</v>
      </c>
      <c r="N16" s="107"/>
      <c r="O16" s="29"/>
      <c r="P16" s="29"/>
      <c r="Q16" s="102">
        <f t="shared" si="1"/>
        <v>2.5499999999999998</v>
      </c>
      <c r="R16" s="85"/>
      <c r="S16" s="85">
        <v>3.5</v>
      </c>
      <c r="T16" s="19"/>
      <c r="U16" s="19"/>
    </row>
    <row r="17" spans="1:21" s="37" customFormat="1" ht="32.25" thickBot="1">
      <c r="A17" s="25">
        <v>10</v>
      </c>
      <c r="B17" s="116" t="s">
        <v>31</v>
      </c>
      <c r="C17" s="118" t="s">
        <v>45</v>
      </c>
      <c r="D17" s="36" t="s">
        <v>46</v>
      </c>
      <c r="E17" s="117" t="s">
        <v>36</v>
      </c>
      <c r="F17" s="117">
        <v>45</v>
      </c>
      <c r="G17" s="117"/>
      <c r="H17" s="117"/>
      <c r="I17" s="117"/>
      <c r="J17" s="117"/>
      <c r="K17" s="117"/>
      <c r="L17" s="117"/>
      <c r="M17" s="117">
        <v>3.36</v>
      </c>
      <c r="N17" s="107"/>
      <c r="O17" s="29"/>
      <c r="P17" s="29"/>
      <c r="Q17" s="102">
        <f t="shared" si="1"/>
        <v>3.36</v>
      </c>
      <c r="R17" s="85"/>
      <c r="S17" s="85">
        <v>5.6</v>
      </c>
      <c r="T17" s="19"/>
      <c r="U17" s="19"/>
    </row>
    <row r="18" spans="1:21" s="37" customFormat="1" ht="32.25" thickBot="1">
      <c r="A18" s="25">
        <v>11</v>
      </c>
      <c r="B18" s="116" t="s">
        <v>31</v>
      </c>
      <c r="C18" s="118" t="s">
        <v>47</v>
      </c>
      <c r="D18" s="36" t="s">
        <v>48</v>
      </c>
      <c r="E18" s="117" t="s">
        <v>36</v>
      </c>
      <c r="F18" s="117">
        <v>45</v>
      </c>
      <c r="G18" s="117"/>
      <c r="H18" s="117"/>
      <c r="I18" s="117"/>
      <c r="J18" s="117"/>
      <c r="K18" s="117"/>
      <c r="L18" s="117"/>
      <c r="M18" s="117"/>
      <c r="N18" s="107">
        <v>0.18</v>
      </c>
      <c r="O18" s="29"/>
      <c r="P18" s="29"/>
      <c r="Q18" s="102">
        <f t="shared" si="1"/>
        <v>0.18</v>
      </c>
      <c r="R18" s="85"/>
      <c r="S18" s="85">
        <v>0.6</v>
      </c>
      <c r="T18" s="19"/>
      <c r="U18" s="19"/>
    </row>
    <row r="19" spans="1:21" s="37" customFormat="1" ht="32.25" thickBot="1">
      <c r="A19" s="25">
        <v>12</v>
      </c>
      <c r="B19" s="116" t="s">
        <v>31</v>
      </c>
      <c r="C19" s="118" t="s">
        <v>49</v>
      </c>
      <c r="D19" s="36" t="s">
        <v>50</v>
      </c>
      <c r="E19" s="117" t="s">
        <v>36</v>
      </c>
      <c r="F19" s="117">
        <v>45</v>
      </c>
      <c r="G19" s="117"/>
      <c r="H19" s="117"/>
      <c r="I19" s="17"/>
      <c r="J19" s="117"/>
      <c r="K19" s="117"/>
      <c r="L19" s="117"/>
      <c r="M19" s="117"/>
      <c r="N19" s="107"/>
      <c r="O19" s="117"/>
      <c r="P19" s="29">
        <v>1.6</v>
      </c>
      <c r="Q19" s="102">
        <f t="shared" si="1"/>
        <v>1.6</v>
      </c>
      <c r="R19" s="85"/>
      <c r="S19" s="85">
        <v>2.4</v>
      </c>
      <c r="T19" s="19"/>
      <c r="U19" s="19"/>
    </row>
    <row r="20" spans="1:21" s="37" customFormat="1" ht="32.25" thickBot="1">
      <c r="A20" s="25">
        <v>13</v>
      </c>
      <c r="B20" s="112" t="s">
        <v>51</v>
      </c>
      <c r="C20" s="119" t="s">
        <v>52</v>
      </c>
      <c r="D20" s="120" t="s">
        <v>53</v>
      </c>
      <c r="E20" s="105" t="s">
        <v>54</v>
      </c>
      <c r="F20" s="105">
        <v>20</v>
      </c>
      <c r="G20" s="32"/>
      <c r="H20" s="33"/>
      <c r="I20" s="30"/>
      <c r="J20" s="33">
        <v>1.04</v>
      </c>
      <c r="K20" s="32"/>
      <c r="L20" s="33"/>
      <c r="M20" s="32"/>
      <c r="N20" s="33"/>
      <c r="O20" s="32"/>
      <c r="P20" s="33"/>
      <c r="Q20" s="102">
        <f t="shared" si="1"/>
        <v>1.04</v>
      </c>
      <c r="R20" s="85"/>
      <c r="S20" s="85">
        <v>1.95</v>
      </c>
      <c r="T20" s="19"/>
      <c r="U20" s="19"/>
    </row>
    <row r="21" spans="1:21" s="37" customFormat="1" ht="42" customHeight="1" thickBot="1">
      <c r="A21" s="25">
        <v>14</v>
      </c>
      <c r="B21" s="116" t="s">
        <v>55</v>
      </c>
      <c r="C21" s="121" t="s">
        <v>56</v>
      </c>
      <c r="D21" s="122" t="s">
        <v>57</v>
      </c>
      <c r="E21" s="117" t="s">
        <v>54</v>
      </c>
      <c r="F21" s="117">
        <v>40</v>
      </c>
      <c r="G21" s="117"/>
      <c r="H21" s="117"/>
      <c r="I21" s="117"/>
      <c r="J21" s="117"/>
      <c r="K21" s="117"/>
      <c r="L21" s="117"/>
      <c r="M21" s="117"/>
      <c r="N21" s="107">
        <v>3</v>
      </c>
      <c r="O21" s="29"/>
      <c r="P21" s="29"/>
      <c r="Q21" s="102">
        <f t="shared" si="1"/>
        <v>3</v>
      </c>
      <c r="R21" s="85"/>
      <c r="S21" s="85">
        <v>3</v>
      </c>
      <c r="T21" s="19"/>
      <c r="U21" s="19"/>
    </row>
    <row r="22" spans="1:21" s="37" customFormat="1" ht="24" customHeight="1" thickBot="1">
      <c r="A22" s="25">
        <v>15</v>
      </c>
      <c r="B22" s="110" t="s">
        <v>58</v>
      </c>
      <c r="C22" s="119" t="s">
        <v>59</v>
      </c>
      <c r="D22" s="31" t="s">
        <v>60</v>
      </c>
      <c r="E22" s="105" t="s">
        <v>30</v>
      </c>
      <c r="F22" s="105">
        <v>5</v>
      </c>
      <c r="G22" s="34"/>
      <c r="H22" s="34"/>
      <c r="I22" s="33"/>
      <c r="J22" s="33"/>
      <c r="K22" s="34"/>
      <c r="L22" s="33"/>
      <c r="M22" s="34">
        <v>0</v>
      </c>
      <c r="N22" s="33"/>
      <c r="O22" s="33"/>
      <c r="P22" s="34"/>
      <c r="Q22" s="102">
        <f t="shared" si="1"/>
        <v>0</v>
      </c>
      <c r="R22" s="85"/>
      <c r="S22" s="85">
        <v>2.5</v>
      </c>
      <c r="T22" s="19"/>
      <c r="U22" s="19"/>
    </row>
    <row r="23" spans="1:21" s="37" customFormat="1" ht="32.25" thickBot="1">
      <c r="A23" s="25">
        <v>16</v>
      </c>
      <c r="B23" s="38" t="s">
        <v>61</v>
      </c>
      <c r="C23" s="28" t="s">
        <v>62</v>
      </c>
      <c r="D23" s="123" t="s">
        <v>63</v>
      </c>
      <c r="E23" s="109" t="s">
        <v>36</v>
      </c>
      <c r="F23" s="109">
        <v>30</v>
      </c>
      <c r="G23" s="124"/>
      <c r="H23" s="29"/>
      <c r="I23" s="29"/>
      <c r="J23" s="29"/>
      <c r="K23" s="29"/>
      <c r="L23" s="29"/>
      <c r="M23" s="29"/>
      <c r="N23" s="29">
        <v>0</v>
      </c>
      <c r="O23" s="29"/>
      <c r="P23" s="29"/>
      <c r="Q23" s="102">
        <f t="shared" si="1"/>
        <v>0</v>
      </c>
      <c r="R23" s="85"/>
      <c r="S23" s="85">
        <v>4</v>
      </c>
      <c r="T23" s="19"/>
      <c r="U23" s="19"/>
    </row>
    <row r="24" spans="1:21" s="37" customFormat="1" ht="19.5" customHeight="1" thickBot="1">
      <c r="A24" s="25">
        <v>17</v>
      </c>
      <c r="B24" s="233" t="s">
        <v>64</v>
      </c>
      <c r="C24" s="125" t="s">
        <v>65</v>
      </c>
      <c r="D24" s="126" t="s">
        <v>66</v>
      </c>
      <c r="E24" s="39" t="s">
        <v>67</v>
      </c>
      <c r="F24" s="39">
        <v>5</v>
      </c>
      <c r="G24" s="127"/>
      <c r="H24" s="40"/>
      <c r="I24" s="127"/>
      <c r="J24" s="40"/>
      <c r="K24" s="127"/>
      <c r="L24" s="40"/>
      <c r="M24" s="127"/>
      <c r="N24" s="40"/>
      <c r="O24" s="127">
        <v>1.5</v>
      </c>
      <c r="P24" s="40"/>
      <c r="Q24" s="102">
        <f t="shared" si="1"/>
        <v>1.5</v>
      </c>
      <c r="R24" s="85"/>
      <c r="S24" s="85">
        <v>2</v>
      </c>
      <c r="T24" s="19"/>
      <c r="U24" s="19"/>
    </row>
    <row r="25" spans="1:21" s="37" customFormat="1" ht="43.5" customHeight="1" thickBot="1">
      <c r="A25" s="25">
        <v>18</v>
      </c>
      <c r="B25" s="234"/>
      <c r="C25" s="128" t="s">
        <v>65</v>
      </c>
      <c r="D25" s="129" t="s">
        <v>68</v>
      </c>
      <c r="E25" s="130" t="s">
        <v>69</v>
      </c>
      <c r="F25" s="130">
        <v>30</v>
      </c>
      <c r="G25" s="131"/>
      <c r="H25" s="132"/>
      <c r="I25" s="131"/>
      <c r="J25" s="132"/>
      <c r="K25" s="131"/>
      <c r="L25" s="132"/>
      <c r="M25" s="131"/>
      <c r="N25" s="132"/>
      <c r="O25" s="131">
        <v>4.2</v>
      </c>
      <c r="P25" s="132"/>
      <c r="Q25" s="102">
        <f t="shared" si="1"/>
        <v>4.2</v>
      </c>
      <c r="R25" s="85"/>
      <c r="S25" s="85">
        <v>2</v>
      </c>
      <c r="T25" s="19"/>
      <c r="U25" s="19"/>
    </row>
    <row r="26" spans="1:21" s="37" customFormat="1" ht="16.5" customHeight="1" thickBot="1">
      <c r="A26" s="25">
        <v>19</v>
      </c>
      <c r="B26" s="234"/>
      <c r="C26" s="128" t="s">
        <v>70</v>
      </c>
      <c r="D26" s="129" t="s">
        <v>71</v>
      </c>
      <c r="E26" s="130" t="s">
        <v>69</v>
      </c>
      <c r="F26" s="130">
        <v>40</v>
      </c>
      <c r="G26" s="131"/>
      <c r="H26" s="132"/>
      <c r="I26" s="131"/>
      <c r="J26" s="132"/>
      <c r="K26" s="131"/>
      <c r="L26" s="132">
        <v>0.41</v>
      </c>
      <c r="M26" s="131"/>
      <c r="N26" s="132"/>
      <c r="O26" s="131"/>
      <c r="P26" s="132"/>
      <c r="Q26" s="102">
        <f t="shared" si="1"/>
        <v>0.41</v>
      </c>
      <c r="R26" s="85"/>
      <c r="S26" s="85">
        <v>0.5</v>
      </c>
      <c r="T26" s="19"/>
      <c r="U26" s="19"/>
    </row>
    <row r="27" spans="1:21" s="37" customFormat="1" ht="16.5" thickBot="1">
      <c r="A27" s="25">
        <v>20</v>
      </c>
      <c r="B27" s="234"/>
      <c r="C27" s="128" t="s">
        <v>72</v>
      </c>
      <c r="D27" s="133" t="s">
        <v>71</v>
      </c>
      <c r="E27" s="134" t="s">
        <v>67</v>
      </c>
      <c r="F27" s="134">
        <v>5</v>
      </c>
      <c r="G27" s="41"/>
      <c r="H27" s="42"/>
      <c r="I27" s="41"/>
      <c r="J27" s="42"/>
      <c r="K27" s="41"/>
      <c r="L27" s="42">
        <v>0.1</v>
      </c>
      <c r="M27" s="41"/>
      <c r="N27" s="42"/>
      <c r="O27" s="41"/>
      <c r="P27" s="42"/>
      <c r="Q27" s="102">
        <f t="shared" si="1"/>
        <v>0.1</v>
      </c>
      <c r="R27" s="85"/>
      <c r="S27" s="85">
        <v>0.2</v>
      </c>
      <c r="T27" s="19"/>
      <c r="U27" s="19"/>
    </row>
    <row r="28" spans="1:21" s="37" customFormat="1" ht="16.5" thickBot="1">
      <c r="A28" s="25">
        <v>21</v>
      </c>
      <c r="B28" s="235"/>
      <c r="C28" s="135" t="s">
        <v>73</v>
      </c>
      <c r="D28" s="136" t="s">
        <v>74</v>
      </c>
      <c r="E28" s="134" t="s">
        <v>67</v>
      </c>
      <c r="F28" s="43">
        <v>10</v>
      </c>
      <c r="G28" s="44"/>
      <c r="H28" s="45"/>
      <c r="I28" s="44"/>
      <c r="J28" s="45"/>
      <c r="K28" s="44"/>
      <c r="L28" s="45"/>
      <c r="M28" s="44"/>
      <c r="N28" s="45"/>
      <c r="O28" s="44"/>
      <c r="P28" s="45">
        <v>0.51</v>
      </c>
      <c r="Q28" s="102">
        <f t="shared" si="1"/>
        <v>0.51</v>
      </c>
      <c r="R28" s="85"/>
      <c r="S28" s="85">
        <v>3</v>
      </c>
      <c r="T28" s="19"/>
      <c r="U28" s="19"/>
    </row>
    <row r="29" spans="1:21" s="37" customFormat="1" ht="36.75" thickBot="1">
      <c r="A29" s="25">
        <v>22</v>
      </c>
      <c r="B29" s="137" t="s">
        <v>75</v>
      </c>
      <c r="C29" s="138" t="s">
        <v>76</v>
      </c>
      <c r="D29" s="35" t="s">
        <v>77</v>
      </c>
      <c r="E29" s="105" t="s">
        <v>78</v>
      </c>
      <c r="F29" s="105">
        <v>30</v>
      </c>
      <c r="G29" s="139"/>
      <c r="H29" s="139"/>
      <c r="I29" s="140"/>
      <c r="J29" s="141"/>
      <c r="K29" s="140"/>
      <c r="L29" s="141"/>
      <c r="M29" s="140">
        <v>1.504</v>
      </c>
      <c r="N29" s="141">
        <v>0.34899999999999998</v>
      </c>
      <c r="O29" s="140">
        <v>0.4</v>
      </c>
      <c r="P29" s="141">
        <v>0.56999999999999995</v>
      </c>
      <c r="Q29" s="102">
        <f t="shared" si="1"/>
        <v>2.823</v>
      </c>
      <c r="R29" s="85"/>
      <c r="S29" s="85">
        <v>2.85</v>
      </c>
      <c r="T29" s="19"/>
      <c r="U29" s="19"/>
    </row>
    <row r="30" spans="1:21" s="37" customFormat="1" ht="32.25" thickBot="1">
      <c r="A30" s="25">
        <v>23</v>
      </c>
      <c r="B30" s="142" t="s">
        <v>79</v>
      </c>
      <c r="C30" s="119" t="s">
        <v>80</v>
      </c>
      <c r="D30" s="28" t="s">
        <v>81</v>
      </c>
      <c r="E30" s="143" t="s">
        <v>54</v>
      </c>
      <c r="F30" s="143">
        <v>15</v>
      </c>
      <c r="G30" s="34"/>
      <c r="H30" s="34"/>
      <c r="I30" s="33"/>
      <c r="J30" s="33"/>
      <c r="K30" s="34"/>
      <c r="L30" s="33"/>
      <c r="M30" s="34"/>
      <c r="N30" s="33"/>
      <c r="O30" s="34"/>
      <c r="P30" s="34">
        <v>1.2</v>
      </c>
      <c r="Q30" s="102">
        <f t="shared" si="1"/>
        <v>1.2</v>
      </c>
      <c r="R30" s="85"/>
      <c r="S30" s="85">
        <v>1.2</v>
      </c>
      <c r="T30" s="19"/>
      <c r="U30" s="19"/>
    </row>
    <row r="31" spans="1:21" s="37" customFormat="1" ht="16.5" thickBot="1">
      <c r="A31" s="25">
        <v>24</v>
      </c>
      <c r="B31" s="236" t="s">
        <v>82</v>
      </c>
      <c r="C31" s="238" t="s">
        <v>83</v>
      </c>
      <c r="D31" s="46" t="s">
        <v>84</v>
      </c>
      <c r="E31" s="143" t="s">
        <v>54</v>
      </c>
      <c r="F31" s="39">
        <v>20</v>
      </c>
      <c r="G31" s="144"/>
      <c r="H31" s="127"/>
      <c r="I31" s="40"/>
      <c r="J31" s="127"/>
      <c r="K31" s="40"/>
      <c r="L31" s="127"/>
      <c r="M31" s="40"/>
      <c r="N31" s="127"/>
      <c r="O31" s="40"/>
      <c r="P31" s="144">
        <v>1</v>
      </c>
      <c r="Q31" s="102">
        <f t="shared" si="1"/>
        <v>1</v>
      </c>
      <c r="R31" s="85"/>
      <c r="S31" s="85">
        <v>1</v>
      </c>
      <c r="T31" s="19"/>
      <c r="U31" s="19"/>
    </row>
    <row r="32" spans="1:21" s="37" customFormat="1" ht="16.5" thickBot="1">
      <c r="A32" s="25">
        <v>25</v>
      </c>
      <c r="B32" s="237"/>
      <c r="C32" s="239"/>
      <c r="D32" s="47" t="s">
        <v>85</v>
      </c>
      <c r="E32" s="143" t="s">
        <v>54</v>
      </c>
      <c r="F32" s="48">
        <v>20</v>
      </c>
      <c r="G32" s="145"/>
      <c r="H32" s="146"/>
      <c r="I32" s="147"/>
      <c r="J32" s="146"/>
      <c r="K32" s="147"/>
      <c r="L32" s="146"/>
      <c r="M32" s="147"/>
      <c r="N32" s="146"/>
      <c r="O32" s="147"/>
      <c r="P32" s="145">
        <v>0</v>
      </c>
      <c r="Q32" s="102">
        <f t="shared" si="1"/>
        <v>0</v>
      </c>
      <c r="R32" s="85"/>
      <c r="S32" s="85">
        <v>1.5</v>
      </c>
      <c r="T32" s="19"/>
      <c r="U32" s="19"/>
    </row>
    <row r="33" spans="1:21" s="37" customFormat="1" ht="16.5" customHeight="1" thickBot="1">
      <c r="A33" s="148">
        <v>26</v>
      </c>
      <c r="B33" s="149" t="s">
        <v>86</v>
      </c>
      <c r="C33" s="150" t="s">
        <v>87</v>
      </c>
      <c r="D33" s="149" t="s">
        <v>88</v>
      </c>
      <c r="E33" s="39" t="s">
        <v>54</v>
      </c>
      <c r="F33" s="151">
        <v>30</v>
      </c>
      <c r="G33" s="106"/>
      <c r="H33" s="106"/>
      <c r="I33" s="106"/>
      <c r="J33" s="106"/>
      <c r="K33" s="106"/>
      <c r="L33" s="106"/>
      <c r="M33" s="49"/>
      <c r="N33" s="106"/>
      <c r="O33" s="106"/>
      <c r="P33" s="106">
        <v>0.76</v>
      </c>
      <c r="Q33" s="102">
        <f t="shared" si="1"/>
        <v>0.76</v>
      </c>
      <c r="R33" s="85"/>
      <c r="S33" s="85">
        <v>1</v>
      </c>
      <c r="T33" s="19"/>
      <c r="U33" s="19"/>
    </row>
    <row r="34" spans="1:21" s="37" customFormat="1" ht="32.25" thickBot="1">
      <c r="A34" s="152">
        <v>27</v>
      </c>
      <c r="B34" s="153" t="s">
        <v>86</v>
      </c>
      <c r="C34" s="154" t="s">
        <v>89</v>
      </c>
      <c r="D34" s="136" t="s">
        <v>90</v>
      </c>
      <c r="E34" s="43" t="s">
        <v>54</v>
      </c>
      <c r="F34" s="43">
        <v>40</v>
      </c>
      <c r="G34" s="127"/>
      <c r="H34" s="40"/>
      <c r="I34" s="127"/>
      <c r="J34" s="40"/>
      <c r="K34" s="127"/>
      <c r="L34" s="40"/>
      <c r="M34" s="127"/>
      <c r="N34" s="40">
        <v>3.38</v>
      </c>
      <c r="O34" s="40"/>
      <c r="P34" s="40"/>
      <c r="Q34" s="102">
        <f t="shared" si="1"/>
        <v>3.38</v>
      </c>
      <c r="R34" s="85"/>
      <c r="S34" s="85">
        <v>5</v>
      </c>
      <c r="T34" s="19"/>
      <c r="U34" s="19"/>
    </row>
    <row r="35" spans="1:21" s="37" customFormat="1" ht="16.5" thickBot="1">
      <c r="A35" s="25">
        <v>28</v>
      </c>
      <c r="B35" s="50" t="s">
        <v>91</v>
      </c>
      <c r="C35" s="155" t="s">
        <v>92</v>
      </c>
      <c r="D35" s="28" t="s">
        <v>93</v>
      </c>
      <c r="E35" s="29" t="s">
        <v>94</v>
      </c>
      <c r="F35" s="156">
        <v>5</v>
      </c>
      <c r="G35" s="29"/>
      <c r="H35" s="29"/>
      <c r="I35" s="29"/>
      <c r="J35" s="29">
        <v>0</v>
      </c>
      <c r="K35" s="29"/>
      <c r="L35" s="29"/>
      <c r="M35" s="29"/>
      <c r="N35" s="29"/>
      <c r="O35" s="29"/>
      <c r="P35" s="109"/>
      <c r="Q35" s="102">
        <f t="shared" si="1"/>
        <v>0</v>
      </c>
      <c r="R35" s="85"/>
      <c r="S35" s="85">
        <v>0.2</v>
      </c>
      <c r="T35" s="19"/>
      <c r="U35" s="19"/>
    </row>
    <row r="36" spans="1:21" s="37" customFormat="1" ht="32.25" thickBot="1">
      <c r="A36" s="25">
        <v>29</v>
      </c>
      <c r="B36" s="137" t="s">
        <v>91</v>
      </c>
      <c r="C36" s="51" t="s">
        <v>95</v>
      </c>
      <c r="D36" s="126" t="s">
        <v>96</v>
      </c>
      <c r="E36" s="39" t="s">
        <v>97</v>
      </c>
      <c r="F36" s="39">
        <v>5</v>
      </c>
      <c r="G36" s="144">
        <v>30</v>
      </c>
      <c r="H36" s="40"/>
      <c r="I36" s="40"/>
      <c r="J36" s="40"/>
      <c r="K36" s="127"/>
      <c r="L36" s="40"/>
      <c r="M36" s="127"/>
      <c r="N36" s="40"/>
      <c r="O36" s="127"/>
      <c r="P36" s="40"/>
      <c r="Q36" s="102">
        <f t="shared" si="1"/>
        <v>30</v>
      </c>
      <c r="R36" s="85"/>
      <c r="S36" s="85">
        <v>40</v>
      </c>
      <c r="T36" s="19"/>
      <c r="U36" s="19"/>
    </row>
    <row r="37" spans="1:21" s="37" customFormat="1" ht="32.25" thickBot="1">
      <c r="A37" s="25">
        <v>30</v>
      </c>
      <c r="B37" s="137" t="s">
        <v>91</v>
      </c>
      <c r="C37" s="155" t="s">
        <v>98</v>
      </c>
      <c r="D37" s="153" t="s">
        <v>99</v>
      </c>
      <c r="E37" s="39" t="s">
        <v>97</v>
      </c>
      <c r="F37" s="43">
        <v>5</v>
      </c>
      <c r="G37" s="45"/>
      <c r="H37" s="45">
        <v>35</v>
      </c>
      <c r="I37" s="45"/>
      <c r="J37" s="52"/>
      <c r="K37" s="52"/>
      <c r="L37" s="52"/>
      <c r="M37" s="52"/>
      <c r="N37" s="52"/>
      <c r="O37" s="52"/>
      <c r="P37" s="52"/>
      <c r="Q37" s="102">
        <f t="shared" si="1"/>
        <v>35</v>
      </c>
      <c r="R37" s="85"/>
      <c r="S37" s="85">
        <v>40</v>
      </c>
      <c r="T37" s="19"/>
      <c r="U37" s="19"/>
    </row>
    <row r="38" spans="1:21" s="37" customFormat="1" ht="33.75" customHeight="1" thickBot="1">
      <c r="A38" s="25">
        <v>31</v>
      </c>
      <c r="B38" s="233" t="s">
        <v>100</v>
      </c>
      <c r="C38" s="240" t="s">
        <v>101</v>
      </c>
      <c r="D38" s="46" t="s">
        <v>102</v>
      </c>
      <c r="E38" s="39" t="s">
        <v>97</v>
      </c>
      <c r="F38" s="109">
        <v>20</v>
      </c>
      <c r="G38" s="53"/>
      <c r="H38" s="53"/>
      <c r="I38" s="53">
        <v>0</v>
      </c>
      <c r="J38" s="53"/>
      <c r="K38" s="17"/>
      <c r="L38" s="53"/>
      <c r="M38" s="53"/>
      <c r="N38" s="53"/>
      <c r="O38" s="53"/>
      <c r="P38" s="53"/>
      <c r="Q38" s="102">
        <f t="shared" si="1"/>
        <v>0</v>
      </c>
      <c r="R38" s="85"/>
      <c r="S38" s="85">
        <v>12.5</v>
      </c>
      <c r="T38" s="19"/>
      <c r="U38" s="19"/>
    </row>
    <row r="39" spans="1:21" s="37" customFormat="1" ht="32.25" customHeight="1" thickBot="1">
      <c r="A39" s="25">
        <v>32</v>
      </c>
      <c r="B39" s="234"/>
      <c r="C39" s="241"/>
      <c r="D39" s="54" t="s">
        <v>103</v>
      </c>
      <c r="E39" s="39" t="s">
        <v>97</v>
      </c>
      <c r="F39" s="109">
        <v>20</v>
      </c>
      <c r="G39" s="53"/>
      <c r="H39" s="53"/>
      <c r="I39" s="53">
        <v>0</v>
      </c>
      <c r="J39" s="53"/>
      <c r="K39" s="53"/>
      <c r="L39" s="53"/>
      <c r="M39" s="53"/>
      <c r="N39" s="53"/>
      <c r="O39" s="53"/>
      <c r="P39" s="53"/>
      <c r="Q39" s="102">
        <f t="shared" si="1"/>
        <v>0</v>
      </c>
      <c r="R39" s="85"/>
      <c r="S39" s="85">
        <v>9</v>
      </c>
      <c r="T39" s="19"/>
      <c r="U39" s="19"/>
    </row>
    <row r="40" spans="1:21" s="37" customFormat="1" ht="32.25" thickBot="1">
      <c r="A40" s="25">
        <v>33</v>
      </c>
      <c r="B40" s="234"/>
      <c r="C40" s="240" t="s">
        <v>104</v>
      </c>
      <c r="D40" s="46" t="s">
        <v>105</v>
      </c>
      <c r="E40" s="39" t="s">
        <v>106</v>
      </c>
      <c r="F40" s="39">
        <v>20</v>
      </c>
      <c r="G40" s="40"/>
      <c r="H40" s="40"/>
      <c r="I40" s="55">
        <v>10.73</v>
      </c>
      <c r="J40" s="40"/>
      <c r="K40" s="40"/>
      <c r="L40" s="40"/>
      <c r="M40" s="40"/>
      <c r="N40" s="40"/>
      <c r="O40" s="40"/>
      <c r="P40" s="40"/>
      <c r="Q40" s="102">
        <f t="shared" si="1"/>
        <v>10.73</v>
      </c>
      <c r="R40" s="85"/>
      <c r="S40" s="85">
        <v>15</v>
      </c>
      <c r="T40" s="19"/>
      <c r="U40" s="19"/>
    </row>
    <row r="41" spans="1:21" s="37" customFormat="1" ht="40.5" customHeight="1" thickBot="1">
      <c r="A41" s="25">
        <v>34</v>
      </c>
      <c r="B41" s="235"/>
      <c r="C41" s="241"/>
      <c r="D41" s="54" t="s">
        <v>107</v>
      </c>
      <c r="E41" s="43" t="s">
        <v>106</v>
      </c>
      <c r="F41" s="43">
        <v>20</v>
      </c>
      <c r="G41" s="56"/>
      <c r="H41" s="57"/>
      <c r="I41" s="45">
        <v>0.01</v>
      </c>
      <c r="J41" s="44"/>
      <c r="K41" s="52"/>
      <c r="L41" s="57"/>
      <c r="M41" s="52"/>
      <c r="N41" s="57"/>
      <c r="O41" s="52"/>
      <c r="P41" s="56"/>
      <c r="Q41" s="102">
        <f t="shared" si="1"/>
        <v>0.01</v>
      </c>
      <c r="R41" s="85"/>
      <c r="S41" s="85">
        <v>1.6</v>
      </c>
      <c r="T41" s="19"/>
      <c r="U41" s="19"/>
    </row>
    <row r="42" spans="1:21" s="37" customFormat="1" ht="40.5" customHeight="1" thickBot="1">
      <c r="A42" s="25">
        <v>35</v>
      </c>
      <c r="B42" s="38" t="s">
        <v>100</v>
      </c>
      <c r="C42" s="28" t="s">
        <v>108</v>
      </c>
      <c r="D42" s="28" t="s">
        <v>109</v>
      </c>
      <c r="E42" s="43" t="s">
        <v>106</v>
      </c>
      <c r="F42" s="43">
        <v>20</v>
      </c>
      <c r="G42" s="29"/>
      <c r="H42" s="29"/>
      <c r="I42" s="53">
        <v>0.2</v>
      </c>
      <c r="J42" s="53"/>
      <c r="K42" s="29"/>
      <c r="L42" s="29"/>
      <c r="M42" s="29"/>
      <c r="N42" s="29"/>
      <c r="O42" s="29"/>
      <c r="P42" s="29"/>
      <c r="Q42" s="102">
        <f t="shared" si="1"/>
        <v>0.2</v>
      </c>
      <c r="R42" s="85"/>
      <c r="S42" s="85">
        <v>1.4</v>
      </c>
      <c r="T42" s="19"/>
      <c r="U42" s="19"/>
    </row>
    <row r="43" spans="1:21" s="37" customFormat="1" ht="40.5" customHeight="1" thickBot="1">
      <c r="A43" s="25">
        <v>36</v>
      </c>
      <c r="B43" s="38" t="s">
        <v>100</v>
      </c>
      <c r="C43" s="35" t="s">
        <v>110</v>
      </c>
      <c r="D43" s="28" t="s">
        <v>111</v>
      </c>
      <c r="E43" s="43" t="s">
        <v>106</v>
      </c>
      <c r="F43" s="43">
        <v>20</v>
      </c>
      <c r="G43" s="58"/>
      <c r="H43" s="29"/>
      <c r="I43" s="53"/>
      <c r="J43" s="53">
        <v>0</v>
      </c>
      <c r="K43" s="58">
        <v>0</v>
      </c>
      <c r="L43" s="29"/>
      <c r="M43" s="58"/>
      <c r="N43" s="29"/>
      <c r="O43" s="58"/>
      <c r="P43" s="29"/>
      <c r="Q43" s="102">
        <f t="shared" si="1"/>
        <v>0</v>
      </c>
      <c r="R43" s="85"/>
      <c r="S43" s="85">
        <v>1.4</v>
      </c>
      <c r="T43" s="19"/>
      <c r="U43" s="19"/>
    </row>
    <row r="44" spans="1:21" s="37" customFormat="1" ht="16.5" thickBot="1">
      <c r="A44" s="59">
        <v>37</v>
      </c>
      <c r="B44" s="242" t="s">
        <v>112</v>
      </c>
      <c r="C44" s="242" t="s">
        <v>113</v>
      </c>
      <c r="D44" s="157" t="s">
        <v>114</v>
      </c>
      <c r="E44" s="243" t="s">
        <v>115</v>
      </c>
      <c r="F44" s="158">
        <v>10</v>
      </c>
      <c r="G44" s="159"/>
      <c r="H44" s="160"/>
      <c r="I44" s="161"/>
      <c r="J44" s="160">
        <v>2.75</v>
      </c>
      <c r="K44" s="160"/>
      <c r="L44" s="160"/>
      <c r="M44" s="159"/>
      <c r="N44" s="160"/>
      <c r="O44" s="159"/>
      <c r="P44" s="160"/>
      <c r="Q44" s="102">
        <f t="shared" si="1"/>
        <v>2.75</v>
      </c>
      <c r="R44" s="85"/>
      <c r="S44" s="162">
        <v>4.0999999999999996</v>
      </c>
      <c r="T44" s="19"/>
      <c r="U44" s="19"/>
    </row>
    <row r="45" spans="1:21" s="37" customFormat="1" ht="16.5" thickBot="1">
      <c r="A45" s="25">
        <v>38</v>
      </c>
      <c r="B45" s="242"/>
      <c r="C45" s="242"/>
      <c r="D45" s="60" t="s">
        <v>116</v>
      </c>
      <c r="E45" s="243"/>
      <c r="F45" s="61">
        <v>10</v>
      </c>
      <c r="G45" s="62"/>
      <c r="H45" s="63"/>
      <c r="I45" s="62"/>
      <c r="J45" s="63"/>
      <c r="K45" s="63"/>
      <c r="L45" s="42"/>
      <c r="M45" s="41"/>
      <c r="N45" s="42"/>
      <c r="O45" s="41"/>
      <c r="P45" s="42"/>
      <c r="Q45" s="102">
        <f t="shared" si="1"/>
        <v>0</v>
      </c>
      <c r="R45" s="85"/>
      <c r="S45" s="85">
        <v>0</v>
      </c>
      <c r="T45" s="19"/>
      <c r="U45" s="19"/>
    </row>
    <row r="46" spans="1:21" s="37" customFormat="1" ht="16.5" thickBot="1">
      <c r="A46" s="25">
        <v>39</v>
      </c>
      <c r="B46" s="242"/>
      <c r="C46" s="242"/>
      <c r="D46" s="60" t="s">
        <v>117</v>
      </c>
      <c r="E46" s="243"/>
      <c r="F46" s="61">
        <v>10</v>
      </c>
      <c r="G46" s="62"/>
      <c r="H46" s="63"/>
      <c r="I46" s="62"/>
      <c r="J46" s="63"/>
      <c r="K46" s="63"/>
      <c r="L46" s="42"/>
      <c r="M46" s="41"/>
      <c r="N46" s="42"/>
      <c r="O46" s="41"/>
      <c r="P46" s="42"/>
      <c r="Q46" s="102">
        <f t="shared" si="1"/>
        <v>0</v>
      </c>
      <c r="R46" s="85"/>
      <c r="S46" s="85">
        <v>0</v>
      </c>
      <c r="T46" s="19"/>
      <c r="U46" s="19"/>
    </row>
    <row r="47" spans="1:21" s="37" customFormat="1" ht="16.5" thickBot="1">
      <c r="A47" s="25">
        <v>40</v>
      </c>
      <c r="B47" s="242"/>
      <c r="C47" s="242"/>
      <c r="D47" s="47" t="s">
        <v>118</v>
      </c>
      <c r="E47" s="243"/>
      <c r="F47" s="163">
        <v>10</v>
      </c>
      <c r="G47" s="64"/>
      <c r="H47" s="65"/>
      <c r="I47" s="64"/>
      <c r="J47" s="65">
        <v>10.199999999999999</v>
      </c>
      <c r="K47" s="65"/>
      <c r="L47" s="147"/>
      <c r="M47" s="146"/>
      <c r="N47" s="147"/>
      <c r="O47" s="146"/>
      <c r="P47" s="147"/>
      <c r="Q47" s="102">
        <f t="shared" si="1"/>
        <v>10.199999999999999</v>
      </c>
      <c r="R47" s="224"/>
      <c r="S47" s="85">
        <v>9</v>
      </c>
      <c r="T47" s="19"/>
      <c r="U47" s="19"/>
    </row>
    <row r="48" spans="1:21" s="37" customFormat="1" ht="16.5" thickBot="1">
      <c r="A48" s="25">
        <v>41</v>
      </c>
      <c r="B48" s="242"/>
      <c r="C48" s="26" t="s">
        <v>119</v>
      </c>
      <c r="D48" s="28" t="s">
        <v>120</v>
      </c>
      <c r="E48" s="109" t="s">
        <v>69</v>
      </c>
      <c r="F48" s="117">
        <v>30</v>
      </c>
      <c r="G48" s="29"/>
      <c r="H48" s="29"/>
      <c r="I48" s="29"/>
      <c r="J48" s="29">
        <v>0.45</v>
      </c>
      <c r="K48" s="29"/>
      <c r="L48" s="53"/>
      <c r="M48" s="53"/>
      <c r="N48" s="53"/>
      <c r="O48" s="53"/>
      <c r="P48" s="53"/>
      <c r="Q48" s="102">
        <f t="shared" si="1"/>
        <v>0.45</v>
      </c>
      <c r="R48" s="224"/>
      <c r="S48" s="85">
        <v>0.5</v>
      </c>
      <c r="T48" s="19"/>
      <c r="U48" s="19"/>
    </row>
    <row r="49" spans="1:24" s="37" customFormat="1" ht="16.5" thickBot="1">
      <c r="A49" s="25">
        <v>42</v>
      </c>
      <c r="B49" s="239"/>
      <c r="C49" s="135" t="s">
        <v>121</v>
      </c>
      <c r="D49" s="31" t="s">
        <v>122</v>
      </c>
      <c r="E49" s="105" t="s">
        <v>69</v>
      </c>
      <c r="F49" s="105">
        <v>30</v>
      </c>
      <c r="G49" s="32"/>
      <c r="H49" s="33"/>
      <c r="I49" s="32"/>
      <c r="J49" s="33"/>
      <c r="K49" s="32">
        <v>0.11</v>
      </c>
      <c r="L49" s="33"/>
      <c r="M49" s="32"/>
      <c r="N49" s="33"/>
      <c r="O49" s="32"/>
      <c r="P49" s="33"/>
      <c r="Q49" s="102">
        <f t="shared" si="1"/>
        <v>0.11</v>
      </c>
      <c r="R49" s="224"/>
      <c r="S49" s="85">
        <v>0.8</v>
      </c>
      <c r="T49" s="19"/>
      <c r="U49" s="19"/>
    </row>
    <row r="50" spans="1:24" s="37" customFormat="1" ht="16.5" thickBot="1">
      <c r="A50" s="25">
        <v>43</v>
      </c>
      <c r="B50" s="66" t="s">
        <v>123</v>
      </c>
      <c r="C50" s="51" t="s">
        <v>124</v>
      </c>
      <c r="D50" s="111" t="s">
        <v>125</v>
      </c>
      <c r="E50" s="104" t="s">
        <v>115</v>
      </c>
      <c r="F50" s="104">
        <v>40</v>
      </c>
      <c r="G50" s="49"/>
      <c r="H50" s="49"/>
      <c r="I50" s="67"/>
      <c r="J50" s="49">
        <v>0.12</v>
      </c>
      <c r="K50" s="49"/>
      <c r="L50" s="49"/>
      <c r="M50" s="49"/>
      <c r="N50" s="49"/>
      <c r="O50" s="49"/>
      <c r="P50" s="49"/>
      <c r="Q50" s="102">
        <f t="shared" si="1"/>
        <v>0.12</v>
      </c>
      <c r="R50" s="224"/>
      <c r="S50" s="85">
        <v>5.5</v>
      </c>
      <c r="T50" s="19"/>
      <c r="U50" s="19"/>
    </row>
    <row r="51" spans="1:24" s="37" customFormat="1" ht="16.5" thickBot="1">
      <c r="A51" s="115">
        <v>44</v>
      </c>
      <c r="B51" s="111" t="s">
        <v>126</v>
      </c>
      <c r="C51" s="164" t="s">
        <v>127</v>
      </c>
      <c r="D51" s="47" t="s">
        <v>128</v>
      </c>
      <c r="E51" s="48" t="s">
        <v>54</v>
      </c>
      <c r="F51" s="48">
        <v>40</v>
      </c>
      <c r="G51" s="145"/>
      <c r="H51" s="147"/>
      <c r="I51" s="147"/>
      <c r="J51" s="145">
        <v>0.78</v>
      </c>
      <c r="K51" s="147">
        <v>1.07</v>
      </c>
      <c r="L51" s="145">
        <v>0.95</v>
      </c>
      <c r="M51" s="146"/>
      <c r="N51" s="147"/>
      <c r="O51" s="146"/>
      <c r="P51" s="147"/>
      <c r="Q51" s="102">
        <f t="shared" si="1"/>
        <v>2.8</v>
      </c>
      <c r="R51" s="224"/>
      <c r="S51" s="85">
        <v>4.5</v>
      </c>
      <c r="T51" s="19"/>
      <c r="U51" s="19"/>
    </row>
    <row r="52" spans="1:24" s="37" customFormat="1" ht="16.5" thickBot="1">
      <c r="A52" s="25">
        <v>45</v>
      </c>
      <c r="B52" s="68" t="s">
        <v>129</v>
      </c>
      <c r="C52" s="69" t="s">
        <v>130</v>
      </c>
      <c r="D52" s="36" t="s">
        <v>131</v>
      </c>
      <c r="E52" s="109" t="s">
        <v>132</v>
      </c>
      <c r="F52" s="109">
        <v>15</v>
      </c>
      <c r="G52" s="53"/>
      <c r="H52" s="53"/>
      <c r="I52" s="53"/>
      <c r="J52" s="53">
        <v>0</v>
      </c>
      <c r="K52" s="53"/>
      <c r="L52" s="53"/>
      <c r="M52" s="53"/>
      <c r="N52" s="53"/>
      <c r="O52" s="53"/>
      <c r="P52" s="53"/>
      <c r="Q52" s="102">
        <f t="shared" si="1"/>
        <v>0</v>
      </c>
      <c r="R52" s="224"/>
      <c r="S52" s="85">
        <v>0</v>
      </c>
      <c r="T52" s="19"/>
      <c r="U52" s="19"/>
    </row>
    <row r="53" spans="1:24" s="37" customFormat="1" ht="16.5" thickBot="1">
      <c r="A53" s="25">
        <v>46</v>
      </c>
      <c r="B53" s="26" t="s">
        <v>133</v>
      </c>
      <c r="C53" s="27" t="s">
        <v>134</v>
      </c>
      <c r="D53" s="28" t="s">
        <v>135</v>
      </c>
      <c r="E53" s="109" t="s">
        <v>115</v>
      </c>
      <c r="F53" s="109">
        <v>5</v>
      </c>
      <c r="G53" s="29"/>
      <c r="H53" s="29"/>
      <c r="I53" s="29"/>
      <c r="J53" s="29">
        <v>0</v>
      </c>
      <c r="K53" s="29"/>
      <c r="L53" s="29"/>
      <c r="M53" s="29"/>
      <c r="N53" s="29"/>
      <c r="O53" s="29"/>
      <c r="P53" s="29"/>
      <c r="Q53" s="102">
        <f t="shared" si="1"/>
        <v>0</v>
      </c>
      <c r="R53" s="224"/>
      <c r="S53" s="85">
        <v>1.5</v>
      </c>
      <c r="T53" s="19"/>
      <c r="U53" s="19"/>
    </row>
    <row r="54" spans="1:24" s="37" customFormat="1" ht="48" thickBot="1">
      <c r="A54" s="25">
        <v>47</v>
      </c>
      <c r="B54" s="27" t="s">
        <v>136</v>
      </c>
      <c r="C54" s="155" t="s">
        <v>137</v>
      </c>
      <c r="D54" s="35" t="s">
        <v>138</v>
      </c>
      <c r="E54" s="109" t="s">
        <v>54</v>
      </c>
      <c r="F54" s="109">
        <v>30</v>
      </c>
      <c r="G54" s="124"/>
      <c r="H54" s="124"/>
      <c r="I54" s="29"/>
      <c r="J54" s="124"/>
      <c r="K54" s="124"/>
      <c r="L54" s="29">
        <v>5.25</v>
      </c>
      <c r="M54" s="58"/>
      <c r="N54" s="29"/>
      <c r="O54" s="58"/>
      <c r="P54" s="29"/>
      <c r="Q54" s="102">
        <f t="shared" si="1"/>
        <v>5.25</v>
      </c>
      <c r="R54" s="85"/>
      <c r="S54" s="85">
        <v>10</v>
      </c>
      <c r="T54" s="19"/>
      <c r="U54" s="19"/>
    </row>
    <row r="55" spans="1:24" s="37" customFormat="1" ht="45" customHeight="1" thickBot="1">
      <c r="A55" s="59">
        <v>48</v>
      </c>
      <c r="B55" s="110" t="s">
        <v>139</v>
      </c>
      <c r="C55" s="70" t="s">
        <v>140</v>
      </c>
      <c r="D55" s="31" t="s">
        <v>141</v>
      </c>
      <c r="E55" s="71" t="s">
        <v>54</v>
      </c>
      <c r="F55" s="105">
        <v>30</v>
      </c>
      <c r="G55" s="34"/>
      <c r="H55" s="34"/>
      <c r="I55" s="33"/>
      <c r="J55" s="34"/>
      <c r="K55" s="165">
        <v>10.94</v>
      </c>
      <c r="L55" s="166">
        <v>18.010000000000002</v>
      </c>
      <c r="M55" s="166">
        <v>3.6</v>
      </c>
      <c r="N55" s="166">
        <v>7</v>
      </c>
      <c r="O55" s="32"/>
      <c r="P55" s="33"/>
      <c r="Q55" s="102">
        <f t="shared" si="1"/>
        <v>39.550000000000004</v>
      </c>
      <c r="R55" s="85"/>
      <c r="S55" s="85">
        <v>85</v>
      </c>
      <c r="T55" s="19"/>
      <c r="U55" s="19"/>
    </row>
    <row r="56" spans="1:24" s="37" customFormat="1" ht="32.25" thickBot="1">
      <c r="A56" s="25">
        <v>49</v>
      </c>
      <c r="B56" s="116" t="s">
        <v>142</v>
      </c>
      <c r="C56" s="167" t="s">
        <v>143</v>
      </c>
      <c r="D56" s="168" t="s">
        <v>144</v>
      </c>
      <c r="E56" s="39" t="s">
        <v>27</v>
      </c>
      <c r="F56" s="39">
        <v>15</v>
      </c>
      <c r="G56" s="169"/>
      <c r="H56" s="170"/>
      <c r="I56" s="169"/>
      <c r="J56" s="170">
        <v>0.51</v>
      </c>
      <c r="K56" s="169"/>
      <c r="L56" s="170"/>
      <c r="M56" s="169"/>
      <c r="N56" s="170"/>
      <c r="O56" s="169"/>
      <c r="P56" s="170"/>
      <c r="Q56" s="102">
        <f t="shared" si="1"/>
        <v>0.51</v>
      </c>
      <c r="R56" s="85"/>
      <c r="S56" s="85">
        <v>0.69</v>
      </c>
      <c r="T56" s="19"/>
      <c r="U56" s="19"/>
    </row>
    <row r="57" spans="1:24" s="37" customFormat="1" ht="32.25" thickBot="1">
      <c r="A57" s="25">
        <v>50</v>
      </c>
      <c r="B57" s="28" t="s">
        <v>145</v>
      </c>
      <c r="C57" s="72" t="s">
        <v>146</v>
      </c>
      <c r="D57" s="28" t="s">
        <v>147</v>
      </c>
      <c r="E57" s="105" t="s">
        <v>115</v>
      </c>
      <c r="F57" s="71">
        <v>15</v>
      </c>
      <c r="G57" s="73"/>
      <c r="H57" s="74"/>
      <c r="I57" s="75"/>
      <c r="J57" s="73"/>
      <c r="K57" s="74">
        <v>4</v>
      </c>
      <c r="L57" s="75"/>
      <c r="M57" s="74"/>
      <c r="N57" s="75"/>
      <c r="O57" s="75"/>
      <c r="P57" s="73"/>
      <c r="Q57" s="102">
        <f t="shared" si="1"/>
        <v>4</v>
      </c>
      <c r="R57" s="85"/>
      <c r="S57" s="85">
        <v>4</v>
      </c>
      <c r="T57" s="19"/>
      <c r="U57" s="19"/>
      <c r="X57" s="37" t="s">
        <v>148</v>
      </c>
    </row>
    <row r="58" spans="1:24" s="37" customFormat="1" ht="32.25" thickBot="1">
      <c r="A58" s="25">
        <v>51</v>
      </c>
      <c r="B58" s="76" t="s">
        <v>149</v>
      </c>
      <c r="C58" s="27" t="s">
        <v>150</v>
      </c>
      <c r="D58" s="72" t="s">
        <v>151</v>
      </c>
      <c r="E58" s="109" t="s">
        <v>152</v>
      </c>
      <c r="F58" s="109">
        <v>5</v>
      </c>
      <c r="G58" s="29"/>
      <c r="H58" s="29"/>
      <c r="I58" s="29"/>
      <c r="J58" s="29">
        <v>0</v>
      </c>
      <c r="K58" s="29"/>
      <c r="L58" s="29"/>
      <c r="M58" s="29"/>
      <c r="N58" s="29"/>
      <c r="O58" s="29"/>
      <c r="P58" s="29"/>
      <c r="Q58" s="102">
        <f t="shared" si="1"/>
        <v>0</v>
      </c>
      <c r="R58" s="85"/>
      <c r="S58" s="85">
        <v>14</v>
      </c>
      <c r="T58" s="19"/>
      <c r="U58" s="19"/>
    </row>
    <row r="59" spans="1:24" s="37" customFormat="1" ht="16.5" thickBot="1">
      <c r="A59" s="25">
        <v>52</v>
      </c>
      <c r="B59" s="77" t="s">
        <v>153</v>
      </c>
      <c r="C59" s="78" t="s">
        <v>154</v>
      </c>
      <c r="D59" s="47" t="s">
        <v>155</v>
      </c>
      <c r="E59" s="48" t="s">
        <v>156</v>
      </c>
      <c r="F59" s="48">
        <v>20</v>
      </c>
      <c r="G59" s="64"/>
      <c r="H59" s="65"/>
      <c r="I59" s="64"/>
      <c r="J59" s="65"/>
      <c r="K59" s="64">
        <v>0</v>
      </c>
      <c r="L59" s="65"/>
      <c r="M59" s="64"/>
      <c r="N59" s="65"/>
      <c r="O59" s="64"/>
      <c r="P59" s="65"/>
      <c r="Q59" s="102">
        <f t="shared" si="1"/>
        <v>0</v>
      </c>
      <c r="R59" s="85"/>
      <c r="S59" s="85">
        <v>3</v>
      </c>
      <c r="T59" s="19"/>
      <c r="U59" s="19"/>
    </row>
    <row r="60" spans="1:24" s="37" customFormat="1" ht="16.5" thickBot="1">
      <c r="A60" s="25">
        <v>53</v>
      </c>
      <c r="B60" s="26" t="s">
        <v>157</v>
      </c>
      <c r="C60" s="27" t="s">
        <v>158</v>
      </c>
      <c r="D60" s="35" t="s">
        <v>159</v>
      </c>
      <c r="E60" s="109" t="s">
        <v>54</v>
      </c>
      <c r="F60" s="109">
        <v>20</v>
      </c>
      <c r="G60" s="58"/>
      <c r="H60" s="29"/>
      <c r="I60" s="58"/>
      <c r="J60" s="29"/>
      <c r="K60" s="58">
        <v>0.5</v>
      </c>
      <c r="L60" s="29"/>
      <c r="M60" s="58"/>
      <c r="N60" s="29"/>
      <c r="O60" s="58"/>
      <c r="P60" s="29"/>
      <c r="Q60" s="102">
        <f t="shared" si="1"/>
        <v>0.5</v>
      </c>
      <c r="R60" s="85"/>
      <c r="S60" s="85">
        <v>1.25</v>
      </c>
      <c r="T60" s="19"/>
      <c r="U60" s="19"/>
    </row>
    <row r="61" spans="1:24" s="37" customFormat="1" ht="16.5" thickBot="1">
      <c r="A61" s="25">
        <v>54</v>
      </c>
      <c r="B61" s="26" t="s">
        <v>157</v>
      </c>
      <c r="C61" s="27" t="s">
        <v>154</v>
      </c>
      <c r="D61" s="31" t="s">
        <v>160</v>
      </c>
      <c r="E61" s="105" t="s">
        <v>54</v>
      </c>
      <c r="F61" s="105">
        <v>20</v>
      </c>
      <c r="G61" s="32"/>
      <c r="H61" s="33"/>
      <c r="I61" s="32"/>
      <c r="J61" s="33"/>
      <c r="K61" s="32">
        <v>0.25</v>
      </c>
      <c r="L61" s="33"/>
      <c r="M61" s="32"/>
      <c r="N61" s="33"/>
      <c r="O61" s="32"/>
      <c r="P61" s="33"/>
      <c r="Q61" s="102">
        <f t="shared" si="1"/>
        <v>0.25</v>
      </c>
      <c r="R61" s="85"/>
      <c r="S61" s="85">
        <v>0.7</v>
      </c>
      <c r="T61" s="19"/>
      <c r="U61" s="19"/>
    </row>
    <row r="62" spans="1:24" s="37" customFormat="1" ht="16.5" thickBot="1">
      <c r="A62" s="25">
        <v>55</v>
      </c>
      <c r="B62" s="116" t="s">
        <v>161</v>
      </c>
      <c r="C62" s="118" t="s">
        <v>162</v>
      </c>
      <c r="D62" s="46" t="s">
        <v>163</v>
      </c>
      <c r="E62" s="117" t="s">
        <v>164</v>
      </c>
      <c r="F62" s="117">
        <v>15</v>
      </c>
      <c r="G62" s="117"/>
      <c r="H62" s="117"/>
      <c r="I62" s="117"/>
      <c r="J62" s="117"/>
      <c r="K62" s="117"/>
      <c r="L62" s="117"/>
      <c r="M62" s="117"/>
      <c r="N62" s="107"/>
      <c r="O62" s="29">
        <v>33.47</v>
      </c>
      <c r="P62" s="29"/>
      <c r="Q62" s="102">
        <f t="shared" si="1"/>
        <v>33.47</v>
      </c>
      <c r="R62" s="85"/>
      <c r="S62" s="85">
        <v>35</v>
      </c>
      <c r="T62" s="19"/>
      <c r="U62" s="19"/>
    </row>
    <row r="63" spans="1:24" s="37" customFormat="1" ht="32.25" thickBot="1">
      <c r="A63" s="25">
        <v>56</v>
      </c>
      <c r="B63" s="28" t="s">
        <v>165</v>
      </c>
      <c r="C63" s="46" t="s">
        <v>166</v>
      </c>
      <c r="D63" s="28" t="s">
        <v>167</v>
      </c>
      <c r="E63" s="48" t="s">
        <v>54</v>
      </c>
      <c r="F63" s="171">
        <v>20</v>
      </c>
      <c r="G63" s="172"/>
      <c r="H63" s="171"/>
      <c r="I63" s="172"/>
      <c r="J63" s="171"/>
      <c r="K63" s="172">
        <v>0.64</v>
      </c>
      <c r="L63" s="171"/>
      <c r="M63" s="172"/>
      <c r="N63" s="106"/>
      <c r="O63" s="173"/>
      <c r="P63" s="49"/>
      <c r="Q63" s="102">
        <f t="shared" si="1"/>
        <v>0.64</v>
      </c>
      <c r="R63" s="85"/>
      <c r="S63" s="85">
        <v>2.4</v>
      </c>
      <c r="T63" s="19"/>
      <c r="U63" s="19"/>
    </row>
    <row r="64" spans="1:24" s="37" customFormat="1" ht="32.25" thickBot="1">
      <c r="A64" s="25">
        <v>57</v>
      </c>
      <c r="B64" s="28" t="s">
        <v>168</v>
      </c>
      <c r="C64" s="174" t="s">
        <v>169</v>
      </c>
      <c r="D64" s="126" t="s">
        <v>170</v>
      </c>
      <c r="E64" s="39" t="s">
        <v>171</v>
      </c>
      <c r="F64" s="39">
        <v>20</v>
      </c>
      <c r="G64" s="127"/>
      <c r="H64" s="40"/>
      <c r="I64" s="127"/>
      <c r="J64" s="40"/>
      <c r="K64" s="127"/>
      <c r="L64" s="40"/>
      <c r="M64" s="127"/>
      <c r="N64" s="40"/>
      <c r="O64" s="127"/>
      <c r="P64" s="40">
        <v>19.5</v>
      </c>
      <c r="Q64" s="102">
        <f t="shared" si="1"/>
        <v>19.5</v>
      </c>
      <c r="R64" s="85"/>
      <c r="S64" s="85">
        <v>19.5</v>
      </c>
      <c r="T64" s="19"/>
      <c r="U64" s="19"/>
    </row>
    <row r="65" spans="1:24" s="37" customFormat="1" ht="16.5" thickBot="1">
      <c r="A65" s="25">
        <v>58</v>
      </c>
      <c r="B65" s="231" t="s">
        <v>172</v>
      </c>
      <c r="C65" s="164" t="s">
        <v>173</v>
      </c>
      <c r="D65" s="46" t="s">
        <v>174</v>
      </c>
      <c r="E65" s="39" t="s">
        <v>54</v>
      </c>
      <c r="F65" s="39">
        <v>30</v>
      </c>
      <c r="G65" s="127"/>
      <c r="H65" s="40"/>
      <c r="I65" s="127"/>
      <c r="J65" s="40"/>
      <c r="K65" s="127"/>
      <c r="L65" s="40"/>
      <c r="M65" s="127"/>
      <c r="N65" s="40"/>
      <c r="O65" s="144"/>
      <c r="P65" s="40">
        <v>1.52</v>
      </c>
      <c r="Q65" s="102">
        <f t="shared" si="1"/>
        <v>1.52</v>
      </c>
      <c r="R65" s="85"/>
      <c r="S65" s="85">
        <v>6</v>
      </c>
      <c r="T65" s="19"/>
      <c r="U65" s="19"/>
    </row>
    <row r="66" spans="1:24" s="37" customFormat="1" ht="15.75" customHeight="1" thickBot="1">
      <c r="A66" s="25">
        <v>59</v>
      </c>
      <c r="B66" s="232"/>
      <c r="C66" s="154" t="s">
        <v>175</v>
      </c>
      <c r="D66" s="175" t="s">
        <v>176</v>
      </c>
      <c r="E66" s="176" t="s">
        <v>54</v>
      </c>
      <c r="F66" s="176">
        <v>30</v>
      </c>
      <c r="G66" s="57"/>
      <c r="H66" s="52"/>
      <c r="I66" s="57"/>
      <c r="J66" s="52"/>
      <c r="K66" s="57"/>
      <c r="L66" s="52"/>
      <c r="M66" s="57"/>
      <c r="N66" s="52"/>
      <c r="O66" s="56"/>
      <c r="P66" s="52">
        <v>0.3</v>
      </c>
      <c r="Q66" s="102">
        <f t="shared" si="1"/>
        <v>0.3</v>
      </c>
      <c r="R66" s="85"/>
      <c r="S66" s="85">
        <v>3</v>
      </c>
      <c r="T66" s="19"/>
      <c r="U66" s="19"/>
    </row>
    <row r="67" spans="1:24" s="37" customFormat="1" ht="15.75" hidden="1" customHeight="1" thickBot="1">
      <c r="A67" s="25">
        <v>60</v>
      </c>
      <c r="B67" s="79"/>
      <c r="C67" s="80"/>
      <c r="D67" s="79"/>
      <c r="E67" s="50" t="s">
        <v>177</v>
      </c>
      <c r="F67" s="17"/>
      <c r="G67" s="81">
        <f t="shared" ref="G67:P67" si="2">SUM(G8:G66)</f>
        <v>30</v>
      </c>
      <c r="H67" s="81">
        <f t="shared" si="2"/>
        <v>35</v>
      </c>
      <c r="I67" s="81">
        <f t="shared" si="2"/>
        <v>10.94</v>
      </c>
      <c r="J67" s="81">
        <f t="shared" si="2"/>
        <v>15.849999999999996</v>
      </c>
      <c r="K67" s="81">
        <f t="shared" si="2"/>
        <v>17.509999999999998</v>
      </c>
      <c r="L67" s="81">
        <f t="shared" si="2"/>
        <v>24.720000000000002</v>
      </c>
      <c r="M67" s="81">
        <f t="shared" si="2"/>
        <v>20.604000000000003</v>
      </c>
      <c r="N67" s="81">
        <f t="shared" si="2"/>
        <v>18.428999999999998</v>
      </c>
      <c r="O67" s="81">
        <f t="shared" si="2"/>
        <v>39.57</v>
      </c>
      <c r="P67" s="81">
        <f t="shared" si="2"/>
        <v>26.96</v>
      </c>
      <c r="Q67" s="85"/>
      <c r="R67" s="85"/>
      <c r="S67" s="85"/>
      <c r="T67" s="19"/>
      <c r="U67" s="19"/>
      <c r="X67" s="82"/>
    </row>
    <row r="68" spans="1:24" s="37" customFormat="1" ht="16.5" hidden="1" thickBot="1">
      <c r="A68" s="25">
        <v>61</v>
      </c>
      <c r="B68" s="83" t="e">
        <f>#REF!/A67*100</f>
        <v>#REF!</v>
      </c>
      <c r="C68" s="80"/>
      <c r="D68" s="79"/>
      <c r="E68" s="79"/>
      <c r="F68" s="79" t="s">
        <v>178</v>
      </c>
      <c r="G68" s="81">
        <f>G10+G11+G22+G24+G27+G35+G36+G37+G53+G58</f>
        <v>30</v>
      </c>
      <c r="H68" s="81">
        <f t="shared" ref="H68:P68" si="3">H10+H11+H22+H24+H27+H35+H36+H37+H53+H58</f>
        <v>35</v>
      </c>
      <c r="I68" s="81">
        <f t="shared" si="3"/>
        <v>0</v>
      </c>
      <c r="J68" s="81">
        <f t="shared" si="3"/>
        <v>0</v>
      </c>
      <c r="K68" s="81">
        <f t="shared" si="3"/>
        <v>0</v>
      </c>
      <c r="L68" s="81">
        <f t="shared" si="3"/>
        <v>0.1</v>
      </c>
      <c r="M68" s="81">
        <f t="shared" si="3"/>
        <v>1.8</v>
      </c>
      <c r="N68" s="81">
        <f t="shared" si="3"/>
        <v>0.32</v>
      </c>
      <c r="O68" s="81">
        <f t="shared" si="3"/>
        <v>1.5</v>
      </c>
      <c r="P68" s="81">
        <f t="shared" si="3"/>
        <v>0</v>
      </c>
      <c r="Q68" s="85"/>
      <c r="R68" s="85"/>
      <c r="S68" s="162"/>
      <c r="T68" s="19"/>
      <c r="U68" s="19"/>
    </row>
    <row r="69" spans="1:24" s="37" customFormat="1" ht="15.75" customHeight="1" thickBot="1">
      <c r="A69" s="25"/>
      <c r="B69" s="83"/>
      <c r="C69" s="80"/>
      <c r="D69" s="79"/>
      <c r="E69" s="79" t="s">
        <v>179</v>
      </c>
      <c r="F69" s="79" t="s">
        <v>178</v>
      </c>
      <c r="G69" s="81">
        <f>G11+G12+G23+G25+G28+G36+G37+G38+G54+G59</f>
        <v>30</v>
      </c>
      <c r="H69" s="81">
        <f>G69+H68</f>
        <v>65</v>
      </c>
      <c r="I69" s="81">
        <f t="shared" ref="I69:P69" si="4">H69+I68</f>
        <v>65</v>
      </c>
      <c r="J69" s="81">
        <f t="shared" si="4"/>
        <v>65</v>
      </c>
      <c r="K69" s="81">
        <f t="shared" si="4"/>
        <v>65</v>
      </c>
      <c r="L69" s="81">
        <f t="shared" si="4"/>
        <v>65.099999999999994</v>
      </c>
      <c r="M69" s="81">
        <f t="shared" si="4"/>
        <v>66.899999999999991</v>
      </c>
      <c r="N69" s="81">
        <f t="shared" si="4"/>
        <v>67.219999999999985</v>
      </c>
      <c r="O69" s="81">
        <f t="shared" si="4"/>
        <v>68.719999999999985</v>
      </c>
      <c r="P69" s="81">
        <f t="shared" si="4"/>
        <v>68.719999999999985</v>
      </c>
      <c r="Q69" s="85"/>
      <c r="R69" s="85"/>
      <c r="S69" s="162"/>
      <c r="T69" s="19"/>
      <c r="U69" s="19"/>
    </row>
    <row r="70" spans="1:24" s="37" customFormat="1" ht="16.5" hidden="1" thickBot="1">
      <c r="A70" s="25">
        <v>62</v>
      </c>
      <c r="B70" s="83" t="e">
        <f>#REF!/A67*100</f>
        <v>#REF!</v>
      </c>
      <c r="C70" s="80"/>
      <c r="D70" s="79"/>
      <c r="E70" s="79"/>
      <c r="F70" s="79" t="s">
        <v>180</v>
      </c>
      <c r="G70" s="81">
        <f>G20+G28+G30+G31+G32+G38+G39+G40+G41+G42+G43+G44+G45+G46+G47+G52+G52+G56+G57+G59+G60+G61+G62+G63+G64</f>
        <v>0</v>
      </c>
      <c r="H70" s="81">
        <f t="shared" ref="H70:P70" si="5">H20+H28+H30+H31+H32+H38+H39+H40+H41+H42+H43+H44+H45+H46+H47+H52+H52+H56+H57+H59+H60+H61+H62+H63+H64</f>
        <v>0</v>
      </c>
      <c r="I70" s="81">
        <f t="shared" si="5"/>
        <v>10.94</v>
      </c>
      <c r="J70" s="81">
        <f t="shared" si="5"/>
        <v>14.499999999999998</v>
      </c>
      <c r="K70" s="81">
        <f t="shared" si="5"/>
        <v>5.39</v>
      </c>
      <c r="L70" s="81">
        <f t="shared" si="5"/>
        <v>0</v>
      </c>
      <c r="M70" s="81">
        <f t="shared" si="5"/>
        <v>0</v>
      </c>
      <c r="N70" s="81">
        <f t="shared" si="5"/>
        <v>0</v>
      </c>
      <c r="O70" s="81">
        <f t="shared" si="5"/>
        <v>33.47</v>
      </c>
      <c r="P70" s="81">
        <f t="shared" si="5"/>
        <v>22.21</v>
      </c>
      <c r="Q70" s="85"/>
      <c r="R70" s="85"/>
      <c r="S70" s="85"/>
      <c r="T70" s="19"/>
      <c r="U70" s="19"/>
    </row>
    <row r="71" spans="1:24" s="37" customFormat="1" ht="16.5" thickBot="1">
      <c r="A71" s="25"/>
      <c r="B71" s="83"/>
      <c r="C71" s="80"/>
      <c r="D71" s="79"/>
      <c r="E71" s="79"/>
      <c r="F71" s="79" t="s">
        <v>180</v>
      </c>
      <c r="G71" s="81">
        <f>G21+G29+G31+G32+G33+G39+G40+G41+G42+G43+G44+G45+G46+G47+G48+G53+G53+G57+G58+G60+G61+G62+G63+G64+G65</f>
        <v>0</v>
      </c>
      <c r="H71" s="81">
        <f>H70+G71</f>
        <v>0</v>
      </c>
      <c r="I71" s="81">
        <f t="shared" ref="I71:P71" si="6">I70+H71</f>
        <v>10.94</v>
      </c>
      <c r="J71" s="81">
        <f t="shared" si="6"/>
        <v>25.439999999999998</v>
      </c>
      <c r="K71" s="81">
        <f t="shared" si="6"/>
        <v>30.83</v>
      </c>
      <c r="L71" s="81">
        <f t="shared" si="6"/>
        <v>30.83</v>
      </c>
      <c r="M71" s="81">
        <f t="shared" si="6"/>
        <v>30.83</v>
      </c>
      <c r="N71" s="81">
        <f t="shared" si="6"/>
        <v>30.83</v>
      </c>
      <c r="O71" s="81">
        <f t="shared" si="6"/>
        <v>64.3</v>
      </c>
      <c r="P71" s="81">
        <f t="shared" si="6"/>
        <v>86.509999999999991</v>
      </c>
      <c r="Q71" s="85"/>
      <c r="R71" s="85"/>
      <c r="S71" s="85"/>
      <c r="T71" s="19"/>
      <c r="U71" s="19"/>
    </row>
    <row r="72" spans="1:24" s="37" customFormat="1" ht="16.5" thickBot="1">
      <c r="A72" s="25"/>
      <c r="B72" s="83" t="e">
        <f>#REF!/A67*100</f>
        <v>#REF!</v>
      </c>
      <c r="C72" s="80"/>
      <c r="D72" s="79"/>
      <c r="E72" s="79"/>
      <c r="F72" s="79" t="s">
        <v>181</v>
      </c>
      <c r="G72" s="81">
        <f>G8+G9+G12+G13+G14+G15+G16+G17+G18+G19+G21+G23+G25+G26+G29+G33+G34+G48+G49+G50+G51+G54+G55+G65+G66</f>
        <v>0</v>
      </c>
      <c r="H72" s="81">
        <f t="shared" ref="H72:P72" si="7">H8+H9+H12+H13+H14+H15+H16+H17+H18+H19+H21+H23+H25+H26+H29+H33+H34+H48+H49+H50+H51+H54+H55+H65+H66</f>
        <v>0</v>
      </c>
      <c r="I72" s="81">
        <f t="shared" si="7"/>
        <v>0</v>
      </c>
      <c r="J72" s="81">
        <f t="shared" si="7"/>
        <v>1.35</v>
      </c>
      <c r="K72" s="81">
        <f t="shared" si="7"/>
        <v>12.12</v>
      </c>
      <c r="L72" s="81">
        <f t="shared" si="7"/>
        <v>24.62</v>
      </c>
      <c r="M72" s="81">
        <f t="shared" si="7"/>
        <v>18.803999999999998</v>
      </c>
      <c r="N72" s="81">
        <f t="shared" si="7"/>
        <v>18.109000000000002</v>
      </c>
      <c r="O72" s="81">
        <f t="shared" si="7"/>
        <v>4.6000000000000005</v>
      </c>
      <c r="P72" s="81">
        <f t="shared" si="7"/>
        <v>4.7499999999999991</v>
      </c>
      <c r="Q72" s="85"/>
      <c r="R72" s="85"/>
      <c r="S72" s="162"/>
      <c r="T72" s="19"/>
      <c r="U72" s="19"/>
    </row>
    <row r="73" spans="1:24" s="37" customFormat="1" ht="15.75" customHeight="1" thickBot="1">
      <c r="A73" s="25"/>
      <c r="B73" s="83"/>
      <c r="C73" s="80"/>
      <c r="D73" s="79"/>
      <c r="E73" s="79"/>
      <c r="F73" s="79" t="s">
        <v>182</v>
      </c>
      <c r="G73" s="81">
        <f>G76</f>
        <v>30</v>
      </c>
      <c r="H73" s="81">
        <f t="shared" ref="H73:P73" si="8">H76</f>
        <v>65</v>
      </c>
      <c r="I73" s="81">
        <f t="shared" si="8"/>
        <v>75.94</v>
      </c>
      <c r="J73" s="81">
        <f t="shared" si="8"/>
        <v>91.789999999999992</v>
      </c>
      <c r="K73" s="81">
        <f t="shared" si="8"/>
        <v>109.29999999999998</v>
      </c>
      <c r="L73" s="81">
        <f t="shared" si="8"/>
        <v>134.01999999999998</v>
      </c>
      <c r="M73" s="81">
        <f t="shared" si="8"/>
        <v>154.624</v>
      </c>
      <c r="N73" s="81">
        <f t="shared" si="8"/>
        <v>173.053</v>
      </c>
      <c r="O73" s="81">
        <f t="shared" si="8"/>
        <v>212.62299999999999</v>
      </c>
      <c r="P73" s="81">
        <f t="shared" si="8"/>
        <v>239.583</v>
      </c>
      <c r="Q73" s="85"/>
      <c r="R73" s="85"/>
      <c r="S73" s="162">
        <v>236.8</v>
      </c>
      <c r="T73" s="19">
        <v>250</v>
      </c>
      <c r="U73" s="19"/>
    </row>
    <row r="74" spans="1:24" s="37" customFormat="1" ht="16.5" hidden="1" thickBot="1">
      <c r="A74" s="25">
        <v>64</v>
      </c>
      <c r="B74" s="83" t="e">
        <f>#REF!/#REF!*100</f>
        <v>#REF!</v>
      </c>
      <c r="C74" s="80"/>
      <c r="D74" s="79"/>
      <c r="E74" s="79"/>
      <c r="F74" s="79" t="s">
        <v>183</v>
      </c>
      <c r="G74" s="81">
        <f>G10+G11+G22</f>
        <v>0</v>
      </c>
      <c r="H74" s="81">
        <f t="shared" ref="H74:P74" si="9">H10+H11+H22</f>
        <v>0</v>
      </c>
      <c r="I74" s="81">
        <f t="shared" si="9"/>
        <v>0</v>
      </c>
      <c r="J74" s="81">
        <f t="shared" si="9"/>
        <v>0</v>
      </c>
      <c r="K74" s="81">
        <f t="shared" si="9"/>
        <v>0</v>
      </c>
      <c r="L74" s="81">
        <f t="shared" si="9"/>
        <v>0</v>
      </c>
      <c r="M74" s="81">
        <f t="shared" si="9"/>
        <v>1.8</v>
      </c>
      <c r="N74" s="81">
        <f t="shared" si="9"/>
        <v>0.32</v>
      </c>
      <c r="O74" s="81">
        <f t="shared" si="9"/>
        <v>0</v>
      </c>
      <c r="P74" s="81">
        <f t="shared" si="9"/>
        <v>0</v>
      </c>
      <c r="Q74" s="85"/>
      <c r="R74" s="85"/>
      <c r="S74" s="85"/>
      <c r="T74" s="19"/>
      <c r="U74" s="19"/>
    </row>
    <row r="75" spans="1:24" s="37" customFormat="1" ht="15.75" customHeight="1" thickBot="1">
      <c r="A75" s="25"/>
      <c r="B75" s="83"/>
      <c r="C75" s="80"/>
      <c r="D75" s="79"/>
      <c r="E75" s="79"/>
      <c r="F75" s="79" t="s">
        <v>183</v>
      </c>
      <c r="G75" s="81">
        <f>G11+G12+G23</f>
        <v>0</v>
      </c>
      <c r="H75" s="81">
        <f>H74+G75</f>
        <v>0</v>
      </c>
      <c r="I75" s="81">
        <f t="shared" ref="I75:P75" si="10">I74+H75</f>
        <v>0</v>
      </c>
      <c r="J75" s="81">
        <f t="shared" si="10"/>
        <v>0</v>
      </c>
      <c r="K75" s="81">
        <f t="shared" si="10"/>
        <v>0</v>
      </c>
      <c r="L75" s="81">
        <f t="shared" si="10"/>
        <v>0</v>
      </c>
      <c r="M75" s="81">
        <f t="shared" si="10"/>
        <v>1.8</v>
      </c>
      <c r="N75" s="81">
        <f t="shared" si="10"/>
        <v>2.12</v>
      </c>
      <c r="O75" s="81">
        <f t="shared" si="10"/>
        <v>2.12</v>
      </c>
      <c r="P75" s="81">
        <f t="shared" si="10"/>
        <v>2.12</v>
      </c>
      <c r="Q75" s="85"/>
      <c r="R75" s="85"/>
      <c r="S75" s="85"/>
      <c r="T75" s="19"/>
      <c r="U75" s="19"/>
    </row>
    <row r="76" spans="1:24" s="37" customFormat="1" ht="16.5" hidden="1" thickBot="1">
      <c r="A76" s="25">
        <v>65</v>
      </c>
      <c r="B76" s="83" t="e">
        <f>#REF!+#REF!+#REF!</f>
        <v>#REF!</v>
      </c>
      <c r="C76" s="80"/>
      <c r="D76" s="79"/>
      <c r="E76" s="50" t="s">
        <v>184</v>
      </c>
      <c r="F76" s="50"/>
      <c r="G76" s="81">
        <f>G67</f>
        <v>30</v>
      </c>
      <c r="H76" s="81">
        <f t="shared" ref="H76:P76" si="11">G76+H67</f>
        <v>65</v>
      </c>
      <c r="I76" s="81">
        <f t="shared" si="11"/>
        <v>75.94</v>
      </c>
      <c r="J76" s="81">
        <f t="shared" si="11"/>
        <v>91.789999999999992</v>
      </c>
      <c r="K76" s="81">
        <f t="shared" si="11"/>
        <v>109.29999999999998</v>
      </c>
      <c r="L76" s="81">
        <f t="shared" si="11"/>
        <v>134.01999999999998</v>
      </c>
      <c r="M76" s="81">
        <f t="shared" si="11"/>
        <v>154.624</v>
      </c>
      <c r="N76" s="81">
        <f t="shared" si="11"/>
        <v>173.053</v>
      </c>
      <c r="O76" s="81">
        <f t="shared" si="11"/>
        <v>212.62299999999999</v>
      </c>
      <c r="P76" s="81">
        <f t="shared" si="11"/>
        <v>239.583</v>
      </c>
      <c r="Q76" s="85"/>
      <c r="R76" s="85"/>
      <c r="S76" s="85"/>
      <c r="T76" s="19"/>
      <c r="U76" s="19"/>
    </row>
    <row r="77" spans="1:24" s="37" customFormat="1" ht="2.25" hidden="1" customHeight="1" thickBot="1">
      <c r="A77" s="25">
        <v>66</v>
      </c>
      <c r="B77" s="79"/>
      <c r="C77" s="84"/>
      <c r="D77" s="79"/>
      <c r="E77" s="79"/>
      <c r="F77" s="79" t="s">
        <v>185</v>
      </c>
      <c r="G77" s="81">
        <v>39.479999999999997</v>
      </c>
      <c r="H77" s="81">
        <v>39.479999999999997</v>
      </c>
      <c r="I77" s="81">
        <v>39.479999999999997</v>
      </c>
      <c r="J77" s="81">
        <v>39.479999999999997</v>
      </c>
      <c r="K77" s="81">
        <v>39.479999999999997</v>
      </c>
      <c r="L77" s="81">
        <v>39.479999999999997</v>
      </c>
      <c r="M77" s="81">
        <v>39.479999999999997</v>
      </c>
      <c r="N77" s="81">
        <v>39.479999999999997</v>
      </c>
      <c r="O77" s="81">
        <v>39.479999999999997</v>
      </c>
      <c r="P77" s="81">
        <v>39.479999999999997</v>
      </c>
      <c r="Q77" s="85"/>
      <c r="R77" s="85"/>
      <c r="S77" s="85"/>
      <c r="T77" s="19"/>
      <c r="U77" s="19"/>
      <c r="X77" s="82"/>
    </row>
    <row r="78" spans="1:24" s="37" customFormat="1" ht="0.75" customHeight="1" thickBot="1">
      <c r="A78" s="25">
        <v>67</v>
      </c>
      <c r="B78" s="79"/>
      <c r="C78" s="84"/>
      <c r="D78" s="79"/>
      <c r="E78" s="79"/>
      <c r="F78" s="30"/>
      <c r="G78" s="81">
        <f t="shared" ref="G78:P78" si="12">G77-G67</f>
        <v>9.4799999999999969</v>
      </c>
      <c r="H78" s="81">
        <f t="shared" si="12"/>
        <v>4.4799999999999969</v>
      </c>
      <c r="I78" s="81">
        <f t="shared" si="12"/>
        <v>28.54</v>
      </c>
      <c r="J78" s="81">
        <f t="shared" si="12"/>
        <v>23.630000000000003</v>
      </c>
      <c r="K78" s="81">
        <f t="shared" si="12"/>
        <v>21.97</v>
      </c>
      <c r="L78" s="81">
        <f t="shared" si="12"/>
        <v>14.759999999999994</v>
      </c>
      <c r="M78" s="81">
        <f t="shared" si="12"/>
        <v>18.875999999999994</v>
      </c>
      <c r="N78" s="81">
        <f t="shared" si="12"/>
        <v>21.050999999999998</v>
      </c>
      <c r="O78" s="81">
        <f t="shared" si="12"/>
        <v>-9.0000000000003411E-2</v>
      </c>
      <c r="P78" s="81">
        <f t="shared" si="12"/>
        <v>12.519999999999996</v>
      </c>
      <c r="Q78" s="85"/>
      <c r="R78" s="85"/>
      <c r="S78" s="85"/>
      <c r="T78" s="19"/>
      <c r="U78" s="19"/>
    </row>
    <row r="79" spans="1:24" s="37" customFormat="1" ht="16.5" thickBot="1">
      <c r="A79" s="25"/>
      <c r="B79" s="25"/>
      <c r="C79" s="25"/>
      <c r="D79" s="25"/>
      <c r="E79" s="25"/>
      <c r="F79" s="85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85"/>
      <c r="R79" s="85"/>
      <c r="S79" s="85"/>
      <c r="T79" s="19"/>
      <c r="U79" s="19"/>
    </row>
    <row r="80" spans="1:24" s="37" customFormat="1" ht="16.5" hidden="1" thickBot="1">
      <c r="A80" s="25">
        <v>69</v>
      </c>
      <c r="B80" s="225" t="s">
        <v>186</v>
      </c>
      <c r="C80" s="226"/>
      <c r="D80" s="226"/>
      <c r="E80" s="227"/>
      <c r="F80" s="85" t="s">
        <v>178</v>
      </c>
      <c r="G80" s="29">
        <f>G10+G11+G22+G24+G27+G35+G36+G37</f>
        <v>30</v>
      </c>
      <c r="H80" s="29">
        <f t="shared" ref="H80:P80" si="13">H10+H11+H22+H24+H27+H35+H36+H37</f>
        <v>35</v>
      </c>
      <c r="I80" s="29">
        <f t="shared" si="13"/>
        <v>0</v>
      </c>
      <c r="J80" s="29">
        <f t="shared" si="13"/>
        <v>0</v>
      </c>
      <c r="K80" s="29">
        <f t="shared" si="13"/>
        <v>0</v>
      </c>
      <c r="L80" s="29">
        <f t="shared" si="13"/>
        <v>0.1</v>
      </c>
      <c r="M80" s="29">
        <f t="shared" si="13"/>
        <v>1.8</v>
      </c>
      <c r="N80" s="29">
        <f t="shared" si="13"/>
        <v>0.32</v>
      </c>
      <c r="O80" s="29">
        <f t="shared" si="13"/>
        <v>1.5</v>
      </c>
      <c r="P80" s="29">
        <f t="shared" si="13"/>
        <v>0</v>
      </c>
      <c r="Q80" s="85"/>
      <c r="R80" s="85"/>
      <c r="S80" s="85"/>
      <c r="T80" s="19"/>
      <c r="U80" s="19"/>
    </row>
    <row r="81" spans="1:21" s="37" customFormat="1" ht="15" customHeight="1" thickBot="1">
      <c r="A81" s="25"/>
      <c r="B81" s="225" t="s">
        <v>186</v>
      </c>
      <c r="C81" s="228"/>
      <c r="D81" s="228"/>
      <c r="E81" s="229"/>
      <c r="F81" s="85" t="s">
        <v>178</v>
      </c>
      <c r="G81" s="29">
        <f>G80</f>
        <v>30</v>
      </c>
      <c r="H81" s="29">
        <f>H80+G81</f>
        <v>65</v>
      </c>
      <c r="I81" s="29">
        <f t="shared" ref="I81:P81" si="14">I80+H81</f>
        <v>65</v>
      </c>
      <c r="J81" s="29">
        <f t="shared" si="14"/>
        <v>65</v>
      </c>
      <c r="K81" s="29">
        <f t="shared" si="14"/>
        <v>65</v>
      </c>
      <c r="L81" s="29">
        <f t="shared" si="14"/>
        <v>65.099999999999994</v>
      </c>
      <c r="M81" s="29">
        <f t="shared" si="14"/>
        <v>66.899999999999991</v>
      </c>
      <c r="N81" s="29">
        <f t="shared" si="14"/>
        <v>67.219999999999985</v>
      </c>
      <c r="O81" s="29">
        <f t="shared" si="14"/>
        <v>68.719999999999985</v>
      </c>
      <c r="P81" s="29">
        <f t="shared" si="14"/>
        <v>68.719999999999985</v>
      </c>
      <c r="Q81" s="85"/>
      <c r="R81" s="85"/>
      <c r="S81" s="85"/>
      <c r="T81" s="19"/>
      <c r="U81" s="19"/>
    </row>
    <row r="82" spans="1:21" s="37" customFormat="1" ht="16.5" hidden="1" thickBot="1">
      <c r="A82" s="25">
        <v>70</v>
      </c>
      <c r="B82" s="25"/>
      <c r="C82" s="25"/>
      <c r="D82" s="25"/>
      <c r="E82" s="25"/>
      <c r="F82" s="85" t="s">
        <v>187</v>
      </c>
      <c r="G82" s="29">
        <f>G20+G28+G30+G31+G32</f>
        <v>0</v>
      </c>
      <c r="H82" s="29">
        <f t="shared" ref="H82:P82" si="15">H20+H28+H30+H31+H32</f>
        <v>0</v>
      </c>
      <c r="I82" s="29">
        <f t="shared" si="15"/>
        <v>0</v>
      </c>
      <c r="J82" s="29">
        <f t="shared" si="15"/>
        <v>1.04</v>
      </c>
      <c r="K82" s="29">
        <f t="shared" si="15"/>
        <v>0</v>
      </c>
      <c r="L82" s="29">
        <f t="shared" si="15"/>
        <v>0</v>
      </c>
      <c r="M82" s="29">
        <f t="shared" si="15"/>
        <v>0</v>
      </c>
      <c r="N82" s="29">
        <f t="shared" si="15"/>
        <v>0</v>
      </c>
      <c r="O82" s="29">
        <f t="shared" si="15"/>
        <v>0</v>
      </c>
      <c r="P82" s="29">
        <f t="shared" si="15"/>
        <v>2.71</v>
      </c>
      <c r="Q82" s="85"/>
      <c r="R82" s="85"/>
      <c r="S82" s="85"/>
      <c r="T82" s="19"/>
      <c r="U82" s="19"/>
    </row>
    <row r="83" spans="1:21" s="37" customFormat="1" ht="15.75" customHeight="1" thickBot="1">
      <c r="A83" s="25"/>
      <c r="B83" s="25"/>
      <c r="C83" s="25"/>
      <c r="D83" s="25"/>
      <c r="E83" s="25"/>
      <c r="F83" s="85" t="s">
        <v>187</v>
      </c>
      <c r="G83" s="29">
        <f>G82</f>
        <v>0</v>
      </c>
      <c r="H83" s="29">
        <f>H82+G83</f>
        <v>0</v>
      </c>
      <c r="I83" s="29">
        <f t="shared" ref="I83:P83" si="16">I82+H83</f>
        <v>0</v>
      </c>
      <c r="J83" s="29">
        <f t="shared" si="16"/>
        <v>1.04</v>
      </c>
      <c r="K83" s="29">
        <f t="shared" si="16"/>
        <v>1.04</v>
      </c>
      <c r="L83" s="29">
        <f t="shared" si="16"/>
        <v>1.04</v>
      </c>
      <c r="M83" s="29">
        <f t="shared" si="16"/>
        <v>1.04</v>
      </c>
      <c r="N83" s="29">
        <f t="shared" si="16"/>
        <v>1.04</v>
      </c>
      <c r="O83" s="29">
        <f t="shared" si="16"/>
        <v>1.04</v>
      </c>
      <c r="P83" s="29">
        <f t="shared" si="16"/>
        <v>3.75</v>
      </c>
      <c r="Q83" s="85"/>
      <c r="R83" s="85"/>
      <c r="S83" s="85"/>
      <c r="T83" s="19"/>
      <c r="U83" s="19"/>
    </row>
    <row r="84" spans="1:21" s="37" customFormat="1" ht="16.5" hidden="1" thickBot="1">
      <c r="A84" s="25">
        <v>71</v>
      </c>
      <c r="B84" s="25"/>
      <c r="C84" s="25"/>
      <c r="D84" s="25"/>
      <c r="E84" s="25"/>
      <c r="F84" s="85" t="s">
        <v>188</v>
      </c>
      <c r="G84" s="29">
        <f>SUM(G8:G37)</f>
        <v>30</v>
      </c>
      <c r="H84" s="29">
        <f t="shared" ref="H84:P84" si="17">SUM(H8:H37)</f>
        <v>35</v>
      </c>
      <c r="I84" s="29">
        <f t="shared" si="17"/>
        <v>0</v>
      </c>
      <c r="J84" s="29">
        <f t="shared" si="17"/>
        <v>1.04</v>
      </c>
      <c r="K84" s="29">
        <f t="shared" si="17"/>
        <v>0</v>
      </c>
      <c r="L84" s="29">
        <f t="shared" si="17"/>
        <v>0.51</v>
      </c>
      <c r="M84" s="29">
        <f t="shared" si="17"/>
        <v>17.004000000000001</v>
      </c>
      <c r="N84" s="29">
        <f t="shared" si="17"/>
        <v>11.428999999999998</v>
      </c>
      <c r="O84" s="29">
        <f t="shared" si="17"/>
        <v>6.1000000000000005</v>
      </c>
      <c r="P84" s="29">
        <f t="shared" si="17"/>
        <v>5.64</v>
      </c>
      <c r="Q84" s="85"/>
      <c r="R84" s="85"/>
      <c r="S84" s="85"/>
      <c r="T84" s="19"/>
      <c r="U84" s="19"/>
    </row>
    <row r="85" spans="1:21" s="37" customFormat="1" ht="16.5" thickBot="1">
      <c r="A85" s="25"/>
      <c r="B85" s="25"/>
      <c r="C85" s="25"/>
      <c r="D85" s="25"/>
      <c r="E85" s="25"/>
      <c r="F85" s="85" t="s">
        <v>188</v>
      </c>
      <c r="G85" s="29">
        <f>G84</f>
        <v>30</v>
      </c>
      <c r="H85" s="29">
        <f>H84+G85</f>
        <v>65</v>
      </c>
      <c r="I85" s="29">
        <f t="shared" ref="I85:P85" si="18">I84+H85</f>
        <v>65</v>
      </c>
      <c r="J85" s="29">
        <f t="shared" si="18"/>
        <v>66.040000000000006</v>
      </c>
      <c r="K85" s="29">
        <f t="shared" si="18"/>
        <v>66.040000000000006</v>
      </c>
      <c r="L85" s="29">
        <f t="shared" si="18"/>
        <v>66.550000000000011</v>
      </c>
      <c r="M85" s="29">
        <f t="shared" si="18"/>
        <v>83.554000000000016</v>
      </c>
      <c r="N85" s="29">
        <f t="shared" si="18"/>
        <v>94.983000000000018</v>
      </c>
      <c r="O85" s="29">
        <f t="shared" si="18"/>
        <v>101.08300000000001</v>
      </c>
      <c r="P85" s="29">
        <f t="shared" si="18"/>
        <v>106.72300000000001</v>
      </c>
      <c r="Q85" s="85"/>
      <c r="R85" s="85"/>
      <c r="S85" s="85"/>
      <c r="T85" s="19"/>
      <c r="U85" s="19"/>
    </row>
    <row r="86" spans="1:21" s="37" customFormat="1" ht="0.75" customHeight="1" thickBot="1">
      <c r="A86" s="25">
        <v>72</v>
      </c>
      <c r="B86" s="25"/>
      <c r="C86" s="25"/>
      <c r="D86" s="25"/>
      <c r="E86" s="25"/>
      <c r="F86" s="85" t="s">
        <v>183</v>
      </c>
      <c r="G86" s="29">
        <f>G10+G11+G22</f>
        <v>0</v>
      </c>
      <c r="H86" s="29">
        <f t="shared" ref="H86:P86" si="19">H10+H11+H22</f>
        <v>0</v>
      </c>
      <c r="I86" s="29">
        <f t="shared" si="19"/>
        <v>0</v>
      </c>
      <c r="J86" s="29">
        <f t="shared" si="19"/>
        <v>0</v>
      </c>
      <c r="K86" s="29">
        <f t="shared" si="19"/>
        <v>0</v>
      </c>
      <c r="L86" s="29">
        <f t="shared" si="19"/>
        <v>0</v>
      </c>
      <c r="M86" s="29">
        <f t="shared" si="19"/>
        <v>1.8</v>
      </c>
      <c r="N86" s="29">
        <f t="shared" si="19"/>
        <v>0.32</v>
      </c>
      <c r="O86" s="29">
        <f t="shared" si="19"/>
        <v>0</v>
      </c>
      <c r="P86" s="29">
        <f t="shared" si="19"/>
        <v>0</v>
      </c>
      <c r="Q86" s="85"/>
      <c r="R86" s="85"/>
      <c r="S86" s="85"/>
      <c r="T86" s="19"/>
      <c r="U86" s="19"/>
    </row>
    <row r="87" spans="1:21" s="37" customFormat="1" ht="16.5" customHeight="1" thickBot="1">
      <c r="A87" s="25"/>
      <c r="B87" s="86"/>
      <c r="C87" s="87"/>
      <c r="D87" s="87"/>
      <c r="E87" s="88"/>
      <c r="F87" s="85" t="s">
        <v>183</v>
      </c>
      <c r="G87" s="29">
        <f>G86</f>
        <v>0</v>
      </c>
      <c r="H87" s="29">
        <f>H86+G87</f>
        <v>0</v>
      </c>
      <c r="I87" s="29">
        <f t="shared" ref="I87:P87" si="20">I86+H87</f>
        <v>0</v>
      </c>
      <c r="J87" s="29">
        <f t="shared" si="20"/>
        <v>0</v>
      </c>
      <c r="K87" s="29">
        <f t="shared" si="20"/>
        <v>0</v>
      </c>
      <c r="L87" s="29">
        <f t="shared" si="20"/>
        <v>0</v>
      </c>
      <c r="M87" s="29">
        <f t="shared" si="20"/>
        <v>1.8</v>
      </c>
      <c r="N87" s="29">
        <f t="shared" si="20"/>
        <v>2.12</v>
      </c>
      <c r="O87" s="29">
        <f t="shared" si="20"/>
        <v>2.12</v>
      </c>
      <c r="P87" s="29">
        <f t="shared" si="20"/>
        <v>2.12</v>
      </c>
      <c r="Q87" s="85"/>
      <c r="R87" s="85"/>
      <c r="S87" s="85"/>
      <c r="T87" s="19"/>
      <c r="U87" s="19"/>
    </row>
    <row r="88" spans="1:21" s="37" customFormat="1" ht="16.5" hidden="1" thickBot="1">
      <c r="A88" s="25"/>
      <c r="B88" s="225" t="s">
        <v>189</v>
      </c>
      <c r="C88" s="226"/>
      <c r="D88" s="226"/>
      <c r="E88" s="227"/>
      <c r="F88" s="85" t="s">
        <v>178</v>
      </c>
      <c r="G88" s="29">
        <v>0</v>
      </c>
      <c r="H88" s="29">
        <v>0</v>
      </c>
      <c r="I88" s="29">
        <v>0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85"/>
      <c r="R88" s="85"/>
      <c r="S88" s="85"/>
      <c r="T88" s="19"/>
      <c r="U88" s="19"/>
    </row>
    <row r="89" spans="1:21" s="37" customFormat="1" ht="15.75" customHeight="1" thickBot="1">
      <c r="A89" s="25"/>
      <c r="B89" s="225" t="s">
        <v>189</v>
      </c>
      <c r="C89" s="228"/>
      <c r="D89" s="228"/>
      <c r="E89" s="229"/>
      <c r="F89" s="85" t="s">
        <v>178</v>
      </c>
      <c r="G89" s="29">
        <f>G88</f>
        <v>0</v>
      </c>
      <c r="H89" s="29">
        <f>H88+G89</f>
        <v>0</v>
      </c>
      <c r="I89" s="29">
        <f t="shared" ref="I89:P89" si="21">I88+H89</f>
        <v>0</v>
      </c>
      <c r="J89" s="29">
        <f t="shared" si="21"/>
        <v>0</v>
      </c>
      <c r="K89" s="29">
        <f t="shared" si="21"/>
        <v>0</v>
      </c>
      <c r="L89" s="29">
        <f t="shared" si="21"/>
        <v>0</v>
      </c>
      <c r="M89" s="29">
        <f t="shared" si="21"/>
        <v>0</v>
      </c>
      <c r="N89" s="29">
        <f t="shared" si="21"/>
        <v>0</v>
      </c>
      <c r="O89" s="29">
        <f t="shared" si="21"/>
        <v>0</v>
      </c>
      <c r="P89" s="29">
        <f t="shared" si="21"/>
        <v>0</v>
      </c>
      <c r="Q89" s="85"/>
      <c r="R89" s="85"/>
      <c r="S89" s="85"/>
      <c r="T89" s="19"/>
      <c r="U89" s="19"/>
    </row>
    <row r="90" spans="1:21" s="37" customFormat="1" ht="16.5" hidden="1" thickBot="1">
      <c r="A90" s="25"/>
      <c r="B90" s="25"/>
      <c r="C90" s="25"/>
      <c r="D90" s="25"/>
      <c r="E90" s="25"/>
      <c r="F90" s="85" t="s">
        <v>187</v>
      </c>
      <c r="G90" s="29">
        <f>G62+G63</f>
        <v>0</v>
      </c>
      <c r="H90" s="29">
        <f t="shared" ref="H90:P90" si="22">H62+H63</f>
        <v>0</v>
      </c>
      <c r="I90" s="29">
        <f t="shared" si="22"/>
        <v>0</v>
      </c>
      <c r="J90" s="29">
        <f t="shared" si="22"/>
        <v>0</v>
      </c>
      <c r="K90" s="29">
        <f t="shared" si="22"/>
        <v>0.64</v>
      </c>
      <c r="L90" s="29">
        <f t="shared" si="22"/>
        <v>0</v>
      </c>
      <c r="M90" s="29">
        <f t="shared" si="22"/>
        <v>0</v>
      </c>
      <c r="N90" s="29">
        <f t="shared" si="22"/>
        <v>0</v>
      </c>
      <c r="O90" s="29">
        <f t="shared" si="22"/>
        <v>33.47</v>
      </c>
      <c r="P90" s="29">
        <f t="shared" si="22"/>
        <v>0</v>
      </c>
      <c r="Q90" s="85"/>
      <c r="R90" s="85"/>
      <c r="S90" s="85"/>
      <c r="T90" s="19"/>
      <c r="U90" s="19"/>
    </row>
    <row r="91" spans="1:21" s="37" customFormat="1" ht="16.5" thickBot="1">
      <c r="A91" s="25"/>
      <c r="B91" s="25"/>
      <c r="C91" s="25"/>
      <c r="D91" s="25"/>
      <c r="E91" s="25"/>
      <c r="F91" s="85" t="s">
        <v>187</v>
      </c>
      <c r="G91" s="29">
        <f>G90</f>
        <v>0</v>
      </c>
      <c r="H91" s="29">
        <f>H90+G91</f>
        <v>0</v>
      </c>
      <c r="I91" s="29">
        <f t="shared" ref="I91:P91" si="23">I90+H91</f>
        <v>0</v>
      </c>
      <c r="J91" s="29">
        <f t="shared" si="23"/>
        <v>0</v>
      </c>
      <c r="K91" s="29">
        <f t="shared" si="23"/>
        <v>0.64</v>
      </c>
      <c r="L91" s="29">
        <f t="shared" si="23"/>
        <v>0.64</v>
      </c>
      <c r="M91" s="29">
        <f t="shared" si="23"/>
        <v>0.64</v>
      </c>
      <c r="N91" s="29">
        <f t="shared" si="23"/>
        <v>0.64</v>
      </c>
      <c r="O91" s="29">
        <f t="shared" si="23"/>
        <v>34.11</v>
      </c>
      <c r="P91" s="29">
        <f t="shared" si="23"/>
        <v>34.11</v>
      </c>
      <c r="Q91" s="85"/>
      <c r="R91" s="85"/>
      <c r="S91" s="85"/>
      <c r="T91" s="19"/>
      <c r="U91" s="19"/>
    </row>
    <row r="92" spans="1:21" s="37" customFormat="1" ht="16.5" hidden="1" thickBot="1">
      <c r="A92" s="25"/>
      <c r="B92" s="25"/>
      <c r="C92" s="25"/>
      <c r="D92" s="25"/>
      <c r="E92" s="25"/>
      <c r="F92" s="85" t="s">
        <v>188</v>
      </c>
      <c r="G92" s="29">
        <f>G62+G63</f>
        <v>0</v>
      </c>
      <c r="H92" s="29">
        <f t="shared" ref="H92:P92" si="24">H62+H63</f>
        <v>0</v>
      </c>
      <c r="I92" s="29">
        <f t="shared" si="24"/>
        <v>0</v>
      </c>
      <c r="J92" s="29">
        <f t="shared" si="24"/>
        <v>0</v>
      </c>
      <c r="K92" s="29">
        <f t="shared" si="24"/>
        <v>0.64</v>
      </c>
      <c r="L92" s="29">
        <f t="shared" si="24"/>
        <v>0</v>
      </c>
      <c r="M92" s="29">
        <f t="shared" si="24"/>
        <v>0</v>
      </c>
      <c r="N92" s="29">
        <f t="shared" si="24"/>
        <v>0</v>
      </c>
      <c r="O92" s="29">
        <f t="shared" si="24"/>
        <v>33.47</v>
      </c>
      <c r="P92" s="29">
        <f t="shared" si="24"/>
        <v>0</v>
      </c>
      <c r="Q92" s="85"/>
      <c r="R92" s="85"/>
      <c r="S92" s="85"/>
      <c r="T92" s="19"/>
      <c r="U92" s="19"/>
    </row>
    <row r="93" spans="1:21" s="37" customFormat="1" ht="16.5" thickBot="1">
      <c r="A93" s="25"/>
      <c r="B93" s="25"/>
      <c r="C93" s="25"/>
      <c r="D93" s="25"/>
      <c r="E93" s="25"/>
      <c r="F93" s="85" t="s">
        <v>188</v>
      </c>
      <c r="G93" s="29">
        <f>G92</f>
        <v>0</v>
      </c>
      <c r="H93" s="29">
        <f>H92+G93</f>
        <v>0</v>
      </c>
      <c r="I93" s="29">
        <f t="shared" ref="I93:P93" si="25">I92+H93</f>
        <v>0</v>
      </c>
      <c r="J93" s="29">
        <f t="shared" si="25"/>
        <v>0</v>
      </c>
      <c r="K93" s="29">
        <f t="shared" si="25"/>
        <v>0.64</v>
      </c>
      <c r="L93" s="29">
        <f t="shared" si="25"/>
        <v>0.64</v>
      </c>
      <c r="M93" s="29">
        <f t="shared" si="25"/>
        <v>0.64</v>
      </c>
      <c r="N93" s="29">
        <f t="shared" si="25"/>
        <v>0.64</v>
      </c>
      <c r="O93" s="29">
        <f t="shared" si="25"/>
        <v>34.11</v>
      </c>
      <c r="P93" s="29">
        <f t="shared" si="25"/>
        <v>34.11</v>
      </c>
      <c r="Q93" s="85"/>
      <c r="R93" s="85"/>
      <c r="S93" s="85"/>
      <c r="T93" s="19"/>
      <c r="U93" s="19"/>
    </row>
    <row r="94" spans="1:21" s="37" customFormat="1" ht="0.75" customHeight="1" thickBot="1">
      <c r="A94" s="25"/>
      <c r="B94" s="25"/>
      <c r="C94" s="25"/>
      <c r="D94" s="25"/>
      <c r="E94" s="25"/>
      <c r="F94" s="85" t="s">
        <v>183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85"/>
      <c r="R94" s="85"/>
      <c r="S94" s="85"/>
      <c r="T94" s="19"/>
      <c r="U94" s="19"/>
    </row>
    <row r="95" spans="1:21" s="37" customFormat="1" ht="16.5" thickBot="1">
      <c r="A95" s="25"/>
      <c r="B95" s="25"/>
      <c r="C95" s="25"/>
      <c r="D95" s="25"/>
      <c r="E95" s="25"/>
      <c r="F95" s="85" t="s">
        <v>183</v>
      </c>
      <c r="G95" s="29">
        <f>G94</f>
        <v>0</v>
      </c>
      <c r="H95" s="29">
        <f>H94+G95</f>
        <v>0</v>
      </c>
      <c r="I95" s="29">
        <f t="shared" ref="I95:P95" si="26">I94+H95</f>
        <v>0</v>
      </c>
      <c r="J95" s="29">
        <f t="shared" si="26"/>
        <v>0</v>
      </c>
      <c r="K95" s="29">
        <f t="shared" si="26"/>
        <v>0</v>
      </c>
      <c r="L95" s="29">
        <f t="shared" si="26"/>
        <v>0</v>
      </c>
      <c r="M95" s="29">
        <f t="shared" si="26"/>
        <v>0</v>
      </c>
      <c r="N95" s="29">
        <f t="shared" si="26"/>
        <v>0</v>
      </c>
      <c r="O95" s="29">
        <f t="shared" si="26"/>
        <v>0</v>
      </c>
      <c r="P95" s="29">
        <f t="shared" si="26"/>
        <v>0</v>
      </c>
      <c r="Q95" s="85"/>
      <c r="R95" s="85"/>
      <c r="S95" s="85"/>
      <c r="T95" s="19"/>
      <c r="U95" s="19"/>
    </row>
    <row r="96" spans="1:21" s="37" customFormat="1">
      <c r="A96" s="4"/>
      <c r="B96" s="89"/>
      <c r="C96" s="2"/>
      <c r="D96" s="230"/>
      <c r="E96" s="230"/>
      <c r="F96" s="230"/>
      <c r="G96" s="230"/>
      <c r="H96" s="230"/>
      <c r="I96" s="230"/>
      <c r="J96" s="230"/>
      <c r="K96" s="230"/>
      <c r="L96" s="230"/>
      <c r="M96" s="230"/>
      <c r="N96" s="230"/>
      <c r="O96" s="230"/>
      <c r="P96" s="90"/>
      <c r="R96" s="19"/>
      <c r="S96" s="19"/>
      <c r="T96" s="19"/>
      <c r="U96" s="19"/>
    </row>
    <row r="97" spans="1:21" s="37" customFormat="1">
      <c r="A97" s="4"/>
      <c r="B97" s="22" t="s">
        <v>190</v>
      </c>
      <c r="C97" s="2"/>
      <c r="D97" s="89"/>
      <c r="E97" s="89"/>
      <c r="F97" s="89"/>
      <c r="G97" s="18"/>
      <c r="H97" s="18"/>
      <c r="I97" s="18"/>
      <c r="J97" s="18"/>
      <c r="K97" s="18"/>
      <c r="L97" s="18"/>
      <c r="M97" s="18"/>
      <c r="N97" s="18"/>
      <c r="O97" s="18"/>
      <c r="P97" s="18"/>
      <c r="R97" s="19"/>
      <c r="S97" s="19"/>
      <c r="T97" s="19"/>
      <c r="U97" s="19"/>
    </row>
    <row r="98" spans="1:21" s="37" customFormat="1">
      <c r="A98" s="4"/>
      <c r="B98" s="89"/>
      <c r="C98" s="2"/>
      <c r="D98" s="89"/>
      <c r="E98" s="89"/>
      <c r="F98" s="89"/>
      <c r="G98" s="18"/>
      <c r="H98" s="18"/>
      <c r="I98" s="18"/>
      <c r="J98" s="18"/>
      <c r="K98" s="18"/>
      <c r="L98" s="18"/>
      <c r="M98" s="18"/>
      <c r="N98" s="18"/>
      <c r="O98" s="18"/>
      <c r="P98" s="18"/>
      <c r="R98" s="19"/>
      <c r="S98" s="19"/>
      <c r="T98" s="19"/>
      <c r="U98" s="19"/>
    </row>
    <row r="99" spans="1:21" s="37" customFormat="1">
      <c r="A99" s="4"/>
      <c r="B99" s="89"/>
      <c r="C99" s="2"/>
      <c r="D99" s="89"/>
      <c r="E99" s="89"/>
      <c r="F99" s="89"/>
      <c r="G99" s="18"/>
      <c r="H99" s="18"/>
      <c r="I99" s="18"/>
      <c r="J99" s="18"/>
      <c r="K99" s="18"/>
      <c r="L99" s="18"/>
      <c r="M99" s="18"/>
      <c r="N99" s="18"/>
      <c r="O99" s="18"/>
      <c r="P99" s="18"/>
      <c r="R99" s="19"/>
      <c r="S99" s="19"/>
      <c r="T99" s="19"/>
      <c r="U99" s="19"/>
    </row>
    <row r="100" spans="1:21" s="37" customFormat="1">
      <c r="A100" s="4"/>
      <c r="B100" s="89"/>
      <c r="C100" s="2"/>
      <c r="D100" s="89"/>
      <c r="E100" s="89"/>
      <c r="F100" s="89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R100" s="19"/>
      <c r="S100" s="19"/>
      <c r="T100" s="19"/>
      <c r="U100" s="19"/>
    </row>
    <row r="101" spans="1:21" s="37" customFormat="1">
      <c r="A101" s="4"/>
      <c r="B101" s="89"/>
      <c r="C101" s="2"/>
      <c r="D101" s="89"/>
      <c r="E101" s="89"/>
      <c r="F101" s="89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R101" s="19"/>
      <c r="S101" s="19"/>
      <c r="T101" s="19"/>
      <c r="U101" s="19"/>
    </row>
    <row r="102" spans="1:21" s="37" customFormat="1">
      <c r="A102" s="4"/>
      <c r="B102" s="89"/>
      <c r="C102" s="2"/>
      <c r="D102" s="89"/>
      <c r="E102" s="89"/>
      <c r="F102" s="89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R102" s="19"/>
      <c r="S102" s="19"/>
      <c r="T102" s="19"/>
      <c r="U102" s="19"/>
    </row>
    <row r="103" spans="1:21" s="37" customFormat="1">
      <c r="A103" s="4"/>
      <c r="B103" s="89"/>
      <c r="C103" s="2"/>
      <c r="D103" s="89"/>
      <c r="E103" s="89"/>
      <c r="F103" s="89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R103" s="19"/>
      <c r="S103" s="19"/>
      <c r="T103" s="19"/>
      <c r="U103" s="19"/>
    </row>
    <row r="104" spans="1:21" s="37" customFormat="1">
      <c r="A104" s="4"/>
      <c r="B104" s="89"/>
      <c r="C104" s="2"/>
      <c r="D104" s="89"/>
      <c r="E104" s="89"/>
      <c r="F104" s="89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R104" s="19"/>
      <c r="S104" s="19"/>
      <c r="T104" s="19"/>
      <c r="U104" s="19"/>
    </row>
    <row r="105" spans="1:21" s="37" customFormat="1">
      <c r="A105" s="4"/>
      <c r="B105" s="89"/>
      <c r="C105" s="2"/>
      <c r="D105" s="89"/>
      <c r="E105" s="89"/>
      <c r="F105" s="89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R105" s="19"/>
      <c r="S105" s="19"/>
      <c r="T105" s="19"/>
      <c r="U105" s="19"/>
    </row>
    <row r="106" spans="1:21" s="37" customFormat="1">
      <c r="A106" s="4"/>
      <c r="B106" s="89"/>
      <c r="C106" s="2"/>
      <c r="D106" s="89"/>
      <c r="E106" s="89"/>
      <c r="F106" s="89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R106" s="19"/>
      <c r="S106" s="19"/>
      <c r="T106" s="19"/>
      <c r="U106" s="19"/>
    </row>
    <row r="107" spans="1:21" s="37" customFormat="1">
      <c r="A107" s="4"/>
      <c r="B107" s="89"/>
      <c r="C107" s="2"/>
      <c r="D107" s="89"/>
      <c r="E107" s="89"/>
      <c r="F107" s="89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R107" s="19"/>
      <c r="S107" s="19"/>
      <c r="T107" s="19"/>
      <c r="U107" s="19"/>
    </row>
    <row r="108" spans="1:21" s="37" customFormat="1">
      <c r="A108" s="4"/>
      <c r="B108" s="89"/>
      <c r="C108" s="2"/>
      <c r="D108" s="89"/>
      <c r="E108" s="89"/>
      <c r="F108" s="89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R108" s="19"/>
      <c r="S108" s="19"/>
      <c r="T108" s="19"/>
      <c r="U108" s="19"/>
    </row>
    <row r="109" spans="1:21" s="37" customFormat="1">
      <c r="A109" s="4"/>
      <c r="B109" s="89"/>
      <c r="C109" s="2"/>
      <c r="D109" s="89"/>
      <c r="E109" s="89"/>
      <c r="F109" s="89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R109" s="19"/>
      <c r="S109" s="19"/>
      <c r="T109" s="19"/>
      <c r="U109" s="19"/>
    </row>
    <row r="110" spans="1:21" s="37" customFormat="1">
      <c r="A110" s="4"/>
      <c r="B110" s="89"/>
      <c r="C110" s="2"/>
      <c r="D110" s="89"/>
      <c r="E110" s="89"/>
      <c r="F110" s="89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R110" s="19"/>
      <c r="S110" s="19"/>
      <c r="T110" s="19"/>
      <c r="U110" s="19"/>
    </row>
    <row r="111" spans="1:21" s="37" customFormat="1">
      <c r="A111" s="4"/>
      <c r="B111" s="89"/>
      <c r="C111" s="2"/>
      <c r="D111" s="89"/>
      <c r="E111" s="89"/>
      <c r="F111" s="89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R111" s="19"/>
      <c r="S111" s="19"/>
      <c r="T111" s="19"/>
      <c r="U111" s="19"/>
    </row>
    <row r="112" spans="1:21" s="37" customFormat="1">
      <c r="A112" s="4"/>
      <c r="B112" s="89"/>
      <c r="C112" s="2"/>
      <c r="D112" s="89"/>
      <c r="E112" s="89"/>
      <c r="F112" s="89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R112" s="19"/>
      <c r="S112" s="19"/>
      <c r="T112" s="19"/>
      <c r="U112" s="19"/>
    </row>
    <row r="113" spans="1:21" s="37" customFormat="1">
      <c r="A113" s="4"/>
      <c r="B113" s="89"/>
      <c r="C113" s="2"/>
      <c r="D113" s="89"/>
      <c r="E113" s="89"/>
      <c r="F113" s="89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R113" s="19"/>
      <c r="S113" s="19"/>
      <c r="T113" s="19"/>
      <c r="U113" s="19"/>
    </row>
    <row r="114" spans="1:21" s="37" customFormat="1">
      <c r="A114" s="4"/>
      <c r="B114" s="89"/>
      <c r="C114" s="2"/>
      <c r="D114" s="89"/>
      <c r="E114" s="89"/>
      <c r="F114" s="89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R114" s="19"/>
      <c r="S114" s="19"/>
      <c r="T114" s="19"/>
      <c r="U114" s="19"/>
    </row>
    <row r="115" spans="1:21" s="37" customFormat="1">
      <c r="A115" s="4"/>
      <c r="B115" s="89"/>
      <c r="C115" s="2"/>
      <c r="D115" s="89"/>
      <c r="E115" s="89"/>
      <c r="F115" s="89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R115" s="19"/>
      <c r="S115" s="19"/>
      <c r="T115" s="19"/>
      <c r="U115" s="19"/>
    </row>
    <row r="116" spans="1:21" s="37" customFormat="1">
      <c r="A116" s="4"/>
      <c r="B116" s="89"/>
      <c r="C116" s="2"/>
      <c r="D116" s="89"/>
      <c r="E116" s="89"/>
      <c r="F116" s="89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R116" s="19"/>
      <c r="S116" s="19"/>
      <c r="T116" s="19"/>
      <c r="U116" s="19"/>
    </row>
    <row r="117" spans="1:21" s="37" customFormat="1">
      <c r="A117" s="4"/>
      <c r="B117" s="89"/>
      <c r="C117" s="2"/>
      <c r="D117" s="89"/>
      <c r="E117" s="89"/>
      <c r="F117" s="89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R117" s="19"/>
      <c r="S117" s="19"/>
      <c r="T117" s="19"/>
      <c r="U117" s="19"/>
    </row>
    <row r="118" spans="1:21" s="37" customFormat="1">
      <c r="A118" s="4"/>
      <c r="B118" s="89"/>
      <c r="C118" s="2"/>
      <c r="D118" s="89"/>
      <c r="E118" s="89"/>
      <c r="F118" s="89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R118" s="19"/>
      <c r="S118" s="19"/>
      <c r="T118" s="19"/>
      <c r="U118" s="19"/>
    </row>
    <row r="119" spans="1:21" s="37" customFormat="1">
      <c r="A119" s="4"/>
      <c r="B119" s="89"/>
      <c r="C119" s="2"/>
      <c r="D119" s="89"/>
      <c r="E119" s="89"/>
      <c r="F119" s="89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R119" s="19"/>
      <c r="S119" s="19"/>
      <c r="T119" s="19"/>
      <c r="U119" s="19"/>
    </row>
    <row r="120" spans="1:21" s="37" customFormat="1">
      <c r="A120" s="4"/>
      <c r="B120" s="89"/>
      <c r="C120" s="2"/>
      <c r="D120" s="89"/>
      <c r="E120" s="89"/>
      <c r="F120" s="89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R120" s="19"/>
      <c r="S120" s="19"/>
      <c r="T120" s="19"/>
      <c r="U120" s="19"/>
    </row>
    <row r="121" spans="1:21" s="37" customFormat="1">
      <c r="A121" s="4"/>
      <c r="B121" s="89"/>
      <c r="C121" s="2"/>
      <c r="D121" s="89"/>
      <c r="E121" s="89"/>
      <c r="F121" s="89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R121" s="19"/>
      <c r="S121" s="19"/>
      <c r="T121" s="19"/>
      <c r="U121" s="19"/>
    </row>
    <row r="122" spans="1:21" s="37" customFormat="1">
      <c r="A122" s="4"/>
      <c r="B122" s="89"/>
      <c r="C122" s="2"/>
      <c r="D122" s="89"/>
      <c r="E122" s="89"/>
      <c r="F122" s="89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R122" s="19"/>
      <c r="S122" s="19"/>
      <c r="T122" s="19"/>
      <c r="U122" s="19"/>
    </row>
    <row r="123" spans="1:21" s="37" customFormat="1">
      <c r="A123" s="4"/>
      <c r="B123" s="89"/>
      <c r="C123" s="2"/>
      <c r="D123" s="89"/>
      <c r="E123" s="89"/>
      <c r="F123" s="89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R123" s="19"/>
      <c r="S123" s="19"/>
      <c r="T123" s="19"/>
      <c r="U123" s="19"/>
    </row>
    <row r="124" spans="1:21" s="37" customFormat="1">
      <c r="A124" s="4"/>
      <c r="B124" s="89"/>
      <c r="C124" s="2"/>
      <c r="D124" s="89"/>
      <c r="E124" s="89"/>
      <c r="F124" s="89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R124" s="19"/>
      <c r="S124" s="19"/>
      <c r="T124" s="19"/>
      <c r="U124" s="19"/>
    </row>
    <row r="125" spans="1:21" s="37" customFormat="1">
      <c r="A125" s="4"/>
      <c r="B125" s="89"/>
      <c r="C125" s="2"/>
      <c r="D125" s="89"/>
      <c r="E125" s="89"/>
      <c r="F125" s="89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R125" s="19"/>
      <c r="S125" s="19"/>
      <c r="T125" s="19"/>
      <c r="U125" s="19"/>
    </row>
    <row r="126" spans="1:21" s="37" customFormat="1">
      <c r="A126" s="4"/>
      <c r="B126" s="89"/>
      <c r="C126" s="2"/>
      <c r="D126" s="89"/>
      <c r="E126" s="89"/>
      <c r="F126" s="89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R126" s="19"/>
      <c r="S126" s="19"/>
      <c r="T126" s="19"/>
      <c r="U126" s="19"/>
    </row>
    <row r="127" spans="1:21" s="37" customFormat="1">
      <c r="A127" s="4"/>
      <c r="B127" s="89"/>
      <c r="C127" s="2"/>
      <c r="D127" s="89"/>
      <c r="E127" s="89"/>
      <c r="F127" s="89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R127" s="19"/>
      <c r="S127" s="19"/>
      <c r="T127" s="19"/>
      <c r="U127" s="19"/>
    </row>
    <row r="128" spans="1:21" s="37" customFormat="1">
      <c r="A128" s="4"/>
      <c r="B128" s="89"/>
      <c r="C128" s="2"/>
      <c r="D128" s="89"/>
      <c r="E128" s="89"/>
      <c r="F128" s="89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R128" s="19"/>
      <c r="S128" s="19"/>
      <c r="T128" s="19"/>
      <c r="U128" s="19"/>
    </row>
    <row r="129" spans="1:21" s="37" customFormat="1">
      <c r="A129" s="4"/>
      <c r="B129" s="89"/>
      <c r="C129" s="2"/>
      <c r="D129" s="89"/>
      <c r="E129" s="89"/>
      <c r="F129" s="89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R129" s="19"/>
      <c r="S129" s="19"/>
      <c r="T129" s="19"/>
      <c r="U129" s="19"/>
    </row>
    <row r="130" spans="1:21" s="37" customFormat="1">
      <c r="A130" s="4"/>
      <c r="B130" s="89"/>
      <c r="C130" s="2"/>
      <c r="D130" s="89"/>
      <c r="E130" s="89"/>
      <c r="F130" s="89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R130" s="19"/>
      <c r="S130" s="19"/>
      <c r="T130" s="19"/>
      <c r="U130" s="19"/>
    </row>
    <row r="131" spans="1:21" s="37" customFormat="1">
      <c r="A131" s="4"/>
      <c r="B131" s="89"/>
      <c r="C131" s="2"/>
      <c r="D131" s="89"/>
      <c r="E131" s="89"/>
      <c r="F131" s="89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R131" s="19"/>
      <c r="S131" s="19"/>
      <c r="T131" s="19"/>
      <c r="U131" s="19"/>
    </row>
    <row r="132" spans="1:21" s="37" customFormat="1">
      <c r="A132" s="4"/>
      <c r="B132" s="89"/>
      <c r="C132" s="2"/>
      <c r="D132" s="89"/>
      <c r="E132" s="89"/>
      <c r="F132" s="89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R132" s="19"/>
      <c r="S132" s="19"/>
      <c r="T132" s="19"/>
      <c r="U132" s="19"/>
    </row>
    <row r="133" spans="1:21" s="37" customFormat="1">
      <c r="A133" s="4"/>
      <c r="B133" s="89"/>
      <c r="C133" s="2"/>
      <c r="D133" s="89"/>
      <c r="E133" s="89"/>
      <c r="F133" s="89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R133" s="19"/>
      <c r="S133" s="19"/>
      <c r="T133" s="19"/>
      <c r="U133" s="19"/>
    </row>
    <row r="134" spans="1:21" s="37" customFormat="1">
      <c r="A134" s="4"/>
      <c r="B134" s="89"/>
      <c r="C134" s="2"/>
      <c r="D134" s="89"/>
      <c r="E134" s="89"/>
      <c r="F134" s="89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R134" s="19"/>
      <c r="S134" s="19"/>
      <c r="T134" s="19"/>
      <c r="U134" s="19"/>
    </row>
    <row r="135" spans="1:21" s="37" customFormat="1">
      <c r="A135" s="4"/>
      <c r="B135" s="89"/>
      <c r="C135" s="2"/>
      <c r="D135" s="89"/>
      <c r="E135" s="89"/>
      <c r="F135" s="89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R135" s="19"/>
      <c r="S135" s="19"/>
      <c r="T135" s="19"/>
      <c r="U135" s="19"/>
    </row>
    <row r="136" spans="1:21" s="37" customFormat="1">
      <c r="A136" s="4"/>
      <c r="B136" s="89"/>
      <c r="C136" s="2"/>
      <c r="D136" s="89"/>
      <c r="E136" s="89"/>
      <c r="F136" s="89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R136" s="19"/>
      <c r="S136" s="19"/>
      <c r="T136" s="19"/>
      <c r="U136" s="19"/>
    </row>
    <row r="137" spans="1:21" s="37" customFormat="1">
      <c r="A137" s="4"/>
      <c r="B137" s="89"/>
      <c r="C137" s="2"/>
      <c r="D137" s="89"/>
      <c r="E137" s="89"/>
      <c r="F137" s="89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R137" s="19"/>
      <c r="S137" s="19"/>
      <c r="T137" s="19"/>
      <c r="U137" s="19"/>
    </row>
    <row r="138" spans="1:21" s="37" customFormat="1">
      <c r="A138" s="4"/>
      <c r="B138" s="89"/>
      <c r="C138" s="2"/>
      <c r="D138" s="89"/>
      <c r="E138" s="89"/>
      <c r="F138" s="89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R138" s="19"/>
      <c r="S138" s="19"/>
      <c r="T138" s="19"/>
      <c r="U138" s="19"/>
    </row>
    <row r="139" spans="1:21" s="37" customFormat="1">
      <c r="A139" s="4"/>
      <c r="B139" s="89"/>
      <c r="C139" s="2"/>
      <c r="D139" s="89"/>
      <c r="E139" s="89"/>
      <c r="F139" s="89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R139" s="19"/>
      <c r="S139" s="19"/>
      <c r="T139" s="19"/>
      <c r="U139" s="19"/>
    </row>
    <row r="140" spans="1:21" s="37" customFormat="1">
      <c r="A140" s="4"/>
      <c r="B140" s="89"/>
      <c r="C140" s="2"/>
      <c r="D140" s="89"/>
      <c r="E140" s="89"/>
      <c r="F140" s="89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R140" s="19"/>
      <c r="S140" s="19"/>
      <c r="T140" s="19"/>
      <c r="U140" s="19"/>
    </row>
    <row r="141" spans="1:21" s="37" customFormat="1">
      <c r="A141" s="4"/>
      <c r="B141" s="89"/>
      <c r="C141" s="2"/>
      <c r="D141" s="89"/>
      <c r="E141" s="89"/>
      <c r="F141" s="89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R141" s="19"/>
      <c r="S141" s="19"/>
      <c r="T141" s="19"/>
      <c r="U141" s="19"/>
    </row>
    <row r="142" spans="1:21" s="37" customFormat="1">
      <c r="A142" s="4"/>
      <c r="B142" s="89"/>
      <c r="C142" s="2"/>
      <c r="D142" s="89"/>
      <c r="E142" s="89"/>
      <c r="F142" s="89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R142" s="19"/>
      <c r="S142" s="19"/>
      <c r="T142" s="19"/>
      <c r="U142" s="19"/>
    </row>
    <row r="143" spans="1:21" s="37" customFormat="1">
      <c r="A143" s="4"/>
      <c r="B143" s="89"/>
      <c r="C143" s="2"/>
      <c r="D143" s="89"/>
      <c r="E143" s="89"/>
      <c r="F143" s="89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R143" s="19"/>
      <c r="S143" s="19"/>
      <c r="T143" s="19"/>
      <c r="U143" s="19"/>
    </row>
    <row r="144" spans="1:21" s="37" customFormat="1">
      <c r="A144" s="4"/>
      <c r="B144" s="89"/>
      <c r="C144" s="2"/>
      <c r="D144" s="89"/>
      <c r="E144" s="89"/>
      <c r="F144" s="89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R144" s="19"/>
      <c r="S144" s="19"/>
      <c r="T144" s="19"/>
      <c r="U144" s="19"/>
    </row>
    <row r="145" spans="1:21" s="37" customFormat="1">
      <c r="A145" s="4"/>
      <c r="B145" s="89"/>
      <c r="C145" s="2"/>
      <c r="D145" s="89"/>
      <c r="E145" s="89"/>
      <c r="F145" s="89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R145" s="19"/>
      <c r="S145" s="19"/>
      <c r="T145" s="19"/>
      <c r="U145" s="19"/>
    </row>
    <row r="146" spans="1:21" s="37" customFormat="1">
      <c r="A146" s="4"/>
      <c r="B146" s="89"/>
      <c r="C146" s="2"/>
      <c r="D146" s="89"/>
      <c r="E146" s="89"/>
      <c r="F146" s="89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R146" s="19"/>
      <c r="S146" s="19"/>
      <c r="T146" s="19"/>
      <c r="U146" s="19"/>
    </row>
    <row r="147" spans="1:21" s="37" customFormat="1">
      <c r="A147" s="4"/>
      <c r="B147" s="89"/>
      <c r="C147" s="2"/>
      <c r="D147" s="89"/>
      <c r="E147" s="89"/>
      <c r="F147" s="89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R147" s="19"/>
      <c r="S147" s="19"/>
      <c r="T147" s="19"/>
      <c r="U147" s="19"/>
    </row>
    <row r="148" spans="1:21" s="37" customFormat="1">
      <c r="A148" s="4"/>
      <c r="B148" s="89"/>
      <c r="C148" s="2"/>
      <c r="D148" s="89"/>
      <c r="E148" s="89"/>
      <c r="F148" s="89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R148" s="19"/>
      <c r="S148" s="19"/>
      <c r="T148" s="19"/>
      <c r="U148" s="19"/>
    </row>
    <row r="149" spans="1:21" s="37" customFormat="1">
      <c r="A149" s="4"/>
      <c r="B149" s="89"/>
      <c r="C149" s="2"/>
      <c r="D149" s="89"/>
      <c r="E149" s="89"/>
      <c r="F149" s="89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R149" s="19"/>
      <c r="S149" s="19"/>
      <c r="T149" s="19"/>
      <c r="U149" s="19"/>
    </row>
    <row r="150" spans="1:21" s="37" customFormat="1">
      <c r="A150" s="4"/>
      <c r="B150" s="89"/>
      <c r="C150" s="2"/>
      <c r="D150" s="89"/>
      <c r="E150" s="89"/>
      <c r="F150" s="8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R150" s="19"/>
      <c r="S150" s="19"/>
      <c r="T150" s="19"/>
      <c r="U150" s="19"/>
    </row>
    <row r="151" spans="1:21" s="37" customFormat="1">
      <c r="A151" s="4"/>
      <c r="B151" s="89"/>
      <c r="C151" s="2"/>
      <c r="D151" s="89"/>
      <c r="E151" s="89"/>
      <c r="F151" s="89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R151" s="19"/>
      <c r="S151" s="19"/>
      <c r="T151" s="19"/>
      <c r="U151" s="19"/>
    </row>
    <row r="152" spans="1:21" s="37" customFormat="1">
      <c r="A152" s="4"/>
      <c r="B152" s="89"/>
      <c r="C152" s="2"/>
      <c r="D152" s="89"/>
      <c r="E152" s="89"/>
      <c r="F152" s="89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R152" s="19"/>
      <c r="S152" s="19"/>
      <c r="T152" s="19"/>
      <c r="U152" s="19"/>
    </row>
    <row r="153" spans="1:21" s="37" customFormat="1">
      <c r="A153" s="4"/>
      <c r="B153" s="89"/>
      <c r="C153" s="2"/>
      <c r="D153" s="89"/>
      <c r="E153" s="89"/>
      <c r="F153" s="89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R153" s="19"/>
      <c r="S153" s="19"/>
      <c r="T153" s="19"/>
      <c r="U153" s="19"/>
    </row>
    <row r="154" spans="1:21" s="37" customFormat="1">
      <c r="A154" s="4"/>
      <c r="B154" s="89"/>
      <c r="C154" s="2"/>
      <c r="D154" s="89"/>
      <c r="E154" s="89"/>
      <c r="F154" s="89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R154" s="19"/>
      <c r="S154" s="19"/>
      <c r="T154" s="19"/>
      <c r="U154" s="19"/>
    </row>
    <row r="155" spans="1:21" s="37" customFormat="1">
      <c r="A155" s="4"/>
      <c r="B155" s="89"/>
      <c r="C155" s="2"/>
      <c r="D155" s="89"/>
      <c r="E155" s="89"/>
      <c r="F155" s="89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R155" s="19"/>
      <c r="S155" s="19"/>
      <c r="T155" s="19"/>
      <c r="U155" s="19"/>
    </row>
    <row r="156" spans="1:21" s="37" customFormat="1">
      <c r="A156" s="4"/>
      <c r="B156" s="89"/>
      <c r="C156" s="2"/>
      <c r="D156" s="89"/>
      <c r="E156" s="89"/>
      <c r="F156" s="89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R156" s="19"/>
      <c r="S156" s="19"/>
      <c r="T156" s="19"/>
      <c r="U156" s="19"/>
    </row>
    <row r="157" spans="1:21" s="37" customFormat="1">
      <c r="A157" s="4"/>
      <c r="B157" s="89"/>
      <c r="C157" s="2"/>
      <c r="D157" s="89"/>
      <c r="E157" s="89"/>
      <c r="F157" s="89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R157" s="19"/>
      <c r="S157" s="19"/>
      <c r="T157" s="19"/>
      <c r="U157" s="19"/>
    </row>
    <row r="158" spans="1:21" s="37" customFormat="1">
      <c r="A158" s="4"/>
      <c r="B158" s="89"/>
      <c r="C158" s="2"/>
      <c r="D158" s="89"/>
      <c r="E158" s="89"/>
      <c r="F158" s="89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R158" s="19"/>
      <c r="S158" s="19"/>
      <c r="T158" s="19"/>
      <c r="U158" s="19"/>
    </row>
    <row r="159" spans="1:21" s="37" customFormat="1">
      <c r="A159" s="4"/>
      <c r="B159" s="89"/>
      <c r="C159" s="2"/>
      <c r="D159" s="89"/>
      <c r="E159" s="89"/>
      <c r="F159" s="89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R159" s="19"/>
      <c r="S159" s="19"/>
      <c r="T159" s="19"/>
      <c r="U159" s="19"/>
    </row>
    <row r="160" spans="1:21" s="37" customFormat="1">
      <c r="A160" s="4"/>
      <c r="B160" s="89"/>
      <c r="C160" s="2"/>
      <c r="D160" s="89"/>
      <c r="E160" s="89"/>
      <c r="F160" s="8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R160" s="19"/>
      <c r="S160" s="19"/>
      <c r="T160" s="19"/>
      <c r="U160" s="19"/>
    </row>
    <row r="161" spans="1:21" s="37" customFormat="1">
      <c r="A161" s="4"/>
      <c r="B161" s="89"/>
      <c r="C161" s="2"/>
      <c r="D161" s="89"/>
      <c r="E161" s="89"/>
      <c r="F161" s="89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R161" s="19"/>
      <c r="S161" s="19"/>
      <c r="T161" s="19"/>
      <c r="U161" s="19"/>
    </row>
    <row r="162" spans="1:21" s="37" customFormat="1">
      <c r="A162" s="4"/>
      <c r="B162" s="89"/>
      <c r="C162" s="2"/>
      <c r="D162" s="89"/>
      <c r="E162" s="89"/>
      <c r="F162" s="89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R162" s="19"/>
      <c r="S162" s="19"/>
      <c r="T162" s="19"/>
      <c r="U162" s="19"/>
    </row>
    <row r="163" spans="1:21" s="37" customFormat="1">
      <c r="A163" s="4"/>
      <c r="B163" s="89"/>
      <c r="C163" s="2"/>
      <c r="D163" s="89"/>
      <c r="E163" s="89"/>
      <c r="F163" s="89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R163" s="19"/>
      <c r="S163" s="19"/>
      <c r="T163" s="19"/>
      <c r="U163" s="19"/>
    </row>
    <row r="164" spans="1:21" s="37" customFormat="1">
      <c r="A164" s="4"/>
      <c r="B164" s="89"/>
      <c r="C164" s="2"/>
      <c r="D164" s="89"/>
      <c r="E164" s="89"/>
      <c r="F164" s="89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R164" s="19"/>
      <c r="S164" s="19"/>
      <c r="T164" s="19"/>
      <c r="U164" s="19"/>
    </row>
    <row r="165" spans="1:21" s="37" customFormat="1">
      <c r="A165" s="4"/>
      <c r="B165" s="89"/>
      <c r="C165" s="2"/>
      <c r="D165" s="89"/>
      <c r="E165" s="89"/>
      <c r="F165" s="89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R165" s="19"/>
      <c r="S165" s="19"/>
      <c r="T165" s="19"/>
      <c r="U165" s="19"/>
    </row>
    <row r="166" spans="1:21" s="37" customFormat="1">
      <c r="A166" s="4"/>
      <c r="B166" s="89"/>
      <c r="C166" s="2"/>
      <c r="D166" s="89"/>
      <c r="E166" s="89"/>
      <c r="F166" s="89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R166" s="19"/>
      <c r="S166" s="19"/>
      <c r="T166" s="19"/>
      <c r="U166" s="19"/>
    </row>
    <row r="167" spans="1:21" s="37" customFormat="1">
      <c r="A167" s="4"/>
      <c r="B167" s="89"/>
      <c r="C167" s="2"/>
      <c r="D167" s="89"/>
      <c r="E167" s="89"/>
      <c r="F167" s="89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R167" s="19"/>
      <c r="S167" s="19"/>
      <c r="T167" s="19"/>
      <c r="U167" s="19"/>
    </row>
    <row r="168" spans="1:21" s="37" customFormat="1">
      <c r="A168" s="4"/>
      <c r="B168" s="89"/>
      <c r="C168" s="2"/>
      <c r="D168" s="89"/>
      <c r="E168" s="89"/>
      <c r="F168" s="89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R168" s="19"/>
      <c r="S168" s="19"/>
      <c r="T168" s="19"/>
      <c r="U168" s="19"/>
    </row>
    <row r="169" spans="1:21" s="37" customFormat="1">
      <c r="A169" s="4"/>
      <c r="B169" s="89"/>
      <c r="C169" s="2"/>
      <c r="D169" s="89"/>
      <c r="E169" s="89"/>
      <c r="F169" s="89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R169" s="19"/>
      <c r="S169" s="19"/>
      <c r="T169" s="19"/>
      <c r="U169" s="19"/>
    </row>
    <row r="170" spans="1:21" s="37" customFormat="1">
      <c r="A170" s="4"/>
      <c r="B170" s="89"/>
      <c r="C170" s="2"/>
      <c r="D170" s="89"/>
      <c r="E170" s="89"/>
      <c r="F170" s="89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R170" s="19"/>
      <c r="S170" s="19"/>
      <c r="T170" s="19"/>
      <c r="U170" s="19"/>
    </row>
    <row r="171" spans="1:21" s="37" customFormat="1">
      <c r="A171" s="4"/>
      <c r="B171" s="89"/>
      <c r="C171" s="2"/>
      <c r="D171" s="89"/>
      <c r="E171" s="89"/>
      <c r="F171" s="89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R171" s="19"/>
      <c r="S171" s="19"/>
      <c r="T171" s="19"/>
      <c r="U171" s="19"/>
    </row>
    <row r="172" spans="1:21" s="37" customFormat="1">
      <c r="A172" s="4"/>
      <c r="B172" s="89"/>
      <c r="C172" s="2"/>
      <c r="D172" s="89"/>
      <c r="E172" s="89"/>
      <c r="F172" s="89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R172" s="19"/>
      <c r="S172" s="19"/>
      <c r="T172" s="19"/>
      <c r="U172" s="19"/>
    </row>
    <row r="173" spans="1:21" s="37" customFormat="1">
      <c r="A173" s="4"/>
      <c r="B173" s="89"/>
      <c r="C173" s="2"/>
      <c r="D173" s="89"/>
      <c r="E173" s="89"/>
      <c r="F173" s="89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R173" s="19"/>
      <c r="S173" s="19"/>
      <c r="T173" s="19"/>
      <c r="U173" s="19"/>
    </row>
    <row r="174" spans="1:21" s="37" customFormat="1">
      <c r="A174" s="4"/>
      <c r="B174" s="89"/>
      <c r="C174" s="2"/>
      <c r="D174" s="89"/>
      <c r="E174" s="89"/>
      <c r="F174" s="89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R174" s="19"/>
      <c r="S174" s="19"/>
      <c r="T174" s="19"/>
      <c r="U174" s="19"/>
    </row>
    <row r="175" spans="1:21" s="37" customFormat="1">
      <c r="A175" s="4"/>
      <c r="B175" s="89"/>
      <c r="C175" s="2"/>
      <c r="D175" s="89"/>
      <c r="E175" s="89"/>
      <c r="F175" s="89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R175" s="19"/>
      <c r="S175" s="19"/>
      <c r="T175" s="19"/>
      <c r="U175" s="19"/>
    </row>
    <row r="176" spans="1:21" s="37" customFormat="1">
      <c r="A176" s="4"/>
      <c r="B176" s="89"/>
      <c r="C176" s="2"/>
      <c r="D176" s="89"/>
      <c r="E176" s="89"/>
      <c r="F176" s="89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R176" s="19"/>
      <c r="S176" s="19"/>
      <c r="T176" s="19"/>
      <c r="U176" s="19"/>
    </row>
    <row r="177" spans="1:21" s="37" customFormat="1">
      <c r="A177" s="4"/>
      <c r="B177" s="89"/>
      <c r="C177" s="2"/>
      <c r="D177" s="89"/>
      <c r="E177" s="89"/>
      <c r="F177" s="89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R177" s="19"/>
      <c r="S177" s="19"/>
      <c r="T177" s="19"/>
      <c r="U177" s="19"/>
    </row>
    <row r="178" spans="1:21" s="37" customFormat="1">
      <c r="A178" s="4"/>
      <c r="B178" s="89"/>
      <c r="C178" s="2"/>
      <c r="D178" s="89"/>
      <c r="E178" s="89"/>
      <c r="F178" s="89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R178" s="19"/>
      <c r="S178" s="19"/>
      <c r="T178" s="19"/>
      <c r="U178" s="19"/>
    </row>
    <row r="179" spans="1:21" s="37" customFormat="1">
      <c r="A179" s="4"/>
      <c r="B179" s="89"/>
      <c r="C179" s="2"/>
      <c r="D179" s="89"/>
      <c r="E179" s="89"/>
      <c r="F179" s="89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R179" s="19"/>
      <c r="S179" s="19"/>
      <c r="T179" s="19"/>
      <c r="U179" s="19"/>
    </row>
    <row r="180" spans="1:21" s="37" customFormat="1">
      <c r="A180" s="4"/>
      <c r="B180" s="89"/>
      <c r="C180" s="2"/>
      <c r="D180" s="89"/>
      <c r="E180" s="89"/>
      <c r="F180" s="89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R180" s="19"/>
      <c r="S180" s="19"/>
      <c r="T180" s="19"/>
      <c r="U180" s="19"/>
    </row>
    <row r="181" spans="1:21" s="37" customFormat="1">
      <c r="A181" s="4"/>
      <c r="B181" s="89"/>
      <c r="C181" s="2"/>
      <c r="D181" s="89"/>
      <c r="E181" s="89"/>
      <c r="F181" s="89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R181" s="19"/>
      <c r="S181" s="19"/>
      <c r="T181" s="19"/>
      <c r="U181" s="19"/>
    </row>
    <row r="182" spans="1:21" s="37" customFormat="1">
      <c r="A182" s="4"/>
      <c r="B182" s="89"/>
      <c r="C182" s="2"/>
      <c r="D182" s="89"/>
      <c r="E182" s="89"/>
      <c r="F182" s="89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R182" s="19"/>
      <c r="S182" s="19"/>
      <c r="T182" s="19"/>
      <c r="U182" s="19"/>
    </row>
    <row r="183" spans="1:21" s="37" customFormat="1">
      <c r="A183" s="4"/>
      <c r="B183" s="89"/>
      <c r="C183" s="2"/>
      <c r="D183" s="89"/>
      <c r="E183" s="89"/>
      <c r="F183" s="89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R183" s="19"/>
      <c r="S183" s="19"/>
      <c r="T183" s="19"/>
      <c r="U183" s="19"/>
    </row>
    <row r="184" spans="1:21" s="37" customFormat="1">
      <c r="A184" s="4"/>
      <c r="B184" s="89"/>
      <c r="C184" s="2"/>
      <c r="D184" s="89"/>
      <c r="E184" s="89"/>
      <c r="F184" s="89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R184" s="19"/>
      <c r="S184" s="19"/>
      <c r="T184" s="19"/>
      <c r="U184" s="19"/>
    </row>
    <row r="185" spans="1:21" s="37" customFormat="1">
      <c r="A185" s="4"/>
      <c r="B185" s="89"/>
      <c r="C185" s="2"/>
      <c r="D185" s="89"/>
      <c r="E185" s="89"/>
      <c r="F185" s="89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R185" s="19"/>
      <c r="S185" s="19"/>
      <c r="T185" s="19"/>
      <c r="U185" s="19"/>
    </row>
    <row r="186" spans="1:21" s="37" customFormat="1">
      <c r="A186" s="4"/>
      <c r="B186" s="89"/>
      <c r="C186" s="2"/>
      <c r="D186" s="89"/>
      <c r="E186" s="89"/>
      <c r="F186" s="89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R186" s="19"/>
      <c r="S186" s="19"/>
      <c r="T186" s="19"/>
      <c r="U186" s="19"/>
    </row>
    <row r="187" spans="1:21" s="37" customFormat="1">
      <c r="A187" s="4"/>
      <c r="B187" s="89"/>
      <c r="C187" s="2"/>
      <c r="D187" s="89"/>
      <c r="E187" s="89"/>
      <c r="F187" s="89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R187" s="19"/>
      <c r="S187" s="19"/>
      <c r="T187" s="19"/>
      <c r="U187" s="19"/>
    </row>
    <row r="188" spans="1:21" s="37" customFormat="1">
      <c r="A188" s="4"/>
      <c r="B188" s="89"/>
      <c r="C188" s="2"/>
      <c r="D188" s="89"/>
      <c r="E188" s="89"/>
      <c r="F188" s="89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R188" s="19"/>
      <c r="S188" s="19"/>
      <c r="T188" s="19"/>
      <c r="U188" s="19"/>
    </row>
    <row r="189" spans="1:21" s="37" customFormat="1">
      <c r="A189" s="4"/>
      <c r="B189" s="89"/>
      <c r="C189" s="2"/>
      <c r="D189" s="89"/>
      <c r="E189" s="89"/>
      <c r="F189" s="89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R189" s="19"/>
      <c r="S189" s="19"/>
      <c r="T189" s="19"/>
      <c r="U189" s="19"/>
    </row>
    <row r="190" spans="1:21" s="37" customFormat="1">
      <c r="A190" s="4"/>
      <c r="B190" s="89"/>
      <c r="C190" s="2"/>
      <c r="D190" s="89"/>
      <c r="E190" s="89"/>
      <c r="F190" s="89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R190" s="19"/>
      <c r="S190" s="19"/>
      <c r="T190" s="19"/>
      <c r="U190" s="19"/>
    </row>
    <row r="191" spans="1:21" s="37" customFormat="1">
      <c r="A191" s="4"/>
      <c r="B191" s="89"/>
      <c r="C191" s="2"/>
      <c r="D191" s="89"/>
      <c r="E191" s="89"/>
      <c r="F191" s="89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R191" s="19"/>
      <c r="S191" s="19"/>
      <c r="T191" s="19"/>
      <c r="U191" s="19"/>
    </row>
    <row r="192" spans="1:21" s="37" customFormat="1">
      <c r="A192" s="4"/>
      <c r="B192" s="89"/>
      <c r="C192" s="2"/>
      <c r="D192" s="89"/>
      <c r="E192" s="89"/>
      <c r="F192" s="89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R192" s="19"/>
      <c r="S192" s="19"/>
      <c r="T192" s="19"/>
      <c r="U192" s="19"/>
    </row>
    <row r="193" spans="1:21" s="37" customFormat="1">
      <c r="A193" s="4"/>
      <c r="B193" s="89"/>
      <c r="C193" s="2"/>
      <c r="D193" s="89"/>
      <c r="E193" s="89"/>
      <c r="F193" s="89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R193" s="19"/>
      <c r="S193" s="19"/>
      <c r="T193" s="19"/>
      <c r="U193" s="19"/>
    </row>
    <row r="194" spans="1:21" s="37" customFormat="1">
      <c r="A194" s="4"/>
      <c r="B194" s="89"/>
      <c r="C194" s="2"/>
      <c r="D194" s="89"/>
      <c r="E194" s="89"/>
      <c r="F194" s="89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R194" s="19"/>
      <c r="S194" s="19"/>
      <c r="T194" s="19"/>
      <c r="U194" s="19"/>
    </row>
    <row r="195" spans="1:21" s="37" customFormat="1">
      <c r="A195" s="4"/>
      <c r="B195" s="89"/>
      <c r="C195" s="2"/>
      <c r="D195" s="89"/>
      <c r="E195" s="89"/>
      <c r="F195" s="89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R195" s="19"/>
      <c r="S195" s="19"/>
      <c r="T195" s="19"/>
      <c r="U195" s="19"/>
    </row>
    <row r="196" spans="1:21" s="37" customFormat="1">
      <c r="A196" s="4"/>
      <c r="B196" s="89"/>
      <c r="C196" s="2"/>
      <c r="D196" s="89"/>
      <c r="E196" s="89"/>
      <c r="F196" s="89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R196" s="19"/>
      <c r="S196" s="19"/>
      <c r="T196" s="19"/>
      <c r="U196" s="19"/>
    </row>
    <row r="197" spans="1:21" s="37" customFormat="1">
      <c r="A197" s="4"/>
      <c r="B197" s="89"/>
      <c r="C197" s="2"/>
      <c r="D197" s="89"/>
      <c r="E197" s="89"/>
      <c r="F197" s="89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R197" s="19"/>
      <c r="S197" s="19"/>
      <c r="T197" s="19"/>
      <c r="U197" s="19"/>
    </row>
    <row r="198" spans="1:21" s="37" customFormat="1">
      <c r="A198" s="4"/>
      <c r="B198" s="89"/>
      <c r="C198" s="2"/>
      <c r="D198" s="89"/>
      <c r="E198" s="89"/>
      <c r="F198" s="89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R198" s="19"/>
      <c r="S198" s="19"/>
      <c r="T198" s="19"/>
      <c r="U198" s="19"/>
    </row>
    <row r="199" spans="1:21" s="37" customFormat="1">
      <c r="A199" s="4"/>
      <c r="B199" s="89"/>
      <c r="C199" s="2"/>
      <c r="D199" s="89"/>
      <c r="E199" s="89"/>
      <c r="F199" s="89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R199" s="19"/>
      <c r="S199" s="19"/>
      <c r="T199" s="19"/>
      <c r="U199" s="19"/>
    </row>
    <row r="200" spans="1:21" s="37" customFormat="1">
      <c r="A200" s="4"/>
      <c r="B200" s="89"/>
      <c r="C200" s="2"/>
      <c r="D200" s="89"/>
      <c r="E200" s="89"/>
      <c r="F200" s="89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R200" s="19"/>
      <c r="S200" s="19"/>
      <c r="T200" s="19"/>
      <c r="U200" s="19"/>
    </row>
    <row r="201" spans="1:21" s="37" customFormat="1">
      <c r="A201" s="4"/>
      <c r="B201" s="89"/>
      <c r="C201" s="2"/>
      <c r="D201" s="89"/>
      <c r="E201" s="89"/>
      <c r="F201" s="89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R201" s="19"/>
      <c r="S201" s="19"/>
      <c r="T201" s="19"/>
      <c r="U201" s="19"/>
    </row>
    <row r="202" spans="1:21" s="37" customFormat="1">
      <c r="A202" s="4"/>
      <c r="B202" s="89"/>
      <c r="C202" s="2"/>
      <c r="D202" s="89"/>
      <c r="E202" s="89"/>
      <c r="F202" s="89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R202" s="19"/>
      <c r="S202" s="19"/>
      <c r="T202" s="19"/>
      <c r="U202" s="19"/>
    </row>
    <row r="203" spans="1:21" s="37" customFormat="1">
      <c r="A203" s="4"/>
      <c r="B203" s="89"/>
      <c r="C203" s="2"/>
      <c r="D203" s="89"/>
      <c r="E203" s="89"/>
      <c r="F203" s="89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R203" s="19"/>
      <c r="S203" s="19"/>
      <c r="T203" s="19"/>
      <c r="U203" s="19"/>
    </row>
    <row r="204" spans="1:21" s="37" customFormat="1">
      <c r="A204" s="4"/>
      <c r="B204" s="89"/>
      <c r="C204" s="2"/>
      <c r="D204" s="89"/>
      <c r="E204" s="89"/>
      <c r="F204" s="89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R204" s="19"/>
      <c r="S204" s="19"/>
      <c r="T204" s="19"/>
      <c r="U204" s="19"/>
    </row>
    <row r="205" spans="1:21" s="37" customFormat="1">
      <c r="A205" s="4"/>
      <c r="B205" s="89"/>
      <c r="C205" s="2"/>
      <c r="D205" s="89"/>
      <c r="E205" s="89"/>
      <c r="F205" s="89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R205" s="19"/>
      <c r="S205" s="19"/>
      <c r="T205" s="19"/>
      <c r="U205" s="19"/>
    </row>
    <row r="206" spans="1:21" s="37" customFormat="1">
      <c r="A206" s="4"/>
      <c r="B206" s="89"/>
      <c r="C206" s="2"/>
      <c r="D206" s="89"/>
      <c r="E206" s="89"/>
      <c r="F206" s="89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R206" s="19"/>
      <c r="S206" s="19"/>
      <c r="T206" s="19"/>
      <c r="U206" s="19"/>
    </row>
    <row r="207" spans="1:21" s="37" customFormat="1">
      <c r="A207" s="4"/>
      <c r="B207" s="89"/>
      <c r="C207" s="2"/>
      <c r="D207" s="89"/>
      <c r="E207" s="89"/>
      <c r="F207" s="89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R207" s="19"/>
      <c r="S207" s="19"/>
      <c r="T207" s="19"/>
      <c r="U207" s="19"/>
    </row>
    <row r="208" spans="1:21" s="37" customFormat="1">
      <c r="A208" s="4"/>
      <c r="B208" s="89"/>
      <c r="C208" s="2"/>
      <c r="D208" s="89"/>
      <c r="E208" s="89"/>
      <c r="F208" s="89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R208" s="19"/>
      <c r="S208" s="19"/>
      <c r="T208" s="19"/>
      <c r="U208" s="19"/>
    </row>
    <row r="209" spans="1:21" s="37" customFormat="1">
      <c r="A209" s="4"/>
      <c r="B209" s="89"/>
      <c r="C209" s="2"/>
      <c r="D209" s="89"/>
      <c r="E209" s="89"/>
      <c r="F209" s="89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R209" s="19"/>
      <c r="S209" s="19"/>
      <c r="T209" s="19"/>
      <c r="U209" s="19"/>
    </row>
    <row r="210" spans="1:21" s="37" customFormat="1">
      <c r="A210" s="4"/>
      <c r="B210" s="89"/>
      <c r="C210" s="2"/>
      <c r="D210" s="89"/>
      <c r="E210" s="89"/>
      <c r="F210" s="89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R210" s="19"/>
      <c r="S210" s="19"/>
      <c r="T210" s="19"/>
      <c r="U210" s="19"/>
    </row>
    <row r="211" spans="1:21" s="37" customFormat="1">
      <c r="A211" s="4"/>
      <c r="B211" s="89"/>
      <c r="C211" s="2"/>
      <c r="D211" s="89"/>
      <c r="E211" s="89"/>
      <c r="F211" s="89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R211" s="19"/>
      <c r="S211" s="19"/>
      <c r="T211" s="19"/>
      <c r="U211" s="19"/>
    </row>
    <row r="212" spans="1:21" s="37" customFormat="1">
      <c r="A212" s="4"/>
      <c r="B212" s="89"/>
      <c r="C212" s="2"/>
      <c r="D212" s="89"/>
      <c r="E212" s="89"/>
      <c r="F212" s="89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R212" s="19"/>
      <c r="S212" s="19"/>
      <c r="T212" s="19"/>
      <c r="U212" s="19"/>
    </row>
    <row r="213" spans="1:21" s="37" customFormat="1">
      <c r="A213" s="4"/>
      <c r="B213" s="89"/>
      <c r="C213" s="2"/>
      <c r="D213" s="89"/>
      <c r="E213" s="89"/>
      <c r="F213" s="89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R213" s="19"/>
      <c r="S213" s="19"/>
      <c r="T213" s="19"/>
      <c r="U213" s="19"/>
    </row>
    <row r="214" spans="1:21" s="37" customFormat="1">
      <c r="A214" s="4"/>
      <c r="B214" s="89"/>
      <c r="C214" s="2"/>
      <c r="D214" s="89"/>
      <c r="E214" s="89"/>
      <c r="F214" s="89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R214" s="19"/>
      <c r="S214" s="19"/>
      <c r="T214" s="19"/>
      <c r="U214" s="19"/>
    </row>
    <row r="215" spans="1:21" s="37" customFormat="1">
      <c r="A215" s="4"/>
      <c r="B215" s="89"/>
      <c r="C215" s="2"/>
      <c r="D215" s="89"/>
      <c r="E215" s="89"/>
      <c r="F215" s="89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R215" s="19"/>
      <c r="S215" s="19"/>
      <c r="T215" s="19"/>
      <c r="U215" s="19"/>
    </row>
    <row r="216" spans="1:21" s="37" customFormat="1">
      <c r="A216" s="4"/>
      <c r="B216" s="89"/>
      <c r="C216" s="2"/>
      <c r="D216" s="89"/>
      <c r="E216" s="89"/>
      <c r="F216" s="89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R216" s="19"/>
      <c r="S216" s="19"/>
      <c r="T216" s="19"/>
      <c r="U216" s="19"/>
    </row>
    <row r="217" spans="1:21" s="37" customFormat="1">
      <c r="A217" s="4"/>
      <c r="B217" s="89"/>
      <c r="C217" s="2"/>
      <c r="D217" s="89"/>
      <c r="E217" s="89"/>
      <c r="F217" s="89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R217" s="19"/>
      <c r="S217" s="19"/>
      <c r="T217" s="19"/>
      <c r="U217" s="19"/>
    </row>
    <row r="218" spans="1:21" s="37" customFormat="1">
      <c r="A218" s="4"/>
      <c r="B218" s="89"/>
      <c r="C218" s="2"/>
      <c r="D218" s="89"/>
      <c r="E218" s="89"/>
      <c r="F218" s="89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R218" s="19"/>
      <c r="S218" s="19"/>
      <c r="T218" s="19"/>
      <c r="U218" s="19"/>
    </row>
    <row r="219" spans="1:21" s="37" customFormat="1">
      <c r="A219" s="4"/>
      <c r="B219" s="89"/>
      <c r="C219" s="2"/>
      <c r="D219" s="89"/>
      <c r="E219" s="89"/>
      <c r="F219" s="89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R219" s="19"/>
      <c r="S219" s="19"/>
      <c r="T219" s="19"/>
      <c r="U219" s="19"/>
    </row>
    <row r="220" spans="1:21" s="37" customFormat="1">
      <c r="A220" s="4"/>
      <c r="B220" s="89"/>
      <c r="C220" s="2"/>
      <c r="D220" s="89"/>
      <c r="E220" s="89"/>
      <c r="F220" s="89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R220" s="19"/>
      <c r="S220" s="19"/>
      <c r="T220" s="19"/>
      <c r="U220" s="19"/>
    </row>
    <row r="221" spans="1:21" s="37" customFormat="1">
      <c r="A221" s="4"/>
      <c r="B221" s="89"/>
      <c r="C221" s="2"/>
      <c r="D221" s="89"/>
      <c r="E221" s="89"/>
      <c r="F221" s="89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R221" s="19"/>
      <c r="S221" s="19"/>
      <c r="T221" s="19"/>
      <c r="U221" s="19"/>
    </row>
    <row r="222" spans="1:21" s="37" customFormat="1">
      <c r="A222" s="4"/>
      <c r="B222" s="89"/>
      <c r="C222" s="2"/>
      <c r="D222" s="89"/>
      <c r="E222" s="89"/>
      <c r="F222" s="89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R222" s="19"/>
      <c r="S222" s="19"/>
      <c r="T222" s="19"/>
      <c r="U222" s="19"/>
    </row>
    <row r="223" spans="1:21" s="37" customFormat="1">
      <c r="A223" s="4"/>
      <c r="B223" s="89"/>
      <c r="C223" s="2"/>
      <c r="D223" s="89"/>
      <c r="E223" s="89"/>
      <c r="F223" s="89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R223" s="19"/>
      <c r="S223" s="19"/>
      <c r="T223" s="19"/>
      <c r="U223" s="19"/>
    </row>
    <row r="224" spans="1:21" s="37" customFormat="1">
      <c r="A224" s="4"/>
      <c r="B224" s="89"/>
      <c r="C224" s="2"/>
      <c r="D224" s="89"/>
      <c r="E224" s="89"/>
      <c r="F224" s="89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R224" s="19"/>
      <c r="S224" s="19"/>
      <c r="T224" s="19"/>
      <c r="U224" s="19"/>
    </row>
    <row r="225" spans="1:21" s="37" customFormat="1">
      <c r="A225" s="4"/>
      <c r="B225" s="89"/>
      <c r="C225" s="2"/>
      <c r="D225" s="89"/>
      <c r="E225" s="89"/>
      <c r="F225" s="89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R225" s="19"/>
      <c r="S225" s="19"/>
      <c r="T225" s="19"/>
      <c r="U225" s="19"/>
    </row>
    <row r="226" spans="1:21" s="37" customFormat="1">
      <c r="A226" s="4"/>
      <c r="B226" s="89"/>
      <c r="C226" s="2"/>
      <c r="D226" s="89"/>
      <c r="E226" s="89"/>
      <c r="F226" s="89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R226" s="19"/>
      <c r="S226" s="19"/>
      <c r="T226" s="19"/>
      <c r="U226" s="19"/>
    </row>
    <row r="227" spans="1:21" s="37" customFormat="1">
      <c r="A227" s="4"/>
      <c r="B227" s="89"/>
      <c r="C227" s="2"/>
      <c r="D227" s="89"/>
      <c r="E227" s="89"/>
      <c r="F227" s="89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R227" s="19"/>
      <c r="S227" s="19"/>
      <c r="T227" s="19"/>
      <c r="U227" s="19"/>
    </row>
    <row r="228" spans="1:21" s="37" customFormat="1">
      <c r="A228" s="4"/>
      <c r="B228" s="89"/>
      <c r="C228" s="2"/>
      <c r="D228" s="89"/>
      <c r="E228" s="89"/>
      <c r="F228" s="89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R228" s="19"/>
      <c r="S228" s="19"/>
      <c r="T228" s="19"/>
      <c r="U228" s="19"/>
    </row>
    <row r="229" spans="1:21" s="37" customFormat="1">
      <c r="A229" s="4"/>
      <c r="B229" s="89"/>
      <c r="C229" s="2"/>
      <c r="D229" s="89"/>
      <c r="E229" s="89"/>
      <c r="F229" s="89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R229" s="19"/>
      <c r="S229" s="19"/>
      <c r="T229" s="19"/>
      <c r="U229" s="19"/>
    </row>
    <row r="230" spans="1:21" s="37" customFormat="1">
      <c r="A230" s="4"/>
      <c r="B230" s="89"/>
      <c r="C230" s="2"/>
      <c r="D230" s="89"/>
      <c r="E230" s="89"/>
      <c r="F230" s="89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R230" s="19"/>
      <c r="S230" s="19"/>
      <c r="T230" s="19"/>
      <c r="U230" s="19"/>
    </row>
    <row r="231" spans="1:21" s="37" customFormat="1">
      <c r="A231" s="4"/>
      <c r="B231" s="89"/>
      <c r="C231" s="2"/>
      <c r="D231" s="89"/>
      <c r="E231" s="89"/>
      <c r="F231" s="89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R231" s="19"/>
      <c r="S231" s="19"/>
      <c r="T231" s="19"/>
      <c r="U231" s="19"/>
    </row>
    <row r="232" spans="1:21" s="37" customFormat="1">
      <c r="A232" s="4"/>
      <c r="B232" s="89"/>
      <c r="C232" s="2"/>
      <c r="D232" s="89"/>
      <c r="E232" s="89"/>
      <c r="F232" s="89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R232" s="19"/>
      <c r="S232" s="19"/>
      <c r="T232" s="19"/>
      <c r="U232" s="19"/>
    </row>
    <row r="233" spans="1:21" s="37" customFormat="1">
      <c r="A233" s="4"/>
      <c r="B233" s="89"/>
      <c r="C233" s="2"/>
      <c r="D233" s="89"/>
      <c r="E233" s="89"/>
      <c r="F233" s="89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R233" s="19"/>
      <c r="S233" s="19"/>
      <c r="T233" s="19"/>
      <c r="U233" s="19"/>
    </row>
    <row r="234" spans="1:21" s="37" customFormat="1">
      <c r="A234" s="4"/>
      <c r="B234" s="89"/>
      <c r="C234" s="2"/>
      <c r="D234" s="89"/>
      <c r="E234" s="89"/>
      <c r="F234" s="89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R234" s="19"/>
      <c r="S234" s="19"/>
      <c r="T234" s="19"/>
      <c r="U234" s="19"/>
    </row>
    <row r="235" spans="1:21" s="37" customFormat="1">
      <c r="A235" s="4"/>
      <c r="B235" s="89"/>
      <c r="C235" s="2"/>
      <c r="D235" s="89"/>
      <c r="E235" s="89"/>
      <c r="F235" s="89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R235" s="19"/>
      <c r="S235" s="19"/>
      <c r="T235" s="19"/>
      <c r="U235" s="19"/>
    </row>
    <row r="236" spans="1:21" s="37" customFormat="1">
      <c r="A236" s="4"/>
      <c r="B236" s="89"/>
      <c r="C236" s="2"/>
      <c r="D236" s="89"/>
      <c r="E236" s="89"/>
      <c r="F236" s="89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R236" s="19"/>
      <c r="S236" s="19"/>
      <c r="T236" s="19"/>
      <c r="U236" s="19"/>
    </row>
    <row r="237" spans="1:21" s="37" customFormat="1">
      <c r="A237" s="4"/>
      <c r="B237" s="89"/>
      <c r="C237" s="2"/>
      <c r="D237" s="89"/>
      <c r="E237" s="89"/>
      <c r="F237" s="89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R237" s="19"/>
      <c r="S237" s="19"/>
      <c r="T237" s="19"/>
      <c r="U237" s="19"/>
    </row>
    <row r="238" spans="1:21" s="37" customFormat="1">
      <c r="A238" s="4"/>
      <c r="B238" s="89"/>
      <c r="C238" s="2"/>
      <c r="D238" s="89"/>
      <c r="E238" s="89"/>
      <c r="F238" s="89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R238" s="19"/>
      <c r="S238" s="19"/>
      <c r="T238" s="19"/>
      <c r="U238" s="19"/>
    </row>
    <row r="239" spans="1:21" s="37" customFormat="1">
      <c r="A239" s="4"/>
      <c r="B239" s="89"/>
      <c r="C239" s="2"/>
      <c r="D239" s="89"/>
      <c r="E239" s="89"/>
      <c r="F239" s="89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R239" s="19"/>
      <c r="S239" s="19"/>
      <c r="T239" s="19"/>
      <c r="U239" s="19"/>
    </row>
    <row r="240" spans="1:21" s="37" customFormat="1">
      <c r="A240" s="4"/>
      <c r="B240" s="89"/>
      <c r="C240" s="2"/>
      <c r="D240" s="89"/>
      <c r="E240" s="89"/>
      <c r="F240" s="89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R240" s="19"/>
      <c r="S240" s="19"/>
      <c r="T240" s="19"/>
      <c r="U240" s="19"/>
    </row>
    <row r="241" spans="1:21" s="37" customFormat="1">
      <c r="A241" s="4"/>
      <c r="B241" s="89"/>
      <c r="C241" s="2"/>
      <c r="D241" s="89"/>
      <c r="E241" s="89"/>
      <c r="F241" s="89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R241" s="19"/>
      <c r="S241" s="19"/>
      <c r="T241" s="19"/>
      <c r="U241" s="19"/>
    </row>
    <row r="242" spans="1:21" s="37" customFormat="1">
      <c r="A242" s="4"/>
      <c r="B242" s="89"/>
      <c r="C242" s="2"/>
      <c r="D242" s="89"/>
      <c r="E242" s="89"/>
      <c r="F242" s="89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R242" s="19"/>
      <c r="S242" s="19"/>
      <c r="T242" s="19"/>
      <c r="U242" s="19"/>
    </row>
    <row r="243" spans="1:21" s="37" customFormat="1">
      <c r="A243" s="4"/>
      <c r="B243" s="89"/>
      <c r="C243" s="2"/>
      <c r="D243" s="89"/>
      <c r="E243" s="89"/>
      <c r="F243" s="89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R243" s="19"/>
      <c r="S243" s="19"/>
      <c r="T243" s="19"/>
      <c r="U243" s="19"/>
    </row>
    <row r="244" spans="1:21" s="37" customFormat="1">
      <c r="A244" s="4"/>
      <c r="B244" s="89"/>
      <c r="C244" s="2"/>
      <c r="D244" s="89"/>
      <c r="E244" s="89"/>
      <c r="F244" s="89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R244" s="19"/>
      <c r="S244" s="19"/>
      <c r="T244" s="19"/>
      <c r="U244" s="19"/>
    </row>
    <row r="245" spans="1:21" s="37" customFormat="1">
      <c r="A245" s="4"/>
      <c r="B245" s="89"/>
      <c r="C245" s="2"/>
      <c r="D245" s="89"/>
      <c r="E245" s="89"/>
      <c r="F245" s="89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R245" s="19"/>
      <c r="S245" s="19"/>
      <c r="T245" s="19"/>
      <c r="U245" s="19"/>
    </row>
    <row r="246" spans="1:21" s="37" customFormat="1">
      <c r="A246" s="4"/>
      <c r="B246" s="89"/>
      <c r="C246" s="2"/>
      <c r="D246" s="89"/>
      <c r="E246" s="89"/>
      <c r="F246" s="89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R246" s="19"/>
      <c r="S246" s="19"/>
      <c r="T246" s="19"/>
      <c r="U246" s="19"/>
    </row>
    <row r="247" spans="1:21" s="37" customFormat="1">
      <c r="A247" s="4"/>
      <c r="B247" s="89"/>
      <c r="C247" s="2"/>
      <c r="D247" s="89"/>
      <c r="E247" s="89"/>
      <c r="F247" s="89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R247" s="19"/>
      <c r="S247" s="19"/>
      <c r="T247" s="19"/>
      <c r="U247" s="19"/>
    </row>
    <row r="248" spans="1:21" s="37" customFormat="1">
      <c r="A248" s="4"/>
      <c r="B248" s="89"/>
      <c r="C248" s="2"/>
      <c r="D248" s="89"/>
      <c r="E248" s="89"/>
      <c r="F248" s="89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R248" s="19"/>
      <c r="S248" s="19"/>
      <c r="T248" s="19"/>
      <c r="U248" s="19"/>
    </row>
    <row r="249" spans="1:21" s="37" customFormat="1">
      <c r="A249" s="4"/>
      <c r="B249" s="89"/>
      <c r="C249" s="2"/>
      <c r="D249" s="89"/>
      <c r="E249" s="89"/>
      <c r="F249" s="89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R249" s="19"/>
      <c r="S249" s="19"/>
      <c r="T249" s="19"/>
      <c r="U249" s="19"/>
    </row>
    <row r="250" spans="1:21" s="37" customFormat="1">
      <c r="A250" s="4"/>
      <c r="B250" s="89"/>
      <c r="C250" s="2"/>
      <c r="D250" s="89"/>
      <c r="E250" s="89"/>
      <c r="F250" s="89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R250" s="19"/>
      <c r="S250" s="19"/>
      <c r="T250" s="19"/>
      <c r="U250" s="19"/>
    </row>
    <row r="251" spans="1:21" s="37" customFormat="1">
      <c r="A251" s="4"/>
      <c r="B251" s="89"/>
      <c r="C251" s="2"/>
      <c r="D251" s="89"/>
      <c r="E251" s="89"/>
      <c r="F251" s="89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R251" s="19"/>
      <c r="S251" s="19"/>
      <c r="T251" s="19"/>
      <c r="U251" s="19"/>
    </row>
    <row r="252" spans="1:21" s="37" customFormat="1">
      <c r="A252" s="4"/>
      <c r="B252" s="89"/>
      <c r="C252" s="2"/>
      <c r="D252" s="89"/>
      <c r="E252" s="89"/>
      <c r="F252" s="89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R252" s="19"/>
      <c r="S252" s="19"/>
      <c r="T252" s="19"/>
      <c r="U252" s="19"/>
    </row>
    <row r="253" spans="1:21" s="37" customFormat="1">
      <c r="A253" s="4"/>
      <c r="B253" s="89"/>
      <c r="C253" s="2"/>
      <c r="D253" s="89"/>
      <c r="E253" s="89"/>
      <c r="F253" s="89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R253" s="19"/>
      <c r="S253" s="19"/>
      <c r="T253" s="19"/>
      <c r="U253" s="19"/>
    </row>
    <row r="254" spans="1:21" s="37" customFormat="1">
      <c r="A254" s="4"/>
      <c r="B254" s="89"/>
      <c r="C254" s="2"/>
      <c r="D254" s="89"/>
      <c r="E254" s="89"/>
      <c r="F254" s="89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R254" s="19"/>
      <c r="S254" s="19"/>
      <c r="T254" s="19"/>
      <c r="U254" s="19"/>
    </row>
    <row r="255" spans="1:21" s="37" customFormat="1">
      <c r="A255" s="4"/>
      <c r="B255" s="89"/>
      <c r="C255" s="2"/>
      <c r="D255" s="89"/>
      <c r="E255" s="89"/>
      <c r="F255" s="89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R255" s="19"/>
      <c r="S255" s="19"/>
      <c r="T255" s="19"/>
      <c r="U255" s="19"/>
    </row>
    <row r="256" spans="1:21" s="37" customFormat="1">
      <c r="A256" s="4"/>
      <c r="B256" s="89"/>
      <c r="C256" s="2"/>
      <c r="D256" s="89"/>
      <c r="E256" s="89"/>
      <c r="F256" s="89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R256" s="19"/>
      <c r="S256" s="19"/>
      <c r="T256" s="19"/>
      <c r="U256" s="19"/>
    </row>
    <row r="257" spans="1:21" s="37" customFormat="1">
      <c r="A257" s="4"/>
      <c r="B257" s="89"/>
      <c r="C257" s="2"/>
      <c r="D257" s="89"/>
      <c r="E257" s="89"/>
      <c r="F257" s="89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R257" s="19"/>
      <c r="S257" s="19"/>
      <c r="T257" s="19"/>
      <c r="U257" s="19"/>
    </row>
    <row r="258" spans="1:21" s="37" customFormat="1">
      <c r="A258" s="4"/>
      <c r="B258" s="89"/>
      <c r="C258" s="2"/>
      <c r="D258" s="89"/>
      <c r="E258" s="89"/>
      <c r="F258" s="89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R258" s="19"/>
      <c r="S258" s="19"/>
      <c r="T258" s="19"/>
      <c r="U258" s="19"/>
    </row>
    <row r="259" spans="1:21" s="37" customFormat="1">
      <c r="A259" s="4"/>
      <c r="B259" s="89"/>
      <c r="C259" s="2"/>
      <c r="D259" s="89"/>
      <c r="E259" s="89"/>
      <c r="F259" s="89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R259" s="19"/>
      <c r="S259" s="19"/>
      <c r="T259" s="19"/>
      <c r="U259" s="19"/>
    </row>
    <row r="260" spans="1:21" s="37" customFormat="1">
      <c r="A260" s="4"/>
      <c r="B260" s="89"/>
      <c r="C260" s="2"/>
      <c r="D260" s="89"/>
      <c r="E260" s="89"/>
      <c r="F260" s="89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R260" s="19"/>
      <c r="S260" s="19"/>
      <c r="T260" s="19"/>
      <c r="U260" s="19"/>
    </row>
    <row r="261" spans="1:21" s="37" customFormat="1">
      <c r="A261" s="4"/>
      <c r="B261" s="89"/>
      <c r="C261" s="2"/>
      <c r="D261" s="89"/>
      <c r="E261" s="89"/>
      <c r="F261" s="89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R261" s="19"/>
      <c r="S261" s="19"/>
      <c r="T261" s="19"/>
      <c r="U261" s="19"/>
    </row>
    <row r="262" spans="1:21" s="37" customFormat="1">
      <c r="A262" s="4"/>
      <c r="B262" s="89"/>
      <c r="C262" s="2"/>
      <c r="D262" s="89"/>
      <c r="E262" s="89"/>
      <c r="F262" s="89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R262" s="19"/>
      <c r="S262" s="19"/>
      <c r="T262" s="19"/>
      <c r="U262" s="19"/>
    </row>
    <row r="263" spans="1:21" s="37" customFormat="1">
      <c r="A263" s="4"/>
      <c r="B263" s="89"/>
      <c r="C263" s="2"/>
      <c r="D263" s="89"/>
      <c r="E263" s="89"/>
      <c r="F263" s="89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R263" s="19"/>
      <c r="S263" s="19"/>
      <c r="T263" s="19"/>
      <c r="U263" s="19"/>
    </row>
    <row r="264" spans="1:21" s="37" customFormat="1">
      <c r="A264" s="4"/>
      <c r="B264" s="89"/>
      <c r="C264" s="2"/>
      <c r="D264" s="89"/>
      <c r="E264" s="89"/>
      <c r="F264" s="89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R264" s="19"/>
      <c r="S264" s="19"/>
      <c r="T264" s="19"/>
      <c r="U264" s="19"/>
    </row>
    <row r="265" spans="1:21" s="37" customFormat="1">
      <c r="A265" s="4"/>
      <c r="B265" s="89"/>
      <c r="C265" s="2"/>
      <c r="D265" s="89"/>
      <c r="E265" s="89"/>
      <c r="F265" s="89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R265" s="19"/>
      <c r="S265" s="19"/>
      <c r="T265" s="19"/>
      <c r="U265" s="19"/>
    </row>
    <row r="266" spans="1:21" s="37" customFormat="1">
      <c r="A266" s="4"/>
      <c r="B266" s="89"/>
      <c r="C266" s="2"/>
      <c r="D266" s="89"/>
      <c r="E266" s="89"/>
      <c r="F266" s="89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R266" s="19"/>
      <c r="S266" s="19"/>
      <c r="T266" s="19"/>
      <c r="U266" s="19"/>
    </row>
    <row r="267" spans="1:21" s="37" customFormat="1">
      <c r="A267" s="4"/>
      <c r="B267" s="89"/>
      <c r="C267" s="2"/>
      <c r="D267" s="89"/>
      <c r="E267" s="89"/>
      <c r="F267" s="89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R267" s="19"/>
      <c r="S267" s="19"/>
      <c r="T267" s="19"/>
      <c r="U267" s="19"/>
    </row>
    <row r="268" spans="1:21" s="37" customFormat="1">
      <c r="A268" s="4"/>
      <c r="B268" s="89"/>
      <c r="C268" s="2"/>
      <c r="D268" s="89"/>
      <c r="E268" s="89"/>
      <c r="F268" s="89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R268" s="19"/>
      <c r="S268" s="19"/>
      <c r="T268" s="19"/>
      <c r="U268" s="19"/>
    </row>
    <row r="269" spans="1:21" s="37" customFormat="1">
      <c r="A269" s="4"/>
      <c r="B269" s="89"/>
      <c r="C269" s="2"/>
      <c r="D269" s="89"/>
      <c r="E269" s="89"/>
      <c r="F269" s="89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R269" s="19"/>
      <c r="S269" s="19"/>
      <c r="T269" s="19"/>
      <c r="U269" s="19"/>
    </row>
    <row r="270" spans="1:21" s="37" customFormat="1">
      <c r="A270" s="4"/>
      <c r="B270" s="89"/>
      <c r="C270" s="2"/>
      <c r="D270" s="89"/>
      <c r="E270" s="89"/>
      <c r="F270" s="89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R270" s="19"/>
      <c r="S270" s="19"/>
      <c r="T270" s="19"/>
      <c r="U270" s="19"/>
    </row>
    <row r="271" spans="1:21" s="37" customFormat="1">
      <c r="A271" s="4"/>
      <c r="B271" s="89"/>
      <c r="C271" s="2"/>
      <c r="D271" s="89"/>
      <c r="E271" s="89"/>
      <c r="F271" s="89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R271" s="19"/>
      <c r="S271" s="19"/>
      <c r="T271" s="19"/>
      <c r="U271" s="19"/>
    </row>
    <row r="272" spans="1:21" s="37" customFormat="1">
      <c r="A272" s="4"/>
      <c r="B272" s="89"/>
      <c r="C272" s="2"/>
      <c r="D272" s="89"/>
      <c r="E272" s="89"/>
      <c r="F272" s="89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R272" s="19"/>
      <c r="S272" s="19"/>
      <c r="T272" s="19"/>
      <c r="U272" s="19"/>
    </row>
    <row r="273" spans="1:21" s="37" customFormat="1">
      <c r="A273" s="4"/>
      <c r="B273" s="89"/>
      <c r="C273" s="2"/>
      <c r="D273" s="89"/>
      <c r="E273" s="89"/>
      <c r="F273" s="89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R273" s="19"/>
      <c r="S273" s="19"/>
      <c r="T273" s="19"/>
      <c r="U273" s="19"/>
    </row>
    <row r="274" spans="1:21" s="37" customFormat="1">
      <c r="A274" s="4"/>
      <c r="B274" s="89"/>
      <c r="C274" s="2"/>
      <c r="D274" s="89"/>
      <c r="E274" s="89"/>
      <c r="F274" s="89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R274" s="19"/>
      <c r="S274" s="19"/>
      <c r="T274" s="19"/>
      <c r="U274" s="19"/>
    </row>
    <row r="275" spans="1:21" s="37" customFormat="1">
      <c r="A275" s="4"/>
      <c r="B275" s="89"/>
      <c r="C275" s="2"/>
      <c r="D275" s="89"/>
      <c r="E275" s="89"/>
      <c r="F275" s="89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R275" s="19"/>
      <c r="S275" s="19"/>
      <c r="T275" s="19"/>
      <c r="U275" s="19"/>
    </row>
    <row r="276" spans="1:21" s="37" customFormat="1">
      <c r="A276" s="4"/>
      <c r="B276" s="89"/>
      <c r="C276" s="2"/>
      <c r="D276" s="89"/>
      <c r="E276" s="89"/>
      <c r="F276" s="89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R276" s="19"/>
      <c r="S276" s="19"/>
      <c r="T276" s="19"/>
      <c r="U276" s="19"/>
    </row>
    <row r="277" spans="1:21" s="37" customFormat="1">
      <c r="A277" s="4"/>
      <c r="B277" s="89"/>
      <c r="C277" s="2"/>
      <c r="D277" s="89"/>
      <c r="E277" s="89"/>
      <c r="F277" s="89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R277" s="19"/>
      <c r="S277" s="19"/>
      <c r="T277" s="19"/>
      <c r="U277" s="19"/>
    </row>
    <row r="278" spans="1:21" s="37" customFormat="1">
      <c r="A278" s="4"/>
      <c r="B278" s="89"/>
      <c r="C278" s="2"/>
      <c r="D278" s="89"/>
      <c r="E278" s="89"/>
      <c r="F278" s="89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R278" s="19"/>
      <c r="S278" s="19"/>
      <c r="T278" s="19"/>
      <c r="U278" s="19"/>
    </row>
    <row r="279" spans="1:21" s="37" customFormat="1">
      <c r="A279" s="4"/>
      <c r="B279" s="89"/>
      <c r="C279" s="2"/>
      <c r="D279" s="89"/>
      <c r="E279" s="89"/>
      <c r="F279" s="89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R279" s="19"/>
      <c r="S279" s="19"/>
      <c r="T279" s="19"/>
      <c r="U279" s="19"/>
    </row>
    <row r="280" spans="1:21" s="37" customFormat="1">
      <c r="A280" s="4"/>
      <c r="B280" s="89"/>
      <c r="C280" s="2"/>
      <c r="D280" s="89"/>
      <c r="E280" s="89"/>
      <c r="F280" s="89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R280" s="19"/>
      <c r="S280" s="19"/>
      <c r="T280" s="19"/>
      <c r="U280" s="19"/>
    </row>
    <row r="281" spans="1:21" s="37" customFormat="1">
      <c r="A281" s="4"/>
      <c r="B281" s="89"/>
      <c r="C281" s="2"/>
      <c r="D281" s="89"/>
      <c r="E281" s="89"/>
      <c r="F281" s="89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R281" s="19"/>
      <c r="S281" s="19"/>
      <c r="T281" s="19"/>
      <c r="U281" s="19"/>
    </row>
    <row r="282" spans="1:21" s="37" customFormat="1">
      <c r="A282" s="4"/>
      <c r="B282" s="89"/>
      <c r="C282" s="2"/>
      <c r="D282" s="89"/>
      <c r="E282" s="89"/>
      <c r="F282" s="89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R282" s="19"/>
      <c r="S282" s="19"/>
      <c r="T282" s="19"/>
      <c r="U282" s="19"/>
    </row>
    <row r="283" spans="1:21" s="37" customFormat="1">
      <c r="A283" s="4"/>
      <c r="B283" s="89"/>
      <c r="C283" s="2"/>
      <c r="D283" s="89"/>
      <c r="E283" s="89"/>
      <c r="F283" s="89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R283" s="19"/>
      <c r="S283" s="19"/>
      <c r="T283" s="19"/>
      <c r="U283" s="19"/>
    </row>
    <row r="284" spans="1:21" s="37" customFormat="1">
      <c r="A284" s="4"/>
      <c r="B284" s="89"/>
      <c r="C284" s="2"/>
      <c r="D284" s="89"/>
      <c r="E284" s="89"/>
      <c r="F284" s="89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R284" s="19"/>
      <c r="S284" s="19"/>
      <c r="T284" s="19"/>
      <c r="U284" s="19"/>
    </row>
    <row r="285" spans="1:21" s="37" customFormat="1">
      <c r="A285" s="4"/>
      <c r="B285" s="89"/>
      <c r="C285" s="2"/>
      <c r="D285" s="89"/>
      <c r="E285" s="89"/>
      <c r="F285" s="89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R285" s="19"/>
      <c r="S285" s="19"/>
      <c r="T285" s="19"/>
      <c r="U285" s="19"/>
    </row>
    <row r="286" spans="1:21" s="37" customFormat="1">
      <c r="A286" s="4"/>
      <c r="B286" s="89"/>
      <c r="C286" s="2"/>
      <c r="D286" s="89"/>
      <c r="E286" s="89"/>
      <c r="F286" s="89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R286" s="19"/>
      <c r="S286" s="19"/>
      <c r="T286" s="19"/>
      <c r="U286" s="19"/>
    </row>
    <row r="287" spans="1:21" s="37" customFormat="1">
      <c r="A287" s="4"/>
      <c r="B287" s="89"/>
      <c r="C287" s="2"/>
      <c r="D287" s="89"/>
      <c r="E287" s="89"/>
      <c r="F287" s="89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R287" s="19"/>
      <c r="S287" s="19"/>
      <c r="T287" s="19"/>
      <c r="U287" s="19"/>
    </row>
    <row r="288" spans="1:21" s="37" customFormat="1">
      <c r="A288" s="4"/>
      <c r="B288" s="89"/>
      <c r="C288" s="2"/>
      <c r="D288" s="89"/>
      <c r="E288" s="89"/>
      <c r="F288" s="89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R288" s="19"/>
      <c r="S288" s="19"/>
      <c r="T288" s="19"/>
      <c r="U288" s="19"/>
    </row>
    <row r="289" spans="1:21" s="37" customFormat="1">
      <c r="A289" s="4"/>
      <c r="B289" s="89"/>
      <c r="C289" s="2"/>
      <c r="D289" s="89"/>
      <c r="E289" s="89"/>
      <c r="F289" s="89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R289" s="19"/>
      <c r="S289" s="19"/>
      <c r="T289" s="19"/>
      <c r="U289" s="19"/>
    </row>
    <row r="290" spans="1:21" s="37" customFormat="1">
      <c r="A290" s="4"/>
      <c r="B290" s="89"/>
      <c r="C290" s="2"/>
      <c r="D290" s="89"/>
      <c r="E290" s="89"/>
      <c r="F290" s="89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R290" s="19"/>
      <c r="S290" s="19"/>
      <c r="T290" s="19"/>
      <c r="U290" s="19"/>
    </row>
    <row r="291" spans="1:21" s="37" customFormat="1">
      <c r="A291" s="4"/>
      <c r="B291" s="89"/>
      <c r="C291" s="2"/>
      <c r="D291" s="89"/>
      <c r="E291" s="89"/>
      <c r="F291" s="89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R291" s="19"/>
      <c r="S291" s="19"/>
      <c r="T291" s="19"/>
      <c r="U291" s="19"/>
    </row>
    <row r="292" spans="1:21" s="37" customFormat="1">
      <c r="A292" s="4"/>
      <c r="B292" s="89"/>
      <c r="C292" s="2"/>
      <c r="D292" s="89"/>
      <c r="E292" s="89"/>
      <c r="F292" s="89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R292" s="19"/>
      <c r="S292" s="19"/>
      <c r="T292" s="19"/>
      <c r="U292" s="19"/>
    </row>
    <row r="293" spans="1:21" s="37" customFormat="1">
      <c r="A293" s="4"/>
      <c r="B293" s="89"/>
      <c r="C293" s="2"/>
      <c r="D293" s="89"/>
      <c r="E293" s="89"/>
      <c r="F293" s="89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R293" s="19"/>
      <c r="S293" s="19"/>
      <c r="T293" s="19"/>
      <c r="U293" s="19"/>
    </row>
    <row r="294" spans="1:21" s="37" customFormat="1">
      <c r="A294" s="4"/>
      <c r="B294" s="89"/>
      <c r="C294" s="2"/>
      <c r="D294" s="89"/>
      <c r="E294" s="89"/>
      <c r="F294" s="89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R294" s="19"/>
      <c r="S294" s="19"/>
      <c r="T294" s="19"/>
      <c r="U294" s="19"/>
    </row>
    <row r="295" spans="1:21" s="37" customFormat="1">
      <c r="A295" s="4"/>
      <c r="B295" s="89"/>
      <c r="C295" s="2"/>
      <c r="D295" s="89"/>
      <c r="E295" s="89"/>
      <c r="F295" s="89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R295" s="19"/>
      <c r="S295" s="19"/>
      <c r="T295" s="19"/>
      <c r="U295" s="19"/>
    </row>
    <row r="296" spans="1:21" s="37" customFormat="1">
      <c r="A296" s="4"/>
      <c r="B296" s="89"/>
      <c r="C296" s="2"/>
      <c r="D296" s="89"/>
      <c r="E296" s="89"/>
      <c r="F296" s="89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R296" s="19"/>
      <c r="S296" s="19"/>
      <c r="T296" s="19"/>
      <c r="U296" s="19"/>
    </row>
    <row r="297" spans="1:21" s="37" customFormat="1">
      <c r="A297" s="4"/>
      <c r="B297" s="89"/>
      <c r="C297" s="2"/>
      <c r="D297" s="89"/>
      <c r="E297" s="89"/>
      <c r="F297" s="89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R297" s="19"/>
      <c r="S297" s="19"/>
      <c r="T297" s="19"/>
      <c r="U297" s="19"/>
    </row>
    <row r="298" spans="1:21" s="37" customFormat="1">
      <c r="A298" s="4"/>
      <c r="B298" s="89"/>
      <c r="C298" s="2"/>
      <c r="D298" s="89"/>
      <c r="E298" s="89"/>
      <c r="F298" s="89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R298" s="19"/>
      <c r="S298" s="19"/>
      <c r="T298" s="19"/>
      <c r="U298" s="19"/>
    </row>
    <row r="299" spans="1:21" s="37" customFormat="1">
      <c r="A299" s="4"/>
      <c r="B299" s="89"/>
      <c r="C299" s="2"/>
      <c r="D299" s="89"/>
      <c r="E299" s="89"/>
      <c r="F299" s="89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R299" s="19"/>
      <c r="S299" s="19"/>
      <c r="T299" s="19"/>
      <c r="U299" s="19"/>
    </row>
    <row r="300" spans="1:21" s="37" customFormat="1">
      <c r="A300" s="4"/>
      <c r="B300" s="89"/>
      <c r="C300" s="2"/>
      <c r="D300" s="89"/>
      <c r="E300" s="89"/>
      <c r="F300" s="89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R300" s="19"/>
      <c r="S300" s="19"/>
      <c r="T300" s="19"/>
      <c r="U300" s="19"/>
    </row>
    <row r="301" spans="1:21" s="37" customFormat="1">
      <c r="A301" s="4"/>
      <c r="B301" s="89"/>
      <c r="C301" s="2"/>
      <c r="D301" s="89"/>
      <c r="E301" s="89"/>
      <c r="F301" s="89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R301" s="19"/>
      <c r="S301" s="19"/>
      <c r="T301" s="19"/>
      <c r="U301" s="19"/>
    </row>
    <row r="302" spans="1:21" s="37" customFormat="1">
      <c r="A302" s="4"/>
      <c r="B302" s="89"/>
      <c r="C302" s="2"/>
      <c r="D302" s="89"/>
      <c r="E302" s="89"/>
      <c r="F302" s="89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R302" s="19"/>
      <c r="S302" s="19"/>
      <c r="T302" s="19"/>
      <c r="U302" s="19"/>
    </row>
    <row r="303" spans="1:21" s="37" customFormat="1">
      <c r="A303" s="4"/>
      <c r="B303" s="89"/>
      <c r="C303" s="2"/>
      <c r="D303" s="89"/>
      <c r="E303" s="89"/>
      <c r="F303" s="89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R303" s="19"/>
      <c r="S303" s="19"/>
      <c r="T303" s="19"/>
      <c r="U303" s="19"/>
    </row>
    <row r="304" spans="1:21" s="37" customFormat="1">
      <c r="A304" s="4"/>
      <c r="B304" s="89"/>
      <c r="C304" s="2"/>
      <c r="D304" s="89"/>
      <c r="E304" s="89"/>
      <c r="F304" s="89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R304" s="19"/>
      <c r="S304" s="19"/>
      <c r="T304" s="19"/>
      <c r="U304" s="19"/>
    </row>
    <row r="305" spans="1:21" s="37" customFormat="1">
      <c r="A305" s="4"/>
      <c r="B305" s="89"/>
      <c r="C305" s="2"/>
      <c r="D305" s="89"/>
      <c r="E305" s="89"/>
      <c r="F305" s="89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R305" s="19"/>
      <c r="S305" s="19"/>
      <c r="T305" s="19"/>
      <c r="U305" s="19"/>
    </row>
    <row r="306" spans="1:21" s="37" customFormat="1">
      <c r="A306" s="4"/>
      <c r="B306" s="89"/>
      <c r="C306" s="2"/>
      <c r="D306" s="89"/>
      <c r="E306" s="89"/>
      <c r="F306" s="89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R306" s="19"/>
      <c r="S306" s="19"/>
      <c r="T306" s="19"/>
      <c r="U306" s="19"/>
    </row>
    <row r="307" spans="1:21" s="37" customFormat="1">
      <c r="A307" s="4"/>
      <c r="B307" s="89"/>
      <c r="C307" s="2"/>
      <c r="D307" s="89"/>
      <c r="E307" s="89"/>
      <c r="F307" s="89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R307" s="19"/>
      <c r="S307" s="19"/>
      <c r="T307" s="19"/>
      <c r="U307" s="19"/>
    </row>
    <row r="308" spans="1:21" s="37" customFormat="1">
      <c r="A308" s="4"/>
      <c r="B308" s="89"/>
      <c r="C308" s="2"/>
      <c r="D308" s="89"/>
      <c r="E308" s="89"/>
      <c r="F308" s="89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R308" s="19"/>
      <c r="S308" s="19"/>
      <c r="T308" s="19"/>
      <c r="U308" s="19"/>
    </row>
    <row r="309" spans="1:21" s="37" customFormat="1">
      <c r="A309" s="4"/>
      <c r="B309" s="89"/>
      <c r="C309" s="2"/>
      <c r="D309" s="89"/>
      <c r="E309" s="89"/>
      <c r="F309" s="89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R309" s="19"/>
      <c r="S309" s="19"/>
      <c r="T309" s="19"/>
      <c r="U309" s="19"/>
    </row>
    <row r="310" spans="1:21" s="37" customFormat="1">
      <c r="A310" s="4"/>
      <c r="B310" s="89"/>
      <c r="C310" s="2"/>
      <c r="D310" s="89"/>
      <c r="E310" s="89"/>
      <c r="F310" s="89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R310" s="19"/>
      <c r="S310" s="19"/>
      <c r="T310" s="19"/>
      <c r="U310" s="19"/>
    </row>
    <row r="311" spans="1:21" s="37" customFormat="1">
      <c r="A311" s="4"/>
      <c r="B311" s="89"/>
      <c r="C311" s="2"/>
      <c r="D311" s="89"/>
      <c r="E311" s="89"/>
      <c r="F311" s="89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R311" s="19"/>
      <c r="S311" s="19"/>
      <c r="T311" s="19"/>
      <c r="U311" s="19"/>
    </row>
    <row r="312" spans="1:21" s="37" customFormat="1">
      <c r="A312" s="4"/>
      <c r="B312" s="89"/>
      <c r="C312" s="2"/>
      <c r="D312" s="89"/>
      <c r="E312" s="89"/>
      <c r="F312" s="89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R312" s="19"/>
      <c r="S312" s="19"/>
      <c r="T312" s="19"/>
      <c r="U312" s="19"/>
    </row>
    <row r="313" spans="1:21" s="37" customFormat="1">
      <c r="A313" s="4"/>
      <c r="B313" s="89"/>
      <c r="C313" s="2"/>
      <c r="D313" s="89"/>
      <c r="E313" s="89"/>
      <c r="F313" s="89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R313" s="19"/>
      <c r="S313" s="19"/>
      <c r="T313" s="19"/>
      <c r="U313" s="19"/>
    </row>
    <row r="314" spans="1:21" s="37" customFormat="1">
      <c r="A314" s="4"/>
      <c r="B314" s="89"/>
      <c r="C314" s="2"/>
      <c r="D314" s="89"/>
      <c r="E314" s="89"/>
      <c r="F314" s="89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R314" s="19"/>
      <c r="S314" s="19"/>
      <c r="T314" s="19"/>
      <c r="U314" s="19"/>
    </row>
    <row r="315" spans="1:21" s="37" customFormat="1">
      <c r="A315" s="4"/>
      <c r="B315" s="89"/>
      <c r="C315" s="2"/>
      <c r="D315" s="89"/>
      <c r="E315" s="89"/>
      <c r="F315" s="89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R315" s="19"/>
      <c r="S315" s="19"/>
      <c r="T315" s="19"/>
      <c r="U315" s="19"/>
    </row>
    <row r="316" spans="1:21" s="37" customFormat="1">
      <c r="A316" s="4"/>
      <c r="B316" s="89"/>
      <c r="C316" s="2"/>
      <c r="D316" s="89"/>
      <c r="E316" s="89"/>
      <c r="F316" s="89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R316" s="19"/>
      <c r="S316" s="19"/>
      <c r="T316" s="19"/>
      <c r="U316" s="19"/>
    </row>
    <row r="317" spans="1:21" s="37" customFormat="1">
      <c r="A317" s="4"/>
      <c r="B317" s="89"/>
      <c r="C317" s="2"/>
      <c r="D317" s="89"/>
      <c r="E317" s="89"/>
      <c r="F317" s="89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R317" s="19"/>
      <c r="S317" s="19"/>
      <c r="T317" s="19"/>
      <c r="U317" s="19"/>
    </row>
    <row r="318" spans="1:21" s="37" customFormat="1">
      <c r="A318" s="4"/>
      <c r="B318" s="89"/>
      <c r="C318" s="2"/>
      <c r="D318" s="89"/>
      <c r="E318" s="89"/>
      <c r="F318" s="89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R318" s="19"/>
      <c r="S318" s="19"/>
      <c r="T318" s="19"/>
      <c r="U318" s="19"/>
    </row>
    <row r="319" spans="1:21" s="37" customFormat="1">
      <c r="A319" s="177"/>
      <c r="B319" s="178"/>
      <c r="C319" s="179"/>
      <c r="D319" s="178"/>
      <c r="E319" s="178"/>
      <c r="F319" s="178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R319" s="19"/>
      <c r="S319" s="19"/>
      <c r="T319" s="19"/>
      <c r="U319" s="19"/>
    </row>
    <row r="320" spans="1:21" s="37" customFormat="1">
      <c r="A320" s="177"/>
      <c r="B320" s="178"/>
      <c r="C320" s="179"/>
      <c r="D320" s="178"/>
      <c r="E320" s="178"/>
      <c r="F320" s="178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R320" s="19"/>
      <c r="S320" s="19"/>
      <c r="T320" s="19"/>
      <c r="U320" s="19"/>
    </row>
  </sheetData>
  <mergeCells count="26">
    <mergeCell ref="B81:E81"/>
    <mergeCell ref="B88:E88"/>
    <mergeCell ref="B89:E89"/>
    <mergeCell ref="D96:O96"/>
    <mergeCell ref="B44:B49"/>
    <mergeCell ref="C44:C47"/>
    <mergeCell ref="E44:E47"/>
    <mergeCell ref="R47:R53"/>
    <mergeCell ref="B65:B66"/>
    <mergeCell ref="B80:E80"/>
    <mergeCell ref="B24:B28"/>
    <mergeCell ref="B31:B32"/>
    <mergeCell ref="C31:C32"/>
    <mergeCell ref="B38:B41"/>
    <mergeCell ref="C38:C39"/>
    <mergeCell ref="C40:C41"/>
    <mergeCell ref="A1:Q1"/>
    <mergeCell ref="A2:Q2"/>
    <mergeCell ref="A3:Q3"/>
    <mergeCell ref="A5:A6"/>
    <mergeCell ref="B5:B6"/>
    <mergeCell ref="C5:C6"/>
    <mergeCell ref="D5:D6"/>
    <mergeCell ref="E5:E6"/>
    <mergeCell ref="F5:F6"/>
    <mergeCell ref="G5:P5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2012/2013&amp;R&amp;P</oddFooter>
  </headerFooter>
  <rowBreaks count="3" manualBreakCount="3">
    <brk id="23" max="22" man="1"/>
    <brk id="54" max="22" man="1"/>
    <brk id="98" max="15" man="1"/>
  </rowBreaks>
  <colBreaks count="1" manualBreakCount="1">
    <brk id="16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>
  <dimension ref="A1:X320"/>
  <sheetViews>
    <sheetView topLeftCell="A64" zoomScale="90" zoomScaleNormal="90" zoomScaleSheetLayoutView="90" workbookViewId="0">
      <selection activeCell="P33" sqref="P33"/>
    </sheetView>
  </sheetViews>
  <sheetFormatPr defaultColWidth="8.85546875" defaultRowHeight="15.75"/>
  <cols>
    <col min="1" max="1" width="7.28515625" style="177" customWidth="1"/>
    <col min="2" max="2" width="48.28515625" style="178" customWidth="1"/>
    <col min="3" max="3" width="16.85546875" style="179" customWidth="1"/>
    <col min="4" max="4" width="24.42578125" style="178" customWidth="1"/>
    <col min="5" max="5" width="14.7109375" style="178" customWidth="1"/>
    <col min="6" max="6" width="15.5703125" style="178" customWidth="1"/>
    <col min="7" max="7" width="7.85546875" style="19" customWidth="1"/>
    <col min="8" max="8" width="8.7109375" style="19" customWidth="1"/>
    <col min="9" max="9" width="8.140625" style="19" customWidth="1"/>
    <col min="10" max="10" width="8.7109375" style="19" customWidth="1"/>
    <col min="11" max="11" width="8.42578125" style="19" customWidth="1"/>
    <col min="12" max="12" width="8.7109375" style="19" customWidth="1"/>
    <col min="13" max="13" width="8.42578125" style="19" customWidth="1"/>
    <col min="14" max="14" width="9.140625" style="19" customWidth="1"/>
    <col min="15" max="15" width="8.42578125" style="19" customWidth="1"/>
    <col min="16" max="16" width="8.85546875" style="19" customWidth="1"/>
    <col min="17" max="17" width="7" style="37" customWidth="1"/>
    <col min="18" max="18" width="7.7109375" style="19" customWidth="1"/>
    <col min="19" max="19" width="7.140625" style="19" customWidth="1"/>
    <col min="20" max="20" width="6.85546875" style="19" customWidth="1"/>
    <col min="21" max="21" width="7" style="19" customWidth="1"/>
    <col min="22" max="22" width="6.42578125" style="19" customWidth="1"/>
    <col min="23" max="23" width="9" style="19" customWidth="1"/>
    <col min="24" max="24" width="8.5703125" style="19" customWidth="1"/>
    <col min="25" max="25" width="7.5703125" style="19" customWidth="1"/>
    <col min="26" max="26" width="9.7109375" style="19" customWidth="1"/>
    <col min="27" max="27" width="6.140625" style="19" customWidth="1"/>
    <col min="28" max="28" width="7.7109375" style="19" customWidth="1"/>
    <col min="29" max="29" width="8" style="19" customWidth="1"/>
    <col min="30" max="30" width="11.28515625" style="19" customWidth="1"/>
    <col min="31" max="31" width="13.85546875" style="19" customWidth="1"/>
    <col min="32" max="32" width="7.42578125" style="19" customWidth="1"/>
    <col min="33" max="33" width="5.7109375" style="19" customWidth="1"/>
    <col min="34" max="16384" width="8.85546875" style="19"/>
  </cols>
  <sheetData>
    <row r="1" spans="1:22" s="4" customFormat="1" ht="19.5" customHeight="1">
      <c r="A1" s="211" t="s">
        <v>0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3"/>
    </row>
    <row r="2" spans="1:22" s="1" customFormat="1" ht="19.5" customHeight="1">
      <c r="A2" s="212" t="s">
        <v>1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5"/>
    </row>
    <row r="3" spans="1:22" s="8" customFormat="1" ht="19.5" customHeight="1">
      <c r="A3" s="212" t="s">
        <v>2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212"/>
      <c r="Q3" s="212"/>
      <c r="R3" s="6"/>
      <c r="S3" s="7"/>
      <c r="T3" s="7"/>
      <c r="U3" s="7"/>
      <c r="V3" s="7"/>
    </row>
    <row r="4" spans="1:22" s="4" customFormat="1" ht="19.5" customHeight="1" thickBot="1">
      <c r="A4" s="9"/>
      <c r="B4" s="9"/>
      <c r="C4" s="9"/>
      <c r="D4" s="9"/>
      <c r="E4" s="9" t="s">
        <v>206</v>
      </c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3"/>
    </row>
    <row r="5" spans="1:22" s="12" customFormat="1" ht="15.95" customHeight="1" thickBot="1">
      <c r="A5" s="213" t="s">
        <v>3</v>
      </c>
      <c r="B5" s="215" t="s">
        <v>4</v>
      </c>
      <c r="C5" s="217" t="s">
        <v>5</v>
      </c>
      <c r="D5" s="213" t="s">
        <v>6</v>
      </c>
      <c r="E5" s="213" t="s">
        <v>7</v>
      </c>
      <c r="F5" s="219" t="s">
        <v>8</v>
      </c>
      <c r="G5" s="221" t="s">
        <v>9</v>
      </c>
      <c r="H5" s="222"/>
      <c r="I5" s="222"/>
      <c r="J5" s="222"/>
      <c r="K5" s="222"/>
      <c r="L5" s="222"/>
      <c r="M5" s="222"/>
      <c r="N5" s="222"/>
      <c r="O5" s="222"/>
      <c r="P5" s="223"/>
      <c r="Q5" s="11"/>
    </row>
    <row r="6" spans="1:22" ht="15.95" customHeight="1" thickBot="1">
      <c r="A6" s="214"/>
      <c r="B6" s="216"/>
      <c r="C6" s="218"/>
      <c r="D6" s="214"/>
      <c r="E6" s="214"/>
      <c r="F6" s="220"/>
      <c r="G6" s="13" t="s">
        <v>10</v>
      </c>
      <c r="H6" s="13" t="s">
        <v>11</v>
      </c>
      <c r="I6" s="13" t="s">
        <v>12</v>
      </c>
      <c r="J6" s="14" t="s">
        <v>13</v>
      </c>
      <c r="K6" s="108" t="s">
        <v>14</v>
      </c>
      <c r="L6" s="13" t="s">
        <v>15</v>
      </c>
      <c r="M6" s="16" t="s">
        <v>16</v>
      </c>
      <c r="N6" s="13" t="s">
        <v>17</v>
      </c>
      <c r="O6" s="16" t="s">
        <v>18</v>
      </c>
      <c r="P6" s="13" t="s">
        <v>19</v>
      </c>
      <c r="Q6" s="17"/>
      <c r="R6" s="18"/>
      <c r="S6" s="18"/>
      <c r="T6" s="18"/>
      <c r="U6" s="18"/>
    </row>
    <row r="7" spans="1:22" s="24" customFormat="1" ht="15.95" customHeight="1" thickBot="1">
      <c r="A7" s="20">
        <v>1</v>
      </c>
      <c r="B7" s="21">
        <f>A7+1</f>
        <v>2</v>
      </c>
      <c r="C7" s="21">
        <f t="shared" ref="C7:P7" si="0">B7+1</f>
        <v>3</v>
      </c>
      <c r="D7" s="21">
        <f t="shared" si="0"/>
        <v>4</v>
      </c>
      <c r="E7" s="21">
        <f t="shared" si="0"/>
        <v>5</v>
      </c>
      <c r="F7" s="21">
        <f t="shared" si="0"/>
        <v>6</v>
      </c>
      <c r="G7" s="21">
        <f t="shared" si="0"/>
        <v>7</v>
      </c>
      <c r="H7" s="21">
        <f t="shared" si="0"/>
        <v>8</v>
      </c>
      <c r="I7" s="21">
        <f t="shared" si="0"/>
        <v>9</v>
      </c>
      <c r="J7" s="21">
        <f t="shared" si="0"/>
        <v>10</v>
      </c>
      <c r="K7" s="21">
        <f t="shared" si="0"/>
        <v>11</v>
      </c>
      <c r="L7" s="21">
        <f t="shared" si="0"/>
        <v>12</v>
      </c>
      <c r="M7" s="21">
        <f t="shared" si="0"/>
        <v>13</v>
      </c>
      <c r="N7" s="21">
        <f t="shared" si="0"/>
        <v>14</v>
      </c>
      <c r="O7" s="21">
        <f t="shared" si="0"/>
        <v>15</v>
      </c>
      <c r="P7" s="21">
        <f t="shared" si="0"/>
        <v>16</v>
      </c>
      <c r="Q7" s="100">
        <v>17</v>
      </c>
      <c r="R7" s="101">
        <v>18</v>
      </c>
      <c r="S7" s="101">
        <v>19</v>
      </c>
      <c r="T7" s="23"/>
      <c r="U7" s="23"/>
    </row>
    <row r="8" spans="1:22" s="24" customFormat="1" ht="36.75" customHeight="1" thickBot="1">
      <c r="A8" s="25">
        <v>1</v>
      </c>
      <c r="B8" s="26" t="s">
        <v>20</v>
      </c>
      <c r="C8" s="27" t="s">
        <v>21</v>
      </c>
      <c r="D8" s="28" t="s">
        <v>22</v>
      </c>
      <c r="E8" s="109" t="s">
        <v>23</v>
      </c>
      <c r="F8" s="109">
        <v>30</v>
      </c>
      <c r="G8" s="29"/>
      <c r="H8" s="29"/>
      <c r="I8" s="30"/>
      <c r="J8" s="29"/>
      <c r="K8" s="29"/>
      <c r="L8" s="29"/>
      <c r="M8" s="29">
        <v>0.3</v>
      </c>
      <c r="N8" s="29"/>
      <c r="O8" s="29"/>
      <c r="P8" s="29"/>
      <c r="Q8" s="102">
        <f>SUM(G8:P8)</f>
        <v>0.3</v>
      </c>
      <c r="R8" s="113"/>
      <c r="S8" s="114">
        <v>2</v>
      </c>
      <c r="T8" s="23"/>
      <c r="U8" s="23"/>
    </row>
    <row r="9" spans="1:22" s="24" customFormat="1" ht="41.25" customHeight="1" thickBot="1">
      <c r="A9" s="115">
        <v>2</v>
      </c>
      <c r="B9" s="28" t="s">
        <v>24</v>
      </c>
      <c r="C9" s="116" t="s">
        <v>25</v>
      </c>
      <c r="D9" s="31" t="s">
        <v>26</v>
      </c>
      <c r="E9" s="105" t="s">
        <v>27</v>
      </c>
      <c r="F9" s="105">
        <v>30</v>
      </c>
      <c r="G9" s="32"/>
      <c r="H9" s="33"/>
      <c r="I9" s="30"/>
      <c r="J9" s="33"/>
      <c r="K9" s="32"/>
      <c r="L9" s="33"/>
      <c r="M9" s="32">
        <v>4.2</v>
      </c>
      <c r="N9" s="33"/>
      <c r="O9" s="29"/>
      <c r="P9" s="34"/>
      <c r="Q9" s="102">
        <f t="shared" ref="Q9:Q66" si="1">SUM(G9:P9)</f>
        <v>4.2</v>
      </c>
      <c r="R9" s="114"/>
      <c r="S9" s="114">
        <v>4.16</v>
      </c>
      <c r="T9" s="23"/>
      <c r="U9" s="23"/>
    </row>
    <row r="10" spans="1:22" s="24" customFormat="1" ht="41.25" customHeight="1" thickBot="1">
      <c r="A10" s="115">
        <v>3</v>
      </c>
      <c r="B10" s="28" t="s">
        <v>28</v>
      </c>
      <c r="C10" s="35" t="s">
        <v>216</v>
      </c>
      <c r="D10" s="28" t="s">
        <v>29</v>
      </c>
      <c r="E10" s="117" t="s">
        <v>30</v>
      </c>
      <c r="F10" s="105">
        <v>5</v>
      </c>
      <c r="G10" s="32"/>
      <c r="H10" s="33"/>
      <c r="I10" s="30"/>
      <c r="J10" s="33"/>
      <c r="K10" s="32"/>
      <c r="L10" s="33"/>
      <c r="M10" s="32">
        <v>1.2</v>
      </c>
      <c r="N10" s="33"/>
      <c r="O10" s="29"/>
      <c r="P10" s="34"/>
      <c r="Q10" s="102">
        <f t="shared" si="1"/>
        <v>1.2</v>
      </c>
      <c r="R10" s="114"/>
      <c r="S10" s="114">
        <v>2.5</v>
      </c>
      <c r="T10" s="23"/>
      <c r="U10" s="23"/>
    </row>
    <row r="11" spans="1:22" s="37" customFormat="1" ht="32.25" thickBot="1">
      <c r="A11" s="25">
        <v>4</v>
      </c>
      <c r="B11" s="116" t="s">
        <v>31</v>
      </c>
      <c r="C11" s="118" t="s">
        <v>32</v>
      </c>
      <c r="D11" s="36" t="s">
        <v>33</v>
      </c>
      <c r="E11" s="117" t="s">
        <v>30</v>
      </c>
      <c r="F11" s="117">
        <v>5</v>
      </c>
      <c r="G11" s="117"/>
      <c r="H11" s="117"/>
      <c r="I11" s="117"/>
      <c r="J11" s="117"/>
      <c r="K11" s="117"/>
      <c r="L11" s="117"/>
      <c r="M11" s="117"/>
      <c r="N11" s="107">
        <v>0.31</v>
      </c>
      <c r="O11" s="29"/>
      <c r="P11" s="29"/>
      <c r="Q11" s="102">
        <f t="shared" si="1"/>
        <v>0.31</v>
      </c>
      <c r="R11" s="85"/>
      <c r="S11" s="85">
        <v>0.5</v>
      </c>
      <c r="T11" s="19"/>
      <c r="U11" s="19"/>
    </row>
    <row r="12" spans="1:22" s="37" customFormat="1" ht="32.25" thickBot="1">
      <c r="A12" s="25">
        <v>5</v>
      </c>
      <c r="B12" s="116" t="s">
        <v>31</v>
      </c>
      <c r="C12" s="118" t="s">
        <v>34</v>
      </c>
      <c r="D12" s="36" t="s">
        <v>35</v>
      </c>
      <c r="E12" s="117" t="s">
        <v>36</v>
      </c>
      <c r="F12" s="117">
        <v>45</v>
      </c>
      <c r="G12" s="117"/>
      <c r="H12" s="117"/>
      <c r="I12" s="117"/>
      <c r="J12" s="117"/>
      <c r="K12" s="117"/>
      <c r="L12" s="117"/>
      <c r="M12" s="117">
        <v>0.48</v>
      </c>
      <c r="N12" s="107"/>
      <c r="O12" s="29"/>
      <c r="P12" s="29"/>
      <c r="Q12" s="102">
        <f t="shared" si="1"/>
        <v>0.48</v>
      </c>
      <c r="R12" s="85"/>
      <c r="S12" s="85">
        <v>0.8</v>
      </c>
      <c r="T12" s="19"/>
      <c r="U12" s="19"/>
    </row>
    <row r="13" spans="1:22" s="37" customFormat="1" ht="32.25" thickBot="1">
      <c r="A13" s="25">
        <v>6</v>
      </c>
      <c r="B13" s="116" t="s">
        <v>31</v>
      </c>
      <c r="C13" s="118" t="s">
        <v>37</v>
      </c>
      <c r="D13" s="36" t="s">
        <v>38</v>
      </c>
      <c r="E13" s="117" t="s">
        <v>36</v>
      </c>
      <c r="F13" s="117">
        <v>45</v>
      </c>
      <c r="G13" s="117"/>
      <c r="H13" s="117"/>
      <c r="I13" s="117"/>
      <c r="J13" s="117"/>
      <c r="K13" s="117"/>
      <c r="L13" s="117"/>
      <c r="M13" s="117">
        <v>1.42</v>
      </c>
      <c r="N13" s="107"/>
      <c r="O13" s="29"/>
      <c r="P13" s="29"/>
      <c r="Q13" s="102">
        <f t="shared" si="1"/>
        <v>1.42</v>
      </c>
      <c r="R13" s="85"/>
      <c r="S13" s="85">
        <v>2</v>
      </c>
      <c r="T13" s="19"/>
      <c r="U13" s="19"/>
    </row>
    <row r="14" spans="1:22" s="37" customFormat="1" ht="32.25" thickBot="1">
      <c r="A14" s="25">
        <v>7</v>
      </c>
      <c r="B14" s="116" t="s">
        <v>31</v>
      </c>
      <c r="C14" s="118" t="s">
        <v>39</v>
      </c>
      <c r="D14" s="36" t="s">
        <v>40</v>
      </c>
      <c r="E14" s="117" t="s">
        <v>36</v>
      </c>
      <c r="F14" s="117">
        <v>45</v>
      </c>
      <c r="G14" s="117"/>
      <c r="H14" s="117"/>
      <c r="I14" s="117"/>
      <c r="J14" s="117"/>
      <c r="K14" s="117"/>
      <c r="L14" s="117"/>
      <c r="M14" s="117"/>
      <c r="N14" s="107">
        <v>4.13</v>
      </c>
      <c r="O14" s="29"/>
      <c r="P14" s="29"/>
      <c r="Q14" s="102">
        <f t="shared" si="1"/>
        <v>4.13</v>
      </c>
      <c r="R14" s="85"/>
      <c r="S14" s="85">
        <v>6</v>
      </c>
      <c r="T14" s="19"/>
      <c r="U14" s="19"/>
    </row>
    <row r="15" spans="1:22" s="37" customFormat="1" ht="32.25" thickBot="1">
      <c r="A15" s="25">
        <v>8</v>
      </c>
      <c r="B15" s="116" t="s">
        <v>31</v>
      </c>
      <c r="C15" s="118" t="s">
        <v>41</v>
      </c>
      <c r="D15" s="36" t="s">
        <v>42</v>
      </c>
      <c r="E15" s="117" t="s">
        <v>36</v>
      </c>
      <c r="F15" s="117">
        <v>45</v>
      </c>
      <c r="G15" s="117"/>
      <c r="H15" s="117"/>
      <c r="I15" s="117"/>
      <c r="J15" s="117"/>
      <c r="K15" s="117"/>
      <c r="L15" s="117"/>
      <c r="M15" s="117">
        <v>0.81</v>
      </c>
      <c r="N15" s="107"/>
      <c r="O15" s="29"/>
      <c r="P15" s="29"/>
      <c r="Q15" s="102">
        <f t="shared" si="1"/>
        <v>0.81</v>
      </c>
      <c r="R15" s="85"/>
      <c r="S15" s="85">
        <v>1.5</v>
      </c>
      <c r="T15" s="19"/>
      <c r="U15" s="19"/>
    </row>
    <row r="16" spans="1:22" s="37" customFormat="1" ht="32.25" thickBot="1">
      <c r="A16" s="25">
        <v>9</v>
      </c>
      <c r="B16" s="116" t="s">
        <v>31</v>
      </c>
      <c r="C16" s="118" t="s">
        <v>43</v>
      </c>
      <c r="D16" s="36" t="s">
        <v>44</v>
      </c>
      <c r="E16" s="117" t="s">
        <v>36</v>
      </c>
      <c r="F16" s="117">
        <v>45</v>
      </c>
      <c r="G16" s="117"/>
      <c r="H16" s="117"/>
      <c r="I16" s="117"/>
      <c r="J16" s="117"/>
      <c r="K16" s="117"/>
      <c r="L16" s="117"/>
      <c r="M16" s="117">
        <v>2.63</v>
      </c>
      <c r="N16" s="107"/>
      <c r="O16" s="29"/>
      <c r="P16" s="29"/>
      <c r="Q16" s="102">
        <f t="shared" si="1"/>
        <v>2.63</v>
      </c>
      <c r="R16" s="85"/>
      <c r="S16" s="85">
        <v>3.5</v>
      </c>
      <c r="T16" s="19"/>
      <c r="U16" s="19"/>
    </row>
    <row r="17" spans="1:21" s="37" customFormat="1" ht="32.25" thickBot="1">
      <c r="A17" s="25">
        <v>10</v>
      </c>
      <c r="B17" s="116" t="s">
        <v>31</v>
      </c>
      <c r="C17" s="118" t="s">
        <v>45</v>
      </c>
      <c r="D17" s="36" t="s">
        <v>46</v>
      </c>
      <c r="E17" s="117" t="s">
        <v>36</v>
      </c>
      <c r="F17" s="117">
        <v>45</v>
      </c>
      <c r="G17" s="117"/>
      <c r="H17" s="117"/>
      <c r="I17" s="117"/>
      <c r="J17" s="117"/>
      <c r="K17" s="117"/>
      <c r="L17" s="117"/>
      <c r="M17" s="117">
        <v>3.46</v>
      </c>
      <c r="N17" s="107"/>
      <c r="O17" s="29"/>
      <c r="P17" s="29"/>
      <c r="Q17" s="102">
        <f t="shared" si="1"/>
        <v>3.46</v>
      </c>
      <c r="R17" s="85"/>
      <c r="S17" s="85">
        <v>5.6</v>
      </c>
      <c r="T17" s="19"/>
      <c r="U17" s="19"/>
    </row>
    <row r="18" spans="1:21" s="37" customFormat="1" ht="32.25" thickBot="1">
      <c r="A18" s="25">
        <v>11</v>
      </c>
      <c r="B18" s="116" t="s">
        <v>31</v>
      </c>
      <c r="C18" s="118" t="s">
        <v>47</v>
      </c>
      <c r="D18" s="36" t="s">
        <v>48</v>
      </c>
      <c r="E18" s="117" t="s">
        <v>36</v>
      </c>
      <c r="F18" s="117">
        <v>45</v>
      </c>
      <c r="G18" s="117"/>
      <c r="H18" s="117"/>
      <c r="I18" s="117"/>
      <c r="J18" s="117"/>
      <c r="K18" s="117"/>
      <c r="L18" s="117"/>
      <c r="M18" s="117"/>
      <c r="N18" s="107">
        <v>0.17</v>
      </c>
      <c r="O18" s="29"/>
      <c r="P18" s="29"/>
      <c r="Q18" s="102">
        <f t="shared" si="1"/>
        <v>0.17</v>
      </c>
      <c r="R18" s="85"/>
      <c r="S18" s="85">
        <v>0.6</v>
      </c>
      <c r="T18" s="19"/>
      <c r="U18" s="19"/>
    </row>
    <row r="19" spans="1:21" s="37" customFormat="1" ht="32.25" thickBot="1">
      <c r="A19" s="25">
        <v>12</v>
      </c>
      <c r="B19" s="116" t="s">
        <v>31</v>
      </c>
      <c r="C19" s="118" t="s">
        <v>49</v>
      </c>
      <c r="D19" s="36" t="s">
        <v>50</v>
      </c>
      <c r="E19" s="117" t="s">
        <v>36</v>
      </c>
      <c r="F19" s="117">
        <v>45</v>
      </c>
      <c r="G19" s="117"/>
      <c r="H19" s="117"/>
      <c r="I19" s="17"/>
      <c r="J19" s="117"/>
      <c r="K19" s="117"/>
      <c r="L19" s="117"/>
      <c r="M19" s="117"/>
      <c r="N19" s="107"/>
      <c r="O19" s="117"/>
      <c r="P19" s="29">
        <v>1.56</v>
      </c>
      <c r="Q19" s="102">
        <f t="shared" si="1"/>
        <v>1.56</v>
      </c>
      <c r="R19" s="85"/>
      <c r="S19" s="85">
        <v>2.4</v>
      </c>
      <c r="T19" s="19"/>
      <c r="U19" s="19"/>
    </row>
    <row r="20" spans="1:21" s="37" customFormat="1" ht="32.25" thickBot="1">
      <c r="A20" s="25">
        <v>13</v>
      </c>
      <c r="B20" s="112" t="s">
        <v>51</v>
      </c>
      <c r="C20" s="119" t="s">
        <v>52</v>
      </c>
      <c r="D20" s="120" t="s">
        <v>53</v>
      </c>
      <c r="E20" s="105" t="s">
        <v>54</v>
      </c>
      <c r="F20" s="105">
        <v>20</v>
      </c>
      <c r="G20" s="32"/>
      <c r="H20" s="33"/>
      <c r="I20" s="30"/>
      <c r="J20" s="33">
        <v>0.85</v>
      </c>
      <c r="K20" s="32"/>
      <c r="L20" s="33"/>
      <c r="M20" s="32"/>
      <c r="N20" s="33"/>
      <c r="O20" s="32"/>
      <c r="P20" s="33"/>
      <c r="Q20" s="102">
        <f t="shared" si="1"/>
        <v>0.85</v>
      </c>
      <c r="R20" s="85"/>
      <c r="S20" s="85">
        <v>1.95</v>
      </c>
      <c r="T20" s="19"/>
      <c r="U20" s="19"/>
    </row>
    <row r="21" spans="1:21" s="37" customFormat="1" ht="42" customHeight="1" thickBot="1">
      <c r="A21" s="25">
        <v>14</v>
      </c>
      <c r="B21" s="116" t="s">
        <v>55</v>
      </c>
      <c r="C21" s="121" t="s">
        <v>56</v>
      </c>
      <c r="D21" s="122" t="s">
        <v>57</v>
      </c>
      <c r="E21" s="117" t="s">
        <v>54</v>
      </c>
      <c r="F21" s="117">
        <v>40</v>
      </c>
      <c r="G21" s="117"/>
      <c r="H21" s="117"/>
      <c r="I21" s="117"/>
      <c r="J21" s="117"/>
      <c r="K21" s="117"/>
      <c r="L21" s="117"/>
      <c r="M21" s="117"/>
      <c r="N21" s="107">
        <v>3</v>
      </c>
      <c r="O21" s="29"/>
      <c r="P21" s="29"/>
      <c r="Q21" s="102">
        <f t="shared" si="1"/>
        <v>3</v>
      </c>
      <c r="R21" s="85"/>
      <c r="S21" s="85">
        <v>3</v>
      </c>
      <c r="T21" s="19"/>
      <c r="U21" s="19"/>
    </row>
    <row r="22" spans="1:21" s="37" customFormat="1" ht="24" customHeight="1" thickBot="1">
      <c r="A22" s="25">
        <v>15</v>
      </c>
      <c r="B22" s="110" t="s">
        <v>58</v>
      </c>
      <c r="C22" s="119" t="s">
        <v>59</v>
      </c>
      <c r="D22" s="31" t="s">
        <v>60</v>
      </c>
      <c r="E22" s="105" t="s">
        <v>30</v>
      </c>
      <c r="F22" s="105">
        <v>5</v>
      </c>
      <c r="G22" s="34"/>
      <c r="H22" s="34"/>
      <c r="I22" s="33"/>
      <c r="J22" s="33"/>
      <c r="K22" s="34"/>
      <c r="L22" s="33"/>
      <c r="M22" s="34">
        <v>0</v>
      </c>
      <c r="N22" s="33"/>
      <c r="O22" s="33"/>
      <c r="P22" s="34"/>
      <c r="Q22" s="102">
        <f t="shared" si="1"/>
        <v>0</v>
      </c>
      <c r="R22" s="85"/>
      <c r="S22" s="85">
        <v>2.5</v>
      </c>
      <c r="T22" s="19"/>
      <c r="U22" s="19"/>
    </row>
    <row r="23" spans="1:21" s="37" customFormat="1" ht="32.25" thickBot="1">
      <c r="A23" s="25">
        <v>16</v>
      </c>
      <c r="B23" s="38" t="s">
        <v>61</v>
      </c>
      <c r="C23" s="28" t="s">
        <v>62</v>
      </c>
      <c r="D23" s="123" t="s">
        <v>63</v>
      </c>
      <c r="E23" s="109" t="s">
        <v>36</v>
      </c>
      <c r="F23" s="109">
        <v>30</v>
      </c>
      <c r="G23" s="124"/>
      <c r="H23" s="29"/>
      <c r="I23" s="29"/>
      <c r="J23" s="29"/>
      <c r="K23" s="29"/>
      <c r="L23" s="29"/>
      <c r="M23" s="29"/>
      <c r="N23" s="29">
        <v>0</v>
      </c>
      <c r="O23" s="29"/>
      <c r="P23" s="29"/>
      <c r="Q23" s="102">
        <f t="shared" si="1"/>
        <v>0</v>
      </c>
      <c r="R23" s="85"/>
      <c r="S23" s="85">
        <v>4</v>
      </c>
      <c r="T23" s="19"/>
      <c r="U23" s="19"/>
    </row>
    <row r="24" spans="1:21" s="37" customFormat="1" ht="19.5" customHeight="1" thickBot="1">
      <c r="A24" s="25">
        <v>17</v>
      </c>
      <c r="B24" s="233" t="s">
        <v>64</v>
      </c>
      <c r="C24" s="125" t="s">
        <v>65</v>
      </c>
      <c r="D24" s="126" t="s">
        <v>66</v>
      </c>
      <c r="E24" s="39" t="s">
        <v>67</v>
      </c>
      <c r="F24" s="39">
        <v>5</v>
      </c>
      <c r="G24" s="127"/>
      <c r="H24" s="40"/>
      <c r="I24" s="127"/>
      <c r="J24" s="40"/>
      <c r="K24" s="127"/>
      <c r="L24" s="40"/>
      <c r="M24" s="127"/>
      <c r="N24" s="40"/>
      <c r="O24" s="127">
        <v>1.51</v>
      </c>
      <c r="P24" s="40"/>
      <c r="Q24" s="102">
        <f t="shared" si="1"/>
        <v>1.51</v>
      </c>
      <c r="R24" s="85"/>
      <c r="S24" s="85">
        <v>2</v>
      </c>
      <c r="T24" s="19"/>
      <c r="U24" s="19"/>
    </row>
    <row r="25" spans="1:21" s="37" customFormat="1" ht="43.5" customHeight="1" thickBot="1">
      <c r="A25" s="25">
        <v>18</v>
      </c>
      <c r="B25" s="234"/>
      <c r="C25" s="128" t="s">
        <v>65</v>
      </c>
      <c r="D25" s="129" t="s">
        <v>68</v>
      </c>
      <c r="E25" s="130" t="s">
        <v>69</v>
      </c>
      <c r="F25" s="130">
        <v>30</v>
      </c>
      <c r="G25" s="131"/>
      <c r="H25" s="132"/>
      <c r="I25" s="131"/>
      <c r="J25" s="132"/>
      <c r="K25" s="131"/>
      <c r="L25" s="132"/>
      <c r="M25" s="131"/>
      <c r="N25" s="132"/>
      <c r="O25" s="131">
        <v>4.21</v>
      </c>
      <c r="P25" s="132"/>
      <c r="Q25" s="102">
        <f t="shared" si="1"/>
        <v>4.21</v>
      </c>
      <c r="R25" s="85"/>
      <c r="S25" s="85">
        <v>2</v>
      </c>
      <c r="T25" s="19"/>
      <c r="U25" s="19"/>
    </row>
    <row r="26" spans="1:21" s="37" customFormat="1" ht="16.5" customHeight="1" thickBot="1">
      <c r="A26" s="25">
        <v>19</v>
      </c>
      <c r="B26" s="234"/>
      <c r="C26" s="128" t="s">
        <v>70</v>
      </c>
      <c r="D26" s="129" t="s">
        <v>71</v>
      </c>
      <c r="E26" s="130" t="s">
        <v>69</v>
      </c>
      <c r="F26" s="130">
        <v>40</v>
      </c>
      <c r="G26" s="131"/>
      <c r="H26" s="132"/>
      <c r="I26" s="131"/>
      <c r="J26" s="132"/>
      <c r="K26" s="131"/>
      <c r="L26" s="132">
        <v>0.41</v>
      </c>
      <c r="M26" s="131"/>
      <c r="N26" s="132"/>
      <c r="O26" s="131"/>
      <c r="P26" s="132"/>
      <c r="Q26" s="102">
        <f t="shared" si="1"/>
        <v>0.41</v>
      </c>
      <c r="R26" s="85"/>
      <c r="S26" s="85">
        <v>0.5</v>
      </c>
      <c r="T26" s="19"/>
      <c r="U26" s="19"/>
    </row>
    <row r="27" spans="1:21" s="37" customFormat="1" ht="16.5" thickBot="1">
      <c r="A27" s="25">
        <v>20</v>
      </c>
      <c r="B27" s="234"/>
      <c r="C27" s="128" t="s">
        <v>72</v>
      </c>
      <c r="D27" s="133" t="s">
        <v>71</v>
      </c>
      <c r="E27" s="134" t="s">
        <v>67</v>
      </c>
      <c r="F27" s="134">
        <v>5</v>
      </c>
      <c r="G27" s="41"/>
      <c r="H27" s="42"/>
      <c r="I27" s="41"/>
      <c r="J27" s="42"/>
      <c r="K27" s="41"/>
      <c r="L27" s="42">
        <v>0.1</v>
      </c>
      <c r="M27" s="41"/>
      <c r="N27" s="42"/>
      <c r="O27" s="41"/>
      <c r="P27" s="42"/>
      <c r="Q27" s="102">
        <f t="shared" si="1"/>
        <v>0.1</v>
      </c>
      <c r="R27" s="85"/>
      <c r="S27" s="85">
        <v>0.2</v>
      </c>
      <c r="T27" s="19"/>
      <c r="U27" s="19"/>
    </row>
    <row r="28" spans="1:21" s="37" customFormat="1" ht="16.5" thickBot="1">
      <c r="A28" s="25">
        <v>21</v>
      </c>
      <c r="B28" s="235"/>
      <c r="C28" s="135" t="s">
        <v>73</v>
      </c>
      <c r="D28" s="136" t="s">
        <v>74</v>
      </c>
      <c r="E28" s="134" t="s">
        <v>67</v>
      </c>
      <c r="F28" s="43">
        <v>10</v>
      </c>
      <c r="G28" s="44"/>
      <c r="H28" s="45"/>
      <c r="I28" s="44"/>
      <c r="J28" s="45"/>
      <c r="K28" s="44"/>
      <c r="L28" s="45"/>
      <c r="M28" s="44"/>
      <c r="N28" s="45"/>
      <c r="O28" s="44"/>
      <c r="P28" s="45">
        <v>0.51</v>
      </c>
      <c r="Q28" s="102">
        <f t="shared" si="1"/>
        <v>0.51</v>
      </c>
      <c r="R28" s="85"/>
      <c r="S28" s="85">
        <v>3</v>
      </c>
      <c r="T28" s="19"/>
      <c r="U28" s="19"/>
    </row>
    <row r="29" spans="1:21" s="37" customFormat="1" ht="36.75" thickBot="1">
      <c r="A29" s="25">
        <v>22</v>
      </c>
      <c r="B29" s="137" t="s">
        <v>75</v>
      </c>
      <c r="C29" s="138" t="s">
        <v>76</v>
      </c>
      <c r="D29" s="35" t="s">
        <v>77</v>
      </c>
      <c r="E29" s="105" t="s">
        <v>78</v>
      </c>
      <c r="F29" s="105">
        <v>30</v>
      </c>
      <c r="G29" s="139"/>
      <c r="H29" s="139"/>
      <c r="I29" s="140"/>
      <c r="J29" s="141"/>
      <c r="K29" s="140"/>
      <c r="L29" s="141"/>
      <c r="M29" s="140">
        <v>1.4930000000000001</v>
      </c>
      <c r="N29" s="141">
        <v>0.34899999999999998</v>
      </c>
      <c r="O29" s="140">
        <v>0.39</v>
      </c>
      <c r="P29" s="141">
        <v>0.28999999999999998</v>
      </c>
      <c r="Q29" s="102">
        <f t="shared" si="1"/>
        <v>2.5220000000000002</v>
      </c>
      <c r="R29" s="85"/>
      <c r="S29" s="85">
        <v>2.85</v>
      </c>
      <c r="T29" s="19"/>
      <c r="U29" s="19"/>
    </row>
    <row r="30" spans="1:21" s="37" customFormat="1" ht="32.25" thickBot="1">
      <c r="A30" s="25">
        <v>23</v>
      </c>
      <c r="B30" s="142" t="s">
        <v>79</v>
      </c>
      <c r="C30" s="119" t="s">
        <v>80</v>
      </c>
      <c r="D30" s="28" t="s">
        <v>81</v>
      </c>
      <c r="E30" s="143" t="s">
        <v>54</v>
      </c>
      <c r="F30" s="143">
        <v>15</v>
      </c>
      <c r="G30" s="34"/>
      <c r="H30" s="34"/>
      <c r="I30" s="33"/>
      <c r="J30" s="33"/>
      <c r="K30" s="34"/>
      <c r="L30" s="33"/>
      <c r="M30" s="34"/>
      <c r="N30" s="33"/>
      <c r="O30" s="34"/>
      <c r="P30" s="34">
        <v>1.2</v>
      </c>
      <c r="Q30" s="102">
        <f t="shared" si="1"/>
        <v>1.2</v>
      </c>
      <c r="R30" s="85"/>
      <c r="S30" s="85">
        <v>1.2</v>
      </c>
      <c r="T30" s="19"/>
      <c r="U30" s="19"/>
    </row>
    <row r="31" spans="1:21" s="37" customFormat="1" ht="16.5" thickBot="1">
      <c r="A31" s="25">
        <v>24</v>
      </c>
      <c r="B31" s="236" t="s">
        <v>82</v>
      </c>
      <c r="C31" s="238" t="s">
        <v>83</v>
      </c>
      <c r="D31" s="46" t="s">
        <v>84</v>
      </c>
      <c r="E31" s="143" t="s">
        <v>54</v>
      </c>
      <c r="F31" s="39">
        <v>20</v>
      </c>
      <c r="G31" s="144"/>
      <c r="H31" s="127"/>
      <c r="I31" s="40"/>
      <c r="J31" s="127"/>
      <c r="K31" s="40"/>
      <c r="L31" s="127"/>
      <c r="M31" s="40"/>
      <c r="N31" s="127"/>
      <c r="O31" s="40"/>
      <c r="P31" s="144">
        <v>1</v>
      </c>
      <c r="Q31" s="102">
        <f t="shared" si="1"/>
        <v>1</v>
      </c>
      <c r="R31" s="85"/>
      <c r="S31" s="85">
        <v>1</v>
      </c>
      <c r="T31" s="19"/>
      <c r="U31" s="19"/>
    </row>
    <row r="32" spans="1:21" s="37" customFormat="1" ht="16.5" thickBot="1">
      <c r="A32" s="25">
        <v>25</v>
      </c>
      <c r="B32" s="237"/>
      <c r="C32" s="239"/>
      <c r="D32" s="47" t="s">
        <v>85</v>
      </c>
      <c r="E32" s="143" t="s">
        <v>54</v>
      </c>
      <c r="F32" s="48">
        <v>20</v>
      </c>
      <c r="G32" s="145"/>
      <c r="H32" s="146"/>
      <c r="I32" s="147"/>
      <c r="J32" s="146"/>
      <c r="K32" s="147"/>
      <c r="L32" s="146"/>
      <c r="M32" s="147"/>
      <c r="N32" s="146"/>
      <c r="O32" s="147"/>
      <c r="P32" s="145">
        <v>0</v>
      </c>
      <c r="Q32" s="102">
        <f t="shared" si="1"/>
        <v>0</v>
      </c>
      <c r="R32" s="85"/>
      <c r="S32" s="85">
        <v>1.5</v>
      </c>
      <c r="T32" s="19"/>
      <c r="U32" s="19"/>
    </row>
    <row r="33" spans="1:21" s="37" customFormat="1" ht="16.5" customHeight="1" thickBot="1">
      <c r="A33" s="148">
        <v>26</v>
      </c>
      <c r="B33" s="149" t="s">
        <v>86</v>
      </c>
      <c r="C33" s="150" t="s">
        <v>87</v>
      </c>
      <c r="D33" s="149" t="s">
        <v>88</v>
      </c>
      <c r="E33" s="39" t="s">
        <v>54</v>
      </c>
      <c r="F33" s="151">
        <v>30</v>
      </c>
      <c r="G33" s="106"/>
      <c r="H33" s="106"/>
      <c r="I33" s="106"/>
      <c r="J33" s="106"/>
      <c r="K33" s="106"/>
      <c r="L33" s="106"/>
      <c r="M33" s="49"/>
      <c r="N33" s="106"/>
      <c r="O33" s="106"/>
      <c r="P33" s="106">
        <v>0.74</v>
      </c>
      <c r="Q33" s="102">
        <f t="shared" si="1"/>
        <v>0.74</v>
      </c>
      <c r="R33" s="85"/>
      <c r="S33" s="85">
        <v>1</v>
      </c>
      <c r="T33" s="19"/>
      <c r="U33" s="19"/>
    </row>
    <row r="34" spans="1:21" s="37" customFormat="1" ht="32.25" thickBot="1">
      <c r="A34" s="152">
        <v>27</v>
      </c>
      <c r="B34" s="153" t="s">
        <v>86</v>
      </c>
      <c r="C34" s="154" t="s">
        <v>89</v>
      </c>
      <c r="D34" s="136" t="s">
        <v>90</v>
      </c>
      <c r="E34" s="43" t="s">
        <v>54</v>
      </c>
      <c r="F34" s="43">
        <v>40</v>
      </c>
      <c r="G34" s="127"/>
      <c r="H34" s="40"/>
      <c r="I34" s="127"/>
      <c r="J34" s="40"/>
      <c r="K34" s="127"/>
      <c r="L34" s="40"/>
      <c r="M34" s="127"/>
      <c r="N34" s="40">
        <v>3.5</v>
      </c>
      <c r="O34" s="40"/>
      <c r="P34" s="40"/>
      <c r="Q34" s="102">
        <f t="shared" si="1"/>
        <v>3.5</v>
      </c>
      <c r="R34" s="85"/>
      <c r="S34" s="85">
        <v>5</v>
      </c>
      <c r="T34" s="19"/>
      <c r="U34" s="19"/>
    </row>
    <row r="35" spans="1:21" s="37" customFormat="1" ht="16.5" thickBot="1">
      <c r="A35" s="25">
        <v>28</v>
      </c>
      <c r="B35" s="50" t="s">
        <v>91</v>
      </c>
      <c r="C35" s="155" t="s">
        <v>92</v>
      </c>
      <c r="D35" s="28" t="s">
        <v>93</v>
      </c>
      <c r="E35" s="29" t="s">
        <v>94</v>
      </c>
      <c r="F35" s="156">
        <v>5</v>
      </c>
      <c r="G35" s="29"/>
      <c r="H35" s="29"/>
      <c r="I35" s="29"/>
      <c r="J35" s="29">
        <v>0</v>
      </c>
      <c r="K35" s="29"/>
      <c r="L35" s="29"/>
      <c r="M35" s="29"/>
      <c r="N35" s="29"/>
      <c r="O35" s="29"/>
      <c r="P35" s="109"/>
      <c r="Q35" s="102">
        <f t="shared" si="1"/>
        <v>0</v>
      </c>
      <c r="R35" s="85"/>
      <c r="S35" s="85">
        <v>0.2</v>
      </c>
      <c r="T35" s="19"/>
      <c r="U35" s="19"/>
    </row>
    <row r="36" spans="1:21" s="37" customFormat="1" ht="32.25" thickBot="1">
      <c r="A36" s="25">
        <v>29</v>
      </c>
      <c r="B36" s="137" t="s">
        <v>91</v>
      </c>
      <c r="C36" s="51" t="s">
        <v>95</v>
      </c>
      <c r="D36" s="126" t="s">
        <v>96</v>
      </c>
      <c r="E36" s="39" t="s">
        <v>97</v>
      </c>
      <c r="F36" s="39">
        <v>5</v>
      </c>
      <c r="G36" s="144">
        <v>30</v>
      </c>
      <c r="H36" s="40"/>
      <c r="I36" s="40"/>
      <c r="J36" s="40"/>
      <c r="K36" s="127"/>
      <c r="L36" s="40"/>
      <c r="M36" s="127"/>
      <c r="N36" s="40"/>
      <c r="O36" s="127"/>
      <c r="P36" s="40"/>
      <c r="Q36" s="102">
        <f t="shared" si="1"/>
        <v>30</v>
      </c>
      <c r="R36" s="85"/>
      <c r="S36" s="85">
        <v>40</v>
      </c>
      <c r="T36" s="19"/>
      <c r="U36" s="19"/>
    </row>
    <row r="37" spans="1:21" s="37" customFormat="1" ht="32.25" thickBot="1">
      <c r="A37" s="25">
        <v>30</v>
      </c>
      <c r="B37" s="137" t="s">
        <v>91</v>
      </c>
      <c r="C37" s="155" t="s">
        <v>98</v>
      </c>
      <c r="D37" s="153" t="s">
        <v>99</v>
      </c>
      <c r="E37" s="39" t="s">
        <v>97</v>
      </c>
      <c r="F37" s="43">
        <v>5</v>
      </c>
      <c r="G37" s="45"/>
      <c r="H37" s="45">
        <v>35</v>
      </c>
      <c r="I37" s="45"/>
      <c r="J37" s="52"/>
      <c r="K37" s="52"/>
      <c r="L37" s="52"/>
      <c r="M37" s="52"/>
      <c r="N37" s="52"/>
      <c r="O37" s="52"/>
      <c r="P37" s="52"/>
      <c r="Q37" s="102">
        <f t="shared" si="1"/>
        <v>35</v>
      </c>
      <c r="R37" s="85"/>
      <c r="S37" s="85">
        <v>40</v>
      </c>
      <c r="T37" s="19"/>
      <c r="U37" s="19"/>
    </row>
    <row r="38" spans="1:21" s="37" customFormat="1" ht="33.75" customHeight="1" thickBot="1">
      <c r="A38" s="25">
        <v>31</v>
      </c>
      <c r="B38" s="233" t="s">
        <v>100</v>
      </c>
      <c r="C38" s="240" t="s">
        <v>101</v>
      </c>
      <c r="D38" s="46" t="s">
        <v>102</v>
      </c>
      <c r="E38" s="39" t="s">
        <v>97</v>
      </c>
      <c r="F38" s="109">
        <v>20</v>
      </c>
      <c r="G38" s="53"/>
      <c r="H38" s="53"/>
      <c r="I38" s="53">
        <v>0</v>
      </c>
      <c r="J38" s="53"/>
      <c r="K38" s="17"/>
      <c r="L38" s="53"/>
      <c r="M38" s="53"/>
      <c r="N38" s="53"/>
      <c r="O38" s="53"/>
      <c r="P38" s="53"/>
      <c r="Q38" s="102">
        <f t="shared" si="1"/>
        <v>0</v>
      </c>
      <c r="R38" s="85"/>
      <c r="S38" s="85">
        <v>12.5</v>
      </c>
      <c r="T38" s="19"/>
      <c r="U38" s="19"/>
    </row>
    <row r="39" spans="1:21" s="37" customFormat="1" ht="32.25" customHeight="1" thickBot="1">
      <c r="A39" s="25">
        <v>32</v>
      </c>
      <c r="B39" s="234"/>
      <c r="C39" s="241"/>
      <c r="D39" s="54" t="s">
        <v>103</v>
      </c>
      <c r="E39" s="39" t="s">
        <v>97</v>
      </c>
      <c r="F39" s="109">
        <v>20</v>
      </c>
      <c r="G39" s="53"/>
      <c r="H39" s="53"/>
      <c r="I39" s="53">
        <v>0</v>
      </c>
      <c r="J39" s="53"/>
      <c r="K39" s="53"/>
      <c r="L39" s="53"/>
      <c r="M39" s="53"/>
      <c r="N39" s="53"/>
      <c r="O39" s="53"/>
      <c r="P39" s="53"/>
      <c r="Q39" s="102">
        <f t="shared" si="1"/>
        <v>0</v>
      </c>
      <c r="R39" s="85"/>
      <c r="S39" s="85">
        <v>9</v>
      </c>
      <c r="T39" s="19"/>
      <c r="U39" s="19"/>
    </row>
    <row r="40" spans="1:21" s="37" customFormat="1" ht="32.25" thickBot="1">
      <c r="A40" s="25">
        <v>33</v>
      </c>
      <c r="B40" s="234"/>
      <c r="C40" s="240" t="s">
        <v>104</v>
      </c>
      <c r="D40" s="46" t="s">
        <v>105</v>
      </c>
      <c r="E40" s="39" t="s">
        <v>106</v>
      </c>
      <c r="F40" s="39">
        <v>20</v>
      </c>
      <c r="G40" s="40"/>
      <c r="H40" s="40"/>
      <c r="I40" s="55">
        <v>0</v>
      </c>
      <c r="J40" s="40"/>
      <c r="K40" s="40"/>
      <c r="L40" s="40"/>
      <c r="M40" s="40"/>
      <c r="N40" s="40"/>
      <c r="O40" s="40"/>
      <c r="P40" s="40"/>
      <c r="Q40" s="102">
        <f t="shared" si="1"/>
        <v>0</v>
      </c>
      <c r="R40" s="85"/>
      <c r="S40" s="85">
        <v>15</v>
      </c>
      <c r="T40" s="19"/>
      <c r="U40" s="19"/>
    </row>
    <row r="41" spans="1:21" s="37" customFormat="1" ht="40.5" customHeight="1" thickBot="1">
      <c r="A41" s="25">
        <v>34</v>
      </c>
      <c r="B41" s="235"/>
      <c r="C41" s="241"/>
      <c r="D41" s="54" t="s">
        <v>107</v>
      </c>
      <c r="E41" s="43" t="s">
        <v>106</v>
      </c>
      <c r="F41" s="43">
        <v>20</v>
      </c>
      <c r="G41" s="56"/>
      <c r="H41" s="57"/>
      <c r="I41" s="45">
        <v>0.2</v>
      </c>
      <c r="J41" s="44"/>
      <c r="K41" s="52"/>
      <c r="L41" s="57"/>
      <c r="M41" s="52"/>
      <c r="N41" s="57"/>
      <c r="O41" s="52"/>
      <c r="P41" s="56"/>
      <c r="Q41" s="102">
        <f t="shared" si="1"/>
        <v>0.2</v>
      </c>
      <c r="R41" s="85"/>
      <c r="S41" s="85">
        <v>1.6</v>
      </c>
      <c r="T41" s="19"/>
      <c r="U41" s="19"/>
    </row>
    <row r="42" spans="1:21" s="37" customFormat="1" ht="40.5" customHeight="1" thickBot="1">
      <c r="A42" s="25">
        <v>35</v>
      </c>
      <c r="B42" s="38" t="s">
        <v>100</v>
      </c>
      <c r="C42" s="28" t="s">
        <v>108</v>
      </c>
      <c r="D42" s="28" t="s">
        <v>109</v>
      </c>
      <c r="E42" s="43" t="s">
        <v>106</v>
      </c>
      <c r="F42" s="43">
        <v>20</v>
      </c>
      <c r="G42" s="29"/>
      <c r="H42" s="29"/>
      <c r="I42" s="53">
        <v>0.22</v>
      </c>
      <c r="J42" s="53"/>
      <c r="K42" s="29"/>
      <c r="L42" s="29"/>
      <c r="M42" s="29"/>
      <c r="N42" s="29"/>
      <c r="O42" s="29"/>
      <c r="P42" s="29"/>
      <c r="Q42" s="102">
        <f t="shared" si="1"/>
        <v>0.22</v>
      </c>
      <c r="R42" s="85"/>
      <c r="S42" s="85">
        <v>1.4</v>
      </c>
      <c r="T42" s="19"/>
      <c r="U42" s="19"/>
    </row>
    <row r="43" spans="1:21" s="37" customFormat="1" ht="40.5" customHeight="1" thickBot="1">
      <c r="A43" s="25">
        <v>36</v>
      </c>
      <c r="B43" s="38" t="s">
        <v>100</v>
      </c>
      <c r="C43" s="35" t="s">
        <v>110</v>
      </c>
      <c r="D43" s="28" t="s">
        <v>111</v>
      </c>
      <c r="E43" s="43" t="s">
        <v>106</v>
      </c>
      <c r="F43" s="43">
        <v>20</v>
      </c>
      <c r="G43" s="58"/>
      <c r="H43" s="29"/>
      <c r="I43" s="53"/>
      <c r="J43" s="53">
        <v>0.22</v>
      </c>
      <c r="K43" s="58">
        <v>0</v>
      </c>
      <c r="L43" s="29"/>
      <c r="M43" s="58"/>
      <c r="N43" s="29"/>
      <c r="O43" s="58"/>
      <c r="P43" s="29"/>
      <c r="Q43" s="102">
        <f t="shared" si="1"/>
        <v>0.22</v>
      </c>
      <c r="R43" s="85"/>
      <c r="S43" s="85">
        <v>1.4</v>
      </c>
      <c r="T43" s="19"/>
      <c r="U43" s="19"/>
    </row>
    <row r="44" spans="1:21" s="37" customFormat="1" ht="16.5" thickBot="1">
      <c r="A44" s="59">
        <v>37</v>
      </c>
      <c r="B44" s="242" t="s">
        <v>112</v>
      </c>
      <c r="C44" s="242" t="s">
        <v>113</v>
      </c>
      <c r="D44" s="157" t="s">
        <v>114</v>
      </c>
      <c r="E44" s="243" t="s">
        <v>115</v>
      </c>
      <c r="F44" s="158">
        <v>10</v>
      </c>
      <c r="G44" s="159"/>
      <c r="H44" s="160"/>
      <c r="I44" s="161"/>
      <c r="J44" s="160">
        <v>2.6</v>
      </c>
      <c r="K44" s="160"/>
      <c r="L44" s="160"/>
      <c r="M44" s="159"/>
      <c r="N44" s="160"/>
      <c r="O44" s="159"/>
      <c r="P44" s="160"/>
      <c r="Q44" s="102">
        <f t="shared" si="1"/>
        <v>2.6</v>
      </c>
      <c r="R44" s="85"/>
      <c r="S44" s="162">
        <v>4.0999999999999996</v>
      </c>
      <c r="T44" s="19"/>
      <c r="U44" s="19"/>
    </row>
    <row r="45" spans="1:21" s="37" customFormat="1" ht="16.5" thickBot="1">
      <c r="A45" s="25">
        <v>38</v>
      </c>
      <c r="B45" s="242"/>
      <c r="C45" s="242"/>
      <c r="D45" s="60" t="s">
        <v>116</v>
      </c>
      <c r="E45" s="243"/>
      <c r="F45" s="61">
        <v>10</v>
      </c>
      <c r="G45" s="62"/>
      <c r="H45" s="63"/>
      <c r="I45" s="62"/>
      <c r="J45" s="63"/>
      <c r="K45" s="63"/>
      <c r="L45" s="42"/>
      <c r="M45" s="41"/>
      <c r="N45" s="42"/>
      <c r="O45" s="41"/>
      <c r="P45" s="42"/>
      <c r="Q45" s="102">
        <f t="shared" si="1"/>
        <v>0</v>
      </c>
      <c r="R45" s="85"/>
      <c r="S45" s="85">
        <v>0</v>
      </c>
      <c r="T45" s="19"/>
      <c r="U45" s="19"/>
    </row>
    <row r="46" spans="1:21" s="37" customFormat="1" ht="16.5" thickBot="1">
      <c r="A46" s="25">
        <v>39</v>
      </c>
      <c r="B46" s="242"/>
      <c r="C46" s="242"/>
      <c r="D46" s="60" t="s">
        <v>117</v>
      </c>
      <c r="E46" s="243"/>
      <c r="F46" s="61">
        <v>10</v>
      </c>
      <c r="G46" s="62"/>
      <c r="H46" s="63"/>
      <c r="I46" s="62"/>
      <c r="J46" s="63"/>
      <c r="K46" s="63"/>
      <c r="L46" s="42"/>
      <c r="M46" s="41"/>
      <c r="N46" s="42"/>
      <c r="O46" s="41"/>
      <c r="P46" s="42"/>
      <c r="Q46" s="102">
        <f t="shared" si="1"/>
        <v>0</v>
      </c>
      <c r="R46" s="85"/>
      <c r="S46" s="85">
        <v>0</v>
      </c>
      <c r="T46" s="19"/>
      <c r="U46" s="19"/>
    </row>
    <row r="47" spans="1:21" s="37" customFormat="1" ht="16.5" thickBot="1">
      <c r="A47" s="25">
        <v>40</v>
      </c>
      <c r="B47" s="242"/>
      <c r="C47" s="242"/>
      <c r="D47" s="47" t="s">
        <v>118</v>
      </c>
      <c r="E47" s="243"/>
      <c r="F47" s="163">
        <v>10</v>
      </c>
      <c r="G47" s="64"/>
      <c r="H47" s="65"/>
      <c r="I47" s="64"/>
      <c r="J47" s="65">
        <v>10.5</v>
      </c>
      <c r="K47" s="65"/>
      <c r="L47" s="147"/>
      <c r="M47" s="146"/>
      <c r="N47" s="147"/>
      <c r="O47" s="146"/>
      <c r="P47" s="147"/>
      <c r="Q47" s="102">
        <f t="shared" si="1"/>
        <v>10.5</v>
      </c>
      <c r="R47" s="224"/>
      <c r="S47" s="85">
        <v>9</v>
      </c>
      <c r="T47" s="19"/>
      <c r="U47" s="19"/>
    </row>
    <row r="48" spans="1:21" s="37" customFormat="1" ht="16.5" thickBot="1">
      <c r="A48" s="25">
        <v>41</v>
      </c>
      <c r="B48" s="242"/>
      <c r="C48" s="26" t="s">
        <v>119</v>
      </c>
      <c r="D48" s="28" t="s">
        <v>120</v>
      </c>
      <c r="E48" s="109" t="s">
        <v>69</v>
      </c>
      <c r="F48" s="117">
        <v>30</v>
      </c>
      <c r="G48" s="29"/>
      <c r="H48" s="29"/>
      <c r="I48" s="29"/>
      <c r="J48" s="29">
        <v>0.45</v>
      </c>
      <c r="K48" s="29"/>
      <c r="L48" s="53"/>
      <c r="M48" s="53"/>
      <c r="N48" s="53"/>
      <c r="O48" s="53"/>
      <c r="P48" s="53"/>
      <c r="Q48" s="102">
        <f t="shared" si="1"/>
        <v>0.45</v>
      </c>
      <c r="R48" s="224"/>
      <c r="S48" s="85">
        <v>0.5</v>
      </c>
      <c r="T48" s="19"/>
      <c r="U48" s="19"/>
    </row>
    <row r="49" spans="1:24" s="37" customFormat="1" ht="16.5" thickBot="1">
      <c r="A49" s="25">
        <v>42</v>
      </c>
      <c r="B49" s="239"/>
      <c r="C49" s="135" t="s">
        <v>121</v>
      </c>
      <c r="D49" s="31" t="s">
        <v>122</v>
      </c>
      <c r="E49" s="105" t="s">
        <v>69</v>
      </c>
      <c r="F49" s="105">
        <v>30</v>
      </c>
      <c r="G49" s="32"/>
      <c r="H49" s="33"/>
      <c r="I49" s="32"/>
      <c r="J49" s="33"/>
      <c r="K49" s="32">
        <v>0.11</v>
      </c>
      <c r="L49" s="33"/>
      <c r="M49" s="32"/>
      <c r="N49" s="33"/>
      <c r="O49" s="32"/>
      <c r="P49" s="33"/>
      <c r="Q49" s="102">
        <f t="shared" si="1"/>
        <v>0.11</v>
      </c>
      <c r="R49" s="224"/>
      <c r="S49" s="85">
        <v>0.8</v>
      </c>
      <c r="T49" s="19"/>
      <c r="U49" s="19"/>
    </row>
    <row r="50" spans="1:24" s="37" customFormat="1" ht="16.5" thickBot="1">
      <c r="A50" s="25">
        <v>43</v>
      </c>
      <c r="B50" s="66" t="s">
        <v>123</v>
      </c>
      <c r="C50" s="51" t="s">
        <v>124</v>
      </c>
      <c r="D50" s="111" t="s">
        <v>125</v>
      </c>
      <c r="E50" s="104" t="s">
        <v>115</v>
      </c>
      <c r="F50" s="104">
        <v>40</v>
      </c>
      <c r="G50" s="49"/>
      <c r="H50" s="49"/>
      <c r="I50" s="67"/>
      <c r="J50" s="49">
        <v>0.14000000000000001</v>
      </c>
      <c r="K50" s="49"/>
      <c r="L50" s="49"/>
      <c r="M50" s="49"/>
      <c r="N50" s="49"/>
      <c r="O50" s="49"/>
      <c r="P50" s="49"/>
      <c r="Q50" s="102">
        <f t="shared" si="1"/>
        <v>0.14000000000000001</v>
      </c>
      <c r="R50" s="224"/>
      <c r="S50" s="85">
        <v>5.5</v>
      </c>
      <c r="T50" s="19"/>
      <c r="U50" s="19"/>
    </row>
    <row r="51" spans="1:24" s="37" customFormat="1" ht="16.5" thickBot="1">
      <c r="A51" s="115">
        <v>44</v>
      </c>
      <c r="B51" s="111" t="s">
        <v>126</v>
      </c>
      <c r="C51" s="164" t="s">
        <v>127</v>
      </c>
      <c r="D51" s="47" t="s">
        <v>128</v>
      </c>
      <c r="E51" s="48" t="s">
        <v>54</v>
      </c>
      <c r="F51" s="48">
        <v>40</v>
      </c>
      <c r="G51" s="145"/>
      <c r="H51" s="147"/>
      <c r="I51" s="147"/>
      <c r="J51" s="145">
        <v>0.77</v>
      </c>
      <c r="K51" s="147">
        <v>1.01</v>
      </c>
      <c r="L51" s="145">
        <v>0.95399999999999996</v>
      </c>
      <c r="M51" s="146"/>
      <c r="N51" s="147"/>
      <c r="O51" s="146"/>
      <c r="P51" s="147"/>
      <c r="Q51" s="102">
        <f t="shared" si="1"/>
        <v>2.734</v>
      </c>
      <c r="R51" s="224"/>
      <c r="S51" s="85">
        <v>4.5</v>
      </c>
      <c r="T51" s="19"/>
      <c r="U51" s="19"/>
    </row>
    <row r="52" spans="1:24" s="37" customFormat="1" ht="16.5" thickBot="1">
      <c r="A52" s="25">
        <v>45</v>
      </c>
      <c r="B52" s="68" t="s">
        <v>129</v>
      </c>
      <c r="C52" s="69" t="s">
        <v>130</v>
      </c>
      <c r="D52" s="36" t="s">
        <v>131</v>
      </c>
      <c r="E52" s="109" t="s">
        <v>132</v>
      </c>
      <c r="F52" s="109">
        <v>15</v>
      </c>
      <c r="G52" s="53"/>
      <c r="H52" s="53"/>
      <c r="I52" s="53"/>
      <c r="J52" s="53">
        <v>0</v>
      </c>
      <c r="K52" s="53"/>
      <c r="L52" s="53"/>
      <c r="M52" s="53"/>
      <c r="N52" s="53"/>
      <c r="O52" s="53"/>
      <c r="P52" s="53"/>
      <c r="Q52" s="102">
        <f t="shared" si="1"/>
        <v>0</v>
      </c>
      <c r="R52" s="224"/>
      <c r="S52" s="85">
        <v>0</v>
      </c>
      <c r="T52" s="19"/>
      <c r="U52" s="19"/>
    </row>
    <row r="53" spans="1:24" s="37" customFormat="1" ht="16.5" thickBot="1">
      <c r="A53" s="25">
        <v>46</v>
      </c>
      <c r="B53" s="26" t="s">
        <v>133</v>
      </c>
      <c r="C53" s="27" t="s">
        <v>134</v>
      </c>
      <c r="D53" s="28" t="s">
        <v>135</v>
      </c>
      <c r="E53" s="109" t="s">
        <v>115</v>
      </c>
      <c r="F53" s="109">
        <v>5</v>
      </c>
      <c r="G53" s="29"/>
      <c r="H53" s="29"/>
      <c r="I53" s="29"/>
      <c r="J53" s="29">
        <v>0</v>
      </c>
      <c r="K53" s="29"/>
      <c r="L53" s="29"/>
      <c r="M53" s="29"/>
      <c r="N53" s="29"/>
      <c r="O53" s="29"/>
      <c r="P53" s="29"/>
      <c r="Q53" s="102">
        <f t="shared" si="1"/>
        <v>0</v>
      </c>
      <c r="R53" s="224"/>
      <c r="S53" s="85">
        <v>1.5</v>
      </c>
      <c r="T53" s="19"/>
      <c r="U53" s="19"/>
    </row>
    <row r="54" spans="1:24" s="37" customFormat="1" ht="48" thickBot="1">
      <c r="A54" s="25">
        <v>47</v>
      </c>
      <c r="B54" s="27" t="s">
        <v>136</v>
      </c>
      <c r="C54" s="155" t="s">
        <v>137</v>
      </c>
      <c r="D54" s="35" t="s">
        <v>138</v>
      </c>
      <c r="E54" s="109" t="s">
        <v>54</v>
      </c>
      <c r="F54" s="109">
        <v>30</v>
      </c>
      <c r="G54" s="124"/>
      <c r="H54" s="124"/>
      <c r="I54" s="29"/>
      <c r="J54" s="124"/>
      <c r="K54" s="124"/>
      <c r="L54" s="29">
        <v>5.41</v>
      </c>
      <c r="M54" s="58"/>
      <c r="N54" s="29"/>
      <c r="O54" s="58"/>
      <c r="P54" s="29"/>
      <c r="Q54" s="102">
        <f t="shared" si="1"/>
        <v>5.41</v>
      </c>
      <c r="R54" s="85"/>
      <c r="S54" s="85">
        <v>10</v>
      </c>
      <c r="T54" s="19"/>
      <c r="U54" s="19"/>
    </row>
    <row r="55" spans="1:24" s="37" customFormat="1" ht="45" customHeight="1" thickBot="1">
      <c r="A55" s="59">
        <v>48</v>
      </c>
      <c r="B55" s="110" t="s">
        <v>139</v>
      </c>
      <c r="C55" s="70" t="s">
        <v>140</v>
      </c>
      <c r="D55" s="31" t="s">
        <v>141</v>
      </c>
      <c r="E55" s="71" t="s">
        <v>54</v>
      </c>
      <c r="F55" s="105">
        <v>30</v>
      </c>
      <c r="G55" s="34"/>
      <c r="H55" s="34"/>
      <c r="I55" s="33"/>
      <c r="J55" s="34"/>
      <c r="K55" s="165">
        <v>10.94</v>
      </c>
      <c r="L55" s="166">
        <v>18.010000000000002</v>
      </c>
      <c r="M55" s="166">
        <v>3.6</v>
      </c>
      <c r="N55" s="166">
        <v>7</v>
      </c>
      <c r="O55" s="32"/>
      <c r="P55" s="33"/>
      <c r="Q55" s="102">
        <f t="shared" si="1"/>
        <v>39.550000000000004</v>
      </c>
      <c r="R55" s="85"/>
      <c r="S55" s="85">
        <v>85</v>
      </c>
      <c r="T55" s="19"/>
      <c r="U55" s="19"/>
    </row>
    <row r="56" spans="1:24" s="37" customFormat="1" ht="32.25" thickBot="1">
      <c r="A56" s="25">
        <v>49</v>
      </c>
      <c r="B56" s="116" t="s">
        <v>142</v>
      </c>
      <c r="C56" s="167" t="s">
        <v>143</v>
      </c>
      <c r="D56" s="168" t="s">
        <v>144</v>
      </c>
      <c r="E56" s="39" t="s">
        <v>27</v>
      </c>
      <c r="F56" s="39">
        <v>15</v>
      </c>
      <c r="G56" s="169"/>
      <c r="H56" s="170"/>
      <c r="I56" s="169"/>
      <c r="J56" s="170">
        <v>0.48</v>
      </c>
      <c r="K56" s="169"/>
      <c r="L56" s="170"/>
      <c r="M56" s="169"/>
      <c r="N56" s="170"/>
      <c r="O56" s="169"/>
      <c r="P56" s="170"/>
      <c r="Q56" s="102">
        <f t="shared" si="1"/>
        <v>0.48</v>
      </c>
      <c r="R56" s="85"/>
      <c r="S56" s="85">
        <v>0.69</v>
      </c>
      <c r="T56" s="19"/>
      <c r="U56" s="19"/>
    </row>
    <row r="57" spans="1:24" s="37" customFormat="1" ht="32.25" thickBot="1">
      <c r="A57" s="25">
        <v>50</v>
      </c>
      <c r="B57" s="28" t="s">
        <v>145</v>
      </c>
      <c r="C57" s="72" t="s">
        <v>146</v>
      </c>
      <c r="D57" s="28" t="s">
        <v>147</v>
      </c>
      <c r="E57" s="105" t="s">
        <v>115</v>
      </c>
      <c r="F57" s="71">
        <v>15</v>
      </c>
      <c r="G57" s="73"/>
      <c r="H57" s="74"/>
      <c r="I57" s="75"/>
      <c r="J57" s="73"/>
      <c r="K57" s="74">
        <v>4</v>
      </c>
      <c r="L57" s="75"/>
      <c r="M57" s="74"/>
      <c r="N57" s="75"/>
      <c r="O57" s="75"/>
      <c r="P57" s="73"/>
      <c r="Q57" s="102">
        <f t="shared" si="1"/>
        <v>4</v>
      </c>
      <c r="R57" s="85"/>
      <c r="S57" s="85">
        <v>4</v>
      </c>
      <c r="T57" s="19"/>
      <c r="U57" s="19"/>
      <c r="X57" s="37" t="s">
        <v>148</v>
      </c>
    </row>
    <row r="58" spans="1:24" s="37" customFormat="1" ht="32.25" thickBot="1">
      <c r="A58" s="25">
        <v>51</v>
      </c>
      <c r="B58" s="76" t="s">
        <v>149</v>
      </c>
      <c r="C58" s="27" t="s">
        <v>150</v>
      </c>
      <c r="D58" s="72" t="s">
        <v>151</v>
      </c>
      <c r="E58" s="109" t="s">
        <v>152</v>
      </c>
      <c r="F58" s="109">
        <v>5</v>
      </c>
      <c r="G58" s="29"/>
      <c r="H58" s="29"/>
      <c r="I58" s="29"/>
      <c r="J58" s="29">
        <v>0</v>
      </c>
      <c r="K58" s="29"/>
      <c r="L58" s="29"/>
      <c r="M58" s="29"/>
      <c r="N58" s="29"/>
      <c r="O58" s="29"/>
      <c r="P58" s="29"/>
      <c r="Q58" s="102">
        <f t="shared" si="1"/>
        <v>0</v>
      </c>
      <c r="R58" s="85"/>
      <c r="S58" s="85">
        <v>14</v>
      </c>
      <c r="T58" s="19"/>
      <c r="U58" s="19"/>
    </row>
    <row r="59" spans="1:24" s="37" customFormat="1" ht="16.5" thickBot="1">
      <c r="A59" s="25">
        <v>52</v>
      </c>
      <c r="B59" s="77" t="s">
        <v>153</v>
      </c>
      <c r="C59" s="78" t="s">
        <v>154</v>
      </c>
      <c r="D59" s="47" t="s">
        <v>155</v>
      </c>
      <c r="E59" s="48" t="s">
        <v>156</v>
      </c>
      <c r="F59" s="48">
        <v>20</v>
      </c>
      <c r="G59" s="64"/>
      <c r="H59" s="65"/>
      <c r="I59" s="64"/>
      <c r="J59" s="65"/>
      <c r="K59" s="64">
        <v>0</v>
      </c>
      <c r="L59" s="65"/>
      <c r="M59" s="64"/>
      <c r="N59" s="65"/>
      <c r="O59" s="64"/>
      <c r="P59" s="65"/>
      <c r="Q59" s="102">
        <f t="shared" si="1"/>
        <v>0</v>
      </c>
      <c r="R59" s="85"/>
      <c r="S59" s="85">
        <v>3</v>
      </c>
      <c r="T59" s="19"/>
      <c r="U59" s="19"/>
    </row>
    <row r="60" spans="1:24" s="37" customFormat="1" ht="16.5" thickBot="1">
      <c r="A60" s="25">
        <v>53</v>
      </c>
      <c r="B60" s="26" t="s">
        <v>157</v>
      </c>
      <c r="C60" s="27" t="s">
        <v>158</v>
      </c>
      <c r="D60" s="35" t="s">
        <v>159</v>
      </c>
      <c r="E60" s="109" t="s">
        <v>54</v>
      </c>
      <c r="F60" s="109">
        <v>20</v>
      </c>
      <c r="G60" s="58"/>
      <c r="H60" s="29"/>
      <c r="I60" s="58"/>
      <c r="J60" s="29"/>
      <c r="K60" s="58">
        <v>0.4</v>
      </c>
      <c r="L60" s="29"/>
      <c r="M60" s="58"/>
      <c r="N60" s="29"/>
      <c r="O60" s="58"/>
      <c r="P60" s="29"/>
      <c r="Q60" s="102">
        <f t="shared" si="1"/>
        <v>0.4</v>
      </c>
      <c r="R60" s="85"/>
      <c r="S60" s="85">
        <v>1.25</v>
      </c>
      <c r="T60" s="19"/>
      <c r="U60" s="19"/>
    </row>
    <row r="61" spans="1:24" s="37" customFormat="1" ht="16.5" thickBot="1">
      <c r="A61" s="25">
        <v>54</v>
      </c>
      <c r="B61" s="26" t="s">
        <v>157</v>
      </c>
      <c r="C61" s="27" t="s">
        <v>154</v>
      </c>
      <c r="D61" s="31" t="s">
        <v>160</v>
      </c>
      <c r="E61" s="105" t="s">
        <v>54</v>
      </c>
      <c r="F61" s="105">
        <v>20</v>
      </c>
      <c r="G61" s="32"/>
      <c r="H61" s="33"/>
      <c r="I61" s="32"/>
      <c r="J61" s="33"/>
      <c r="K61" s="32">
        <v>0.23</v>
      </c>
      <c r="L61" s="33"/>
      <c r="M61" s="32"/>
      <c r="N61" s="33"/>
      <c r="O61" s="32"/>
      <c r="P61" s="33"/>
      <c r="Q61" s="102">
        <f t="shared" si="1"/>
        <v>0.23</v>
      </c>
      <c r="R61" s="85"/>
      <c r="S61" s="85">
        <v>0.7</v>
      </c>
      <c r="T61" s="19"/>
      <c r="U61" s="19"/>
    </row>
    <row r="62" spans="1:24" s="37" customFormat="1" ht="16.5" thickBot="1">
      <c r="A62" s="25">
        <v>55</v>
      </c>
      <c r="B62" s="116" t="s">
        <v>161</v>
      </c>
      <c r="C62" s="118" t="s">
        <v>162</v>
      </c>
      <c r="D62" s="46" t="s">
        <v>163</v>
      </c>
      <c r="E62" s="117" t="s">
        <v>164</v>
      </c>
      <c r="F62" s="117">
        <v>15</v>
      </c>
      <c r="G62" s="117"/>
      <c r="H62" s="117"/>
      <c r="I62" s="117"/>
      <c r="J62" s="117"/>
      <c r="K62" s="117"/>
      <c r="L62" s="117"/>
      <c r="M62" s="117"/>
      <c r="N62" s="107"/>
      <c r="O62" s="29">
        <v>33.47</v>
      </c>
      <c r="P62" s="29"/>
      <c r="Q62" s="102">
        <f t="shared" si="1"/>
        <v>33.47</v>
      </c>
      <c r="R62" s="85"/>
      <c r="S62" s="85">
        <v>35</v>
      </c>
      <c r="T62" s="19"/>
      <c r="U62" s="19"/>
    </row>
    <row r="63" spans="1:24" s="37" customFormat="1" ht="32.25" thickBot="1">
      <c r="A63" s="25">
        <v>56</v>
      </c>
      <c r="B63" s="28" t="s">
        <v>165</v>
      </c>
      <c r="C63" s="46" t="s">
        <v>166</v>
      </c>
      <c r="D63" s="28" t="s">
        <v>167</v>
      </c>
      <c r="E63" s="48" t="s">
        <v>54</v>
      </c>
      <c r="F63" s="171">
        <v>20</v>
      </c>
      <c r="G63" s="172"/>
      <c r="H63" s="171"/>
      <c r="I63" s="172"/>
      <c r="J63" s="171"/>
      <c r="K63" s="172">
        <v>0.73</v>
      </c>
      <c r="L63" s="171"/>
      <c r="M63" s="172"/>
      <c r="N63" s="106"/>
      <c r="O63" s="173"/>
      <c r="P63" s="49"/>
      <c r="Q63" s="102">
        <f t="shared" si="1"/>
        <v>0.73</v>
      </c>
      <c r="R63" s="85"/>
      <c r="S63" s="85">
        <v>2.4</v>
      </c>
      <c r="T63" s="19"/>
      <c r="U63" s="19"/>
    </row>
    <row r="64" spans="1:24" s="37" customFormat="1" ht="32.25" thickBot="1">
      <c r="A64" s="25">
        <v>57</v>
      </c>
      <c r="B64" s="28" t="s">
        <v>168</v>
      </c>
      <c r="C64" s="174" t="s">
        <v>169</v>
      </c>
      <c r="D64" s="126" t="s">
        <v>170</v>
      </c>
      <c r="E64" s="39" t="s">
        <v>171</v>
      </c>
      <c r="F64" s="39">
        <v>20</v>
      </c>
      <c r="G64" s="127"/>
      <c r="H64" s="40"/>
      <c r="I64" s="127"/>
      <c r="J64" s="40"/>
      <c r="K64" s="127"/>
      <c r="L64" s="40"/>
      <c r="M64" s="127"/>
      <c r="N64" s="40"/>
      <c r="O64" s="127"/>
      <c r="P64" s="40">
        <v>19.5</v>
      </c>
      <c r="Q64" s="102">
        <f t="shared" si="1"/>
        <v>19.5</v>
      </c>
      <c r="R64" s="85"/>
      <c r="S64" s="85">
        <v>19.5</v>
      </c>
      <c r="T64" s="19"/>
      <c r="U64" s="19"/>
    </row>
    <row r="65" spans="1:24" s="37" customFormat="1" ht="16.5" thickBot="1">
      <c r="A65" s="25">
        <v>58</v>
      </c>
      <c r="B65" s="231" t="s">
        <v>172</v>
      </c>
      <c r="C65" s="164" t="s">
        <v>173</v>
      </c>
      <c r="D65" s="46" t="s">
        <v>174</v>
      </c>
      <c r="E65" s="39" t="s">
        <v>54</v>
      </c>
      <c r="F65" s="39">
        <v>30</v>
      </c>
      <c r="G65" s="127"/>
      <c r="H65" s="40"/>
      <c r="I65" s="127"/>
      <c r="J65" s="40"/>
      <c r="K65" s="127"/>
      <c r="L65" s="40"/>
      <c r="M65" s="127"/>
      <c r="N65" s="40"/>
      <c r="O65" s="144"/>
      <c r="P65" s="40">
        <v>1.52</v>
      </c>
      <c r="Q65" s="102">
        <f t="shared" si="1"/>
        <v>1.52</v>
      </c>
      <c r="R65" s="85"/>
      <c r="S65" s="85">
        <v>6</v>
      </c>
      <c r="T65" s="19"/>
      <c r="U65" s="19"/>
    </row>
    <row r="66" spans="1:24" s="37" customFormat="1" ht="15.75" customHeight="1" thickBot="1">
      <c r="A66" s="25">
        <v>59</v>
      </c>
      <c r="B66" s="232"/>
      <c r="C66" s="154" t="s">
        <v>175</v>
      </c>
      <c r="D66" s="175" t="s">
        <v>176</v>
      </c>
      <c r="E66" s="176" t="s">
        <v>54</v>
      </c>
      <c r="F66" s="176">
        <v>30</v>
      </c>
      <c r="G66" s="57"/>
      <c r="H66" s="52"/>
      <c r="I66" s="57"/>
      <c r="J66" s="52"/>
      <c r="K66" s="57"/>
      <c r="L66" s="52"/>
      <c r="M66" s="57"/>
      <c r="N66" s="52"/>
      <c r="O66" s="56"/>
      <c r="P66" s="52">
        <v>0.3</v>
      </c>
      <c r="Q66" s="102">
        <f t="shared" si="1"/>
        <v>0.3</v>
      </c>
      <c r="R66" s="85"/>
      <c r="S66" s="85">
        <v>3</v>
      </c>
      <c r="T66" s="19"/>
      <c r="U66" s="19"/>
    </row>
    <row r="67" spans="1:24" s="37" customFormat="1" ht="15.75" hidden="1" customHeight="1" thickBot="1">
      <c r="A67" s="25">
        <v>60</v>
      </c>
      <c r="B67" s="79"/>
      <c r="C67" s="80"/>
      <c r="D67" s="79"/>
      <c r="E67" s="50" t="s">
        <v>177</v>
      </c>
      <c r="F67" s="17"/>
      <c r="G67" s="81">
        <f t="shared" ref="G67:P67" si="2">SUM(G8:G66)</f>
        <v>30</v>
      </c>
      <c r="H67" s="81">
        <f t="shared" si="2"/>
        <v>35</v>
      </c>
      <c r="I67" s="81">
        <f t="shared" si="2"/>
        <v>0.42000000000000004</v>
      </c>
      <c r="J67" s="81">
        <f t="shared" si="2"/>
        <v>16.009999999999998</v>
      </c>
      <c r="K67" s="81">
        <f t="shared" si="2"/>
        <v>17.419999999999998</v>
      </c>
      <c r="L67" s="81">
        <f t="shared" si="2"/>
        <v>24.884</v>
      </c>
      <c r="M67" s="81">
        <f t="shared" si="2"/>
        <v>19.593</v>
      </c>
      <c r="N67" s="81">
        <f t="shared" si="2"/>
        <v>18.459</v>
      </c>
      <c r="O67" s="81">
        <f t="shared" si="2"/>
        <v>39.58</v>
      </c>
      <c r="P67" s="81">
        <f t="shared" si="2"/>
        <v>26.62</v>
      </c>
      <c r="Q67" s="85"/>
      <c r="R67" s="85"/>
      <c r="S67" s="85"/>
      <c r="T67" s="19"/>
      <c r="U67" s="19"/>
      <c r="X67" s="82"/>
    </row>
    <row r="68" spans="1:24" s="37" customFormat="1" ht="16.5" hidden="1" thickBot="1">
      <c r="A68" s="25">
        <v>61</v>
      </c>
      <c r="B68" s="83" t="e">
        <f>#REF!/A67*100</f>
        <v>#REF!</v>
      </c>
      <c r="C68" s="80"/>
      <c r="D68" s="79"/>
      <c r="E68" s="79"/>
      <c r="F68" s="79" t="s">
        <v>178</v>
      </c>
      <c r="G68" s="81">
        <f>G10+G11+G22+G24+G27+G35+G36+G37+G53+G58</f>
        <v>30</v>
      </c>
      <c r="H68" s="81">
        <f t="shared" ref="H68:P68" si="3">H10+H11+H22+H24+H27+H35+H36+H37+H53+H58</f>
        <v>35</v>
      </c>
      <c r="I68" s="81">
        <f t="shared" si="3"/>
        <v>0</v>
      </c>
      <c r="J68" s="81">
        <f t="shared" si="3"/>
        <v>0</v>
      </c>
      <c r="K68" s="81">
        <f t="shared" si="3"/>
        <v>0</v>
      </c>
      <c r="L68" s="81">
        <f t="shared" si="3"/>
        <v>0.1</v>
      </c>
      <c r="M68" s="81">
        <f t="shared" si="3"/>
        <v>1.2</v>
      </c>
      <c r="N68" s="81">
        <f t="shared" si="3"/>
        <v>0.31</v>
      </c>
      <c r="O68" s="81">
        <f t="shared" si="3"/>
        <v>1.51</v>
      </c>
      <c r="P68" s="81">
        <f t="shared" si="3"/>
        <v>0</v>
      </c>
      <c r="Q68" s="85"/>
      <c r="R68" s="85"/>
      <c r="S68" s="162"/>
      <c r="T68" s="19"/>
      <c r="U68" s="19"/>
    </row>
    <row r="69" spans="1:24" s="37" customFormat="1" ht="15.75" customHeight="1" thickBot="1">
      <c r="A69" s="25"/>
      <c r="B69" s="83"/>
      <c r="C69" s="80"/>
      <c r="D69" s="79"/>
      <c r="E69" s="79" t="s">
        <v>179</v>
      </c>
      <c r="F69" s="79" t="s">
        <v>178</v>
      </c>
      <c r="G69" s="81">
        <f>G11+G12+G23+G25+G28+G36+G37+G38+G54+G59</f>
        <v>30</v>
      </c>
      <c r="H69" s="81">
        <f>G69+H68</f>
        <v>65</v>
      </c>
      <c r="I69" s="81">
        <f t="shared" ref="I69:P69" si="4">H69+I68</f>
        <v>65</v>
      </c>
      <c r="J69" s="81">
        <f t="shared" si="4"/>
        <v>65</v>
      </c>
      <c r="K69" s="81">
        <f t="shared" si="4"/>
        <v>65</v>
      </c>
      <c r="L69" s="81">
        <f t="shared" si="4"/>
        <v>65.099999999999994</v>
      </c>
      <c r="M69" s="81">
        <f t="shared" si="4"/>
        <v>66.3</v>
      </c>
      <c r="N69" s="81">
        <f t="shared" si="4"/>
        <v>66.61</v>
      </c>
      <c r="O69" s="81">
        <f t="shared" si="4"/>
        <v>68.12</v>
      </c>
      <c r="P69" s="81">
        <f t="shared" si="4"/>
        <v>68.12</v>
      </c>
      <c r="Q69" s="85"/>
      <c r="R69" s="85"/>
      <c r="S69" s="162"/>
      <c r="T69" s="19"/>
      <c r="U69" s="19"/>
    </row>
    <row r="70" spans="1:24" s="37" customFormat="1" ht="16.5" hidden="1" thickBot="1">
      <c r="A70" s="25">
        <v>62</v>
      </c>
      <c r="B70" s="83" t="e">
        <f>#REF!/A67*100</f>
        <v>#REF!</v>
      </c>
      <c r="C70" s="80"/>
      <c r="D70" s="79"/>
      <c r="E70" s="79"/>
      <c r="F70" s="79" t="s">
        <v>180</v>
      </c>
      <c r="G70" s="81">
        <f>G20+G28+G30+G31+G32+G38+G39+G40+G41+G42+G43+G44+G45+G46+G47+G52+G52+G56+G57+G59+G60+G61+G62+G63+G64</f>
        <v>0</v>
      </c>
      <c r="H70" s="81">
        <f t="shared" ref="H70:P70" si="5">H20+H28+H30+H31+H32+H38+H39+H40+H41+H42+H43+H44+H45+H46+H47+H52+H52+H56+H57+H59+H60+H61+H62+H63+H64</f>
        <v>0</v>
      </c>
      <c r="I70" s="81">
        <f t="shared" si="5"/>
        <v>0.42000000000000004</v>
      </c>
      <c r="J70" s="81">
        <f t="shared" si="5"/>
        <v>14.65</v>
      </c>
      <c r="K70" s="81">
        <f t="shared" si="5"/>
        <v>5.3600000000000012</v>
      </c>
      <c r="L70" s="81">
        <f t="shared" si="5"/>
        <v>0</v>
      </c>
      <c r="M70" s="81">
        <f t="shared" si="5"/>
        <v>0</v>
      </c>
      <c r="N70" s="81">
        <f t="shared" si="5"/>
        <v>0</v>
      </c>
      <c r="O70" s="81">
        <f t="shared" si="5"/>
        <v>33.47</v>
      </c>
      <c r="P70" s="81">
        <f t="shared" si="5"/>
        <v>22.21</v>
      </c>
      <c r="Q70" s="85"/>
      <c r="R70" s="85"/>
      <c r="S70" s="85"/>
      <c r="T70" s="19"/>
      <c r="U70" s="19"/>
    </row>
    <row r="71" spans="1:24" s="37" customFormat="1" ht="16.5" thickBot="1">
      <c r="A71" s="25"/>
      <c r="B71" s="83"/>
      <c r="C71" s="80"/>
      <c r="D71" s="79"/>
      <c r="E71" s="79"/>
      <c r="F71" s="79" t="s">
        <v>180</v>
      </c>
      <c r="G71" s="81">
        <f>G21+G29+G31+G32+G33+G39+G40+G41+G42+G43+G44+G45+G46+G47+G48+G53+G53+G57+G58+G60+G61+G62+G63+G64+G65</f>
        <v>0</v>
      </c>
      <c r="H71" s="81">
        <f>H70+G71</f>
        <v>0</v>
      </c>
      <c r="I71" s="81">
        <f t="shared" ref="I71:P71" si="6">I70+H71</f>
        <v>0.42000000000000004</v>
      </c>
      <c r="J71" s="81">
        <f t="shared" si="6"/>
        <v>15.07</v>
      </c>
      <c r="K71" s="81">
        <f t="shared" si="6"/>
        <v>20.43</v>
      </c>
      <c r="L71" s="81">
        <f t="shared" si="6"/>
        <v>20.43</v>
      </c>
      <c r="M71" s="81">
        <f t="shared" si="6"/>
        <v>20.43</v>
      </c>
      <c r="N71" s="81">
        <f t="shared" si="6"/>
        <v>20.43</v>
      </c>
      <c r="O71" s="81">
        <f t="shared" si="6"/>
        <v>53.9</v>
      </c>
      <c r="P71" s="81">
        <f t="shared" si="6"/>
        <v>76.11</v>
      </c>
      <c r="Q71" s="85"/>
      <c r="R71" s="85"/>
      <c r="S71" s="85"/>
      <c r="T71" s="19"/>
      <c r="U71" s="19"/>
    </row>
    <row r="72" spans="1:24" s="37" customFormat="1" ht="16.5" thickBot="1">
      <c r="A72" s="25"/>
      <c r="B72" s="83" t="e">
        <f>#REF!/A67*100</f>
        <v>#REF!</v>
      </c>
      <c r="C72" s="80"/>
      <c r="D72" s="79"/>
      <c r="E72" s="79"/>
      <c r="F72" s="79" t="s">
        <v>181</v>
      </c>
      <c r="G72" s="81">
        <f>G8+G9+G12+G13+G14+G15+G16+G17+G18+G19+G21+G23+G25+G26+G29+G33+G34+G48+G49+G50+G51+G54+G55+G65+G66</f>
        <v>0</v>
      </c>
      <c r="H72" s="81">
        <f t="shared" ref="H72:P72" si="7">H8+H9+H12+H13+H14+H15+H16+H17+H18+H19+H21+H23+H25+H26+H29+H33+H34+H48+H49+H50+H51+H54+H55+H65+H66</f>
        <v>0</v>
      </c>
      <c r="I72" s="81">
        <f t="shared" si="7"/>
        <v>0</v>
      </c>
      <c r="J72" s="81">
        <f t="shared" si="7"/>
        <v>1.36</v>
      </c>
      <c r="K72" s="81">
        <f t="shared" si="7"/>
        <v>12.059999999999999</v>
      </c>
      <c r="L72" s="81">
        <f t="shared" si="7"/>
        <v>24.784000000000002</v>
      </c>
      <c r="M72" s="81">
        <f t="shared" si="7"/>
        <v>18.393000000000001</v>
      </c>
      <c r="N72" s="81">
        <f t="shared" si="7"/>
        <v>18.149000000000001</v>
      </c>
      <c r="O72" s="81">
        <f t="shared" si="7"/>
        <v>4.5999999999999996</v>
      </c>
      <c r="P72" s="81">
        <f t="shared" si="7"/>
        <v>4.4099999999999993</v>
      </c>
      <c r="Q72" s="85"/>
      <c r="R72" s="85"/>
      <c r="S72" s="162"/>
      <c r="T72" s="19"/>
      <c r="U72" s="19"/>
    </row>
    <row r="73" spans="1:24" s="37" customFormat="1" ht="15.75" customHeight="1" thickBot="1">
      <c r="A73" s="25"/>
      <c r="B73" s="83"/>
      <c r="C73" s="80"/>
      <c r="D73" s="79"/>
      <c r="E73" s="79"/>
      <c r="F73" s="79" t="s">
        <v>182</v>
      </c>
      <c r="G73" s="81">
        <f>G76</f>
        <v>30</v>
      </c>
      <c r="H73" s="81">
        <f t="shared" ref="H73:P73" si="8">H76</f>
        <v>65</v>
      </c>
      <c r="I73" s="81">
        <f t="shared" si="8"/>
        <v>65.42</v>
      </c>
      <c r="J73" s="81">
        <f t="shared" si="8"/>
        <v>81.430000000000007</v>
      </c>
      <c r="K73" s="81">
        <f t="shared" si="8"/>
        <v>98.850000000000009</v>
      </c>
      <c r="L73" s="81">
        <f t="shared" si="8"/>
        <v>123.73400000000001</v>
      </c>
      <c r="M73" s="81">
        <f t="shared" si="8"/>
        <v>143.327</v>
      </c>
      <c r="N73" s="81">
        <f t="shared" si="8"/>
        <v>161.786</v>
      </c>
      <c r="O73" s="81">
        <f t="shared" si="8"/>
        <v>201.36599999999999</v>
      </c>
      <c r="P73" s="81">
        <f t="shared" si="8"/>
        <v>227.98599999999999</v>
      </c>
      <c r="Q73" s="85"/>
      <c r="R73" s="85"/>
      <c r="S73" s="162">
        <v>231.8</v>
      </c>
      <c r="T73" s="19">
        <v>245.6</v>
      </c>
      <c r="U73" s="19"/>
    </row>
    <row r="74" spans="1:24" s="37" customFormat="1" ht="16.5" hidden="1" thickBot="1">
      <c r="A74" s="25">
        <v>64</v>
      </c>
      <c r="B74" s="83" t="e">
        <f>#REF!/#REF!*100</f>
        <v>#REF!</v>
      </c>
      <c r="C74" s="80"/>
      <c r="D74" s="79"/>
      <c r="E74" s="79"/>
      <c r="F74" s="79" t="s">
        <v>183</v>
      </c>
      <c r="G74" s="81">
        <f>G10+G11+G22</f>
        <v>0</v>
      </c>
      <c r="H74" s="81">
        <f t="shared" ref="H74:P74" si="9">H10+H11+H22</f>
        <v>0</v>
      </c>
      <c r="I74" s="81">
        <f t="shared" si="9"/>
        <v>0</v>
      </c>
      <c r="J74" s="81">
        <f t="shared" si="9"/>
        <v>0</v>
      </c>
      <c r="K74" s="81">
        <f t="shared" si="9"/>
        <v>0</v>
      </c>
      <c r="L74" s="81">
        <f t="shared" si="9"/>
        <v>0</v>
      </c>
      <c r="M74" s="81">
        <f t="shared" si="9"/>
        <v>1.2</v>
      </c>
      <c r="N74" s="81">
        <f t="shared" si="9"/>
        <v>0.31</v>
      </c>
      <c r="O74" s="81">
        <f t="shared" si="9"/>
        <v>0</v>
      </c>
      <c r="P74" s="81">
        <f t="shared" si="9"/>
        <v>0</v>
      </c>
      <c r="Q74" s="85"/>
      <c r="R74" s="85"/>
      <c r="S74" s="85"/>
      <c r="T74" s="19"/>
      <c r="U74" s="19"/>
    </row>
    <row r="75" spans="1:24" s="37" customFormat="1" ht="15.75" customHeight="1" thickBot="1">
      <c r="A75" s="25"/>
      <c r="B75" s="83"/>
      <c r="C75" s="80"/>
      <c r="D75" s="79"/>
      <c r="E75" s="79"/>
      <c r="F75" s="79" t="s">
        <v>183</v>
      </c>
      <c r="G75" s="81">
        <f>G11+G12+G23</f>
        <v>0</v>
      </c>
      <c r="H75" s="81">
        <f>H74+G75</f>
        <v>0</v>
      </c>
      <c r="I75" s="81">
        <f t="shared" ref="I75:P75" si="10">I74+H75</f>
        <v>0</v>
      </c>
      <c r="J75" s="81">
        <f t="shared" si="10"/>
        <v>0</v>
      </c>
      <c r="K75" s="81">
        <f t="shared" si="10"/>
        <v>0</v>
      </c>
      <c r="L75" s="81">
        <f t="shared" si="10"/>
        <v>0</v>
      </c>
      <c r="M75" s="81">
        <f t="shared" si="10"/>
        <v>1.2</v>
      </c>
      <c r="N75" s="81">
        <f t="shared" si="10"/>
        <v>1.51</v>
      </c>
      <c r="O75" s="81">
        <f t="shared" si="10"/>
        <v>1.51</v>
      </c>
      <c r="P75" s="81">
        <f t="shared" si="10"/>
        <v>1.51</v>
      </c>
      <c r="Q75" s="85"/>
      <c r="R75" s="85"/>
      <c r="S75" s="85"/>
      <c r="T75" s="19"/>
      <c r="U75" s="19"/>
    </row>
    <row r="76" spans="1:24" s="37" customFormat="1" ht="16.5" hidden="1" thickBot="1">
      <c r="A76" s="25">
        <v>65</v>
      </c>
      <c r="B76" s="83" t="e">
        <f>#REF!+#REF!+#REF!</f>
        <v>#REF!</v>
      </c>
      <c r="C76" s="80"/>
      <c r="D76" s="79"/>
      <c r="E76" s="50" t="s">
        <v>184</v>
      </c>
      <c r="F76" s="50"/>
      <c r="G76" s="81">
        <f>G67</f>
        <v>30</v>
      </c>
      <c r="H76" s="81">
        <f t="shared" ref="H76:P76" si="11">G76+H67</f>
        <v>65</v>
      </c>
      <c r="I76" s="81">
        <f t="shared" si="11"/>
        <v>65.42</v>
      </c>
      <c r="J76" s="81">
        <f t="shared" si="11"/>
        <v>81.430000000000007</v>
      </c>
      <c r="K76" s="81">
        <f t="shared" si="11"/>
        <v>98.850000000000009</v>
      </c>
      <c r="L76" s="81">
        <f t="shared" si="11"/>
        <v>123.73400000000001</v>
      </c>
      <c r="M76" s="81">
        <f t="shared" si="11"/>
        <v>143.327</v>
      </c>
      <c r="N76" s="81">
        <f t="shared" si="11"/>
        <v>161.786</v>
      </c>
      <c r="O76" s="81">
        <f t="shared" si="11"/>
        <v>201.36599999999999</v>
      </c>
      <c r="P76" s="81">
        <f t="shared" si="11"/>
        <v>227.98599999999999</v>
      </c>
      <c r="Q76" s="85"/>
      <c r="R76" s="85"/>
      <c r="S76" s="85"/>
      <c r="T76" s="19"/>
      <c r="U76" s="19"/>
    </row>
    <row r="77" spans="1:24" s="37" customFormat="1" ht="2.25" hidden="1" customHeight="1" thickBot="1">
      <c r="A77" s="25">
        <v>66</v>
      </c>
      <c r="B77" s="79"/>
      <c r="C77" s="84"/>
      <c r="D77" s="79"/>
      <c r="E77" s="79"/>
      <c r="F77" s="79" t="s">
        <v>185</v>
      </c>
      <c r="G77" s="81">
        <v>39.479999999999997</v>
      </c>
      <c r="H77" s="81">
        <v>39.479999999999997</v>
      </c>
      <c r="I77" s="81">
        <v>39.479999999999997</v>
      </c>
      <c r="J77" s="81">
        <v>39.479999999999997</v>
      </c>
      <c r="K77" s="81">
        <v>39.479999999999997</v>
      </c>
      <c r="L77" s="81">
        <v>39.479999999999997</v>
      </c>
      <c r="M77" s="81">
        <v>39.479999999999997</v>
      </c>
      <c r="N77" s="81">
        <v>39.479999999999997</v>
      </c>
      <c r="O77" s="81">
        <v>39.479999999999997</v>
      </c>
      <c r="P77" s="81">
        <v>39.479999999999997</v>
      </c>
      <c r="Q77" s="85"/>
      <c r="R77" s="85"/>
      <c r="S77" s="85"/>
      <c r="T77" s="19"/>
      <c r="U77" s="19"/>
      <c r="X77" s="82"/>
    </row>
    <row r="78" spans="1:24" s="37" customFormat="1" ht="0.75" customHeight="1" thickBot="1">
      <c r="A78" s="25">
        <v>67</v>
      </c>
      <c r="B78" s="79"/>
      <c r="C78" s="84"/>
      <c r="D78" s="79"/>
      <c r="E78" s="79"/>
      <c r="F78" s="30"/>
      <c r="G78" s="81">
        <f t="shared" ref="G78:P78" si="12">G77-G67</f>
        <v>9.4799999999999969</v>
      </c>
      <c r="H78" s="81">
        <f t="shared" si="12"/>
        <v>4.4799999999999969</v>
      </c>
      <c r="I78" s="81">
        <f t="shared" si="12"/>
        <v>39.059999999999995</v>
      </c>
      <c r="J78" s="81">
        <f t="shared" si="12"/>
        <v>23.47</v>
      </c>
      <c r="K78" s="81">
        <f t="shared" si="12"/>
        <v>22.06</v>
      </c>
      <c r="L78" s="81">
        <f t="shared" si="12"/>
        <v>14.595999999999997</v>
      </c>
      <c r="M78" s="81">
        <f t="shared" si="12"/>
        <v>19.886999999999997</v>
      </c>
      <c r="N78" s="81">
        <f t="shared" si="12"/>
        <v>21.020999999999997</v>
      </c>
      <c r="O78" s="81">
        <f t="shared" si="12"/>
        <v>-0.10000000000000142</v>
      </c>
      <c r="P78" s="81">
        <f t="shared" si="12"/>
        <v>12.859999999999996</v>
      </c>
      <c r="Q78" s="85"/>
      <c r="R78" s="85"/>
      <c r="S78" s="85"/>
      <c r="T78" s="19"/>
      <c r="U78" s="19"/>
    </row>
    <row r="79" spans="1:24" s="37" customFormat="1" ht="16.5" thickBot="1">
      <c r="A79" s="25"/>
      <c r="B79" s="25"/>
      <c r="C79" s="25"/>
      <c r="D79" s="25"/>
      <c r="E79" s="25"/>
      <c r="F79" s="85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85"/>
      <c r="R79" s="85"/>
      <c r="S79" s="85"/>
      <c r="T79" s="19"/>
      <c r="U79" s="19"/>
    </row>
    <row r="80" spans="1:24" s="37" customFormat="1" ht="16.5" hidden="1" thickBot="1">
      <c r="A80" s="25">
        <v>69</v>
      </c>
      <c r="B80" s="225" t="s">
        <v>186</v>
      </c>
      <c r="C80" s="226"/>
      <c r="D80" s="226"/>
      <c r="E80" s="227"/>
      <c r="F80" s="85" t="s">
        <v>178</v>
      </c>
      <c r="G80" s="29">
        <f>G10+G11+G22+G24+G27+G35+G36+G37</f>
        <v>30</v>
      </c>
      <c r="H80" s="29">
        <f t="shared" ref="H80:P80" si="13">H10+H11+H22+H24+H27+H35+H36+H37</f>
        <v>35</v>
      </c>
      <c r="I80" s="29">
        <f t="shared" si="13"/>
        <v>0</v>
      </c>
      <c r="J80" s="29">
        <f t="shared" si="13"/>
        <v>0</v>
      </c>
      <c r="K80" s="29">
        <f t="shared" si="13"/>
        <v>0</v>
      </c>
      <c r="L80" s="29">
        <f t="shared" si="13"/>
        <v>0.1</v>
      </c>
      <c r="M80" s="29">
        <f t="shared" si="13"/>
        <v>1.2</v>
      </c>
      <c r="N80" s="29">
        <f t="shared" si="13"/>
        <v>0.31</v>
      </c>
      <c r="O80" s="29">
        <f t="shared" si="13"/>
        <v>1.51</v>
      </c>
      <c r="P80" s="29">
        <f t="shared" si="13"/>
        <v>0</v>
      </c>
      <c r="Q80" s="85"/>
      <c r="R80" s="85"/>
      <c r="S80" s="85"/>
      <c r="T80" s="19"/>
      <c r="U80" s="19"/>
    </row>
    <row r="81" spans="1:21" s="37" customFormat="1" ht="15" customHeight="1" thickBot="1">
      <c r="A81" s="25"/>
      <c r="B81" s="225" t="s">
        <v>186</v>
      </c>
      <c r="C81" s="228"/>
      <c r="D81" s="228"/>
      <c r="E81" s="229"/>
      <c r="F81" s="85" t="s">
        <v>178</v>
      </c>
      <c r="G81" s="29">
        <f>G80</f>
        <v>30</v>
      </c>
      <c r="H81" s="29">
        <f>H80+G81</f>
        <v>65</v>
      </c>
      <c r="I81" s="29">
        <f t="shared" ref="I81:P81" si="14">I80+H81</f>
        <v>65</v>
      </c>
      <c r="J81" s="29">
        <f t="shared" si="14"/>
        <v>65</v>
      </c>
      <c r="K81" s="29">
        <f t="shared" si="14"/>
        <v>65</v>
      </c>
      <c r="L81" s="29">
        <f t="shared" si="14"/>
        <v>65.099999999999994</v>
      </c>
      <c r="M81" s="29">
        <f t="shared" si="14"/>
        <v>66.3</v>
      </c>
      <c r="N81" s="29">
        <f t="shared" si="14"/>
        <v>66.61</v>
      </c>
      <c r="O81" s="29">
        <f t="shared" si="14"/>
        <v>68.12</v>
      </c>
      <c r="P81" s="29">
        <f t="shared" si="14"/>
        <v>68.12</v>
      </c>
      <c r="Q81" s="85"/>
      <c r="R81" s="85"/>
      <c r="S81" s="85"/>
      <c r="T81" s="19"/>
      <c r="U81" s="19"/>
    </row>
    <row r="82" spans="1:21" s="37" customFormat="1" ht="16.5" hidden="1" thickBot="1">
      <c r="A82" s="25">
        <v>70</v>
      </c>
      <c r="B82" s="25"/>
      <c r="C82" s="25"/>
      <c r="D82" s="25"/>
      <c r="E82" s="25"/>
      <c r="F82" s="85" t="s">
        <v>187</v>
      </c>
      <c r="G82" s="29">
        <f>G20+G28+G30+G31+G32</f>
        <v>0</v>
      </c>
      <c r="H82" s="29">
        <f t="shared" ref="H82:P82" si="15">H20+H28+H30+H31+H32</f>
        <v>0</v>
      </c>
      <c r="I82" s="29">
        <f t="shared" si="15"/>
        <v>0</v>
      </c>
      <c r="J82" s="29">
        <f t="shared" si="15"/>
        <v>0.85</v>
      </c>
      <c r="K82" s="29">
        <f t="shared" si="15"/>
        <v>0</v>
      </c>
      <c r="L82" s="29">
        <f t="shared" si="15"/>
        <v>0</v>
      </c>
      <c r="M82" s="29">
        <f t="shared" si="15"/>
        <v>0</v>
      </c>
      <c r="N82" s="29">
        <f t="shared" si="15"/>
        <v>0</v>
      </c>
      <c r="O82" s="29">
        <f t="shared" si="15"/>
        <v>0</v>
      </c>
      <c r="P82" s="29">
        <f t="shared" si="15"/>
        <v>2.71</v>
      </c>
      <c r="Q82" s="85"/>
      <c r="R82" s="85"/>
      <c r="S82" s="85"/>
      <c r="T82" s="19"/>
      <c r="U82" s="19"/>
    </row>
    <row r="83" spans="1:21" s="37" customFormat="1" ht="15.75" customHeight="1" thickBot="1">
      <c r="A83" s="25"/>
      <c r="B83" s="25"/>
      <c r="C83" s="25"/>
      <c r="D83" s="25"/>
      <c r="E83" s="25"/>
      <c r="F83" s="85" t="s">
        <v>187</v>
      </c>
      <c r="G83" s="29">
        <f>G82</f>
        <v>0</v>
      </c>
      <c r="H83" s="29">
        <f>H82+G83</f>
        <v>0</v>
      </c>
      <c r="I83" s="29">
        <f t="shared" ref="I83:P83" si="16">I82+H83</f>
        <v>0</v>
      </c>
      <c r="J83" s="29">
        <f t="shared" si="16"/>
        <v>0.85</v>
      </c>
      <c r="K83" s="29">
        <f t="shared" si="16"/>
        <v>0.85</v>
      </c>
      <c r="L83" s="29">
        <f t="shared" si="16"/>
        <v>0.85</v>
      </c>
      <c r="M83" s="29">
        <f t="shared" si="16"/>
        <v>0.85</v>
      </c>
      <c r="N83" s="29">
        <f t="shared" si="16"/>
        <v>0.85</v>
      </c>
      <c r="O83" s="29">
        <f t="shared" si="16"/>
        <v>0.85</v>
      </c>
      <c r="P83" s="29">
        <f t="shared" si="16"/>
        <v>3.56</v>
      </c>
      <c r="Q83" s="85"/>
      <c r="R83" s="85"/>
      <c r="S83" s="85"/>
      <c r="T83" s="19"/>
      <c r="U83" s="19"/>
    </row>
    <row r="84" spans="1:21" s="37" customFormat="1" ht="16.5" hidden="1" thickBot="1">
      <c r="A84" s="25">
        <v>71</v>
      </c>
      <c r="B84" s="25"/>
      <c r="C84" s="25"/>
      <c r="D84" s="25"/>
      <c r="E84" s="25"/>
      <c r="F84" s="85" t="s">
        <v>188</v>
      </c>
      <c r="G84" s="29">
        <f>SUM(G8:G37)</f>
        <v>30</v>
      </c>
      <c r="H84" s="29">
        <f t="shared" ref="H84:P84" si="17">SUM(H8:H37)</f>
        <v>35</v>
      </c>
      <c r="I84" s="29">
        <f t="shared" si="17"/>
        <v>0</v>
      </c>
      <c r="J84" s="29">
        <f t="shared" si="17"/>
        <v>0.85</v>
      </c>
      <c r="K84" s="29">
        <f t="shared" si="17"/>
        <v>0</v>
      </c>
      <c r="L84" s="29">
        <f t="shared" si="17"/>
        <v>0.51</v>
      </c>
      <c r="M84" s="29">
        <f t="shared" si="17"/>
        <v>15.993</v>
      </c>
      <c r="N84" s="29">
        <f t="shared" si="17"/>
        <v>11.459</v>
      </c>
      <c r="O84" s="29">
        <f t="shared" si="17"/>
        <v>6.1099999999999994</v>
      </c>
      <c r="P84" s="29">
        <f t="shared" si="17"/>
        <v>5.3000000000000007</v>
      </c>
      <c r="Q84" s="85"/>
      <c r="R84" s="85"/>
      <c r="S84" s="85"/>
      <c r="T84" s="19"/>
      <c r="U84" s="19"/>
    </row>
    <row r="85" spans="1:21" s="37" customFormat="1" ht="16.5" thickBot="1">
      <c r="A85" s="25"/>
      <c r="B85" s="25"/>
      <c r="C85" s="25"/>
      <c r="D85" s="25"/>
      <c r="E85" s="25"/>
      <c r="F85" s="85" t="s">
        <v>188</v>
      </c>
      <c r="G85" s="29">
        <f>G84</f>
        <v>30</v>
      </c>
      <c r="H85" s="29">
        <f>H84+G85</f>
        <v>65</v>
      </c>
      <c r="I85" s="29">
        <f t="shared" ref="I85:P85" si="18">I84+H85</f>
        <v>65</v>
      </c>
      <c r="J85" s="29">
        <f t="shared" si="18"/>
        <v>65.849999999999994</v>
      </c>
      <c r="K85" s="29">
        <f t="shared" si="18"/>
        <v>65.849999999999994</v>
      </c>
      <c r="L85" s="29">
        <f t="shared" si="18"/>
        <v>66.36</v>
      </c>
      <c r="M85" s="29">
        <f t="shared" si="18"/>
        <v>82.352999999999994</v>
      </c>
      <c r="N85" s="29">
        <f t="shared" si="18"/>
        <v>93.811999999999998</v>
      </c>
      <c r="O85" s="29">
        <f t="shared" si="18"/>
        <v>99.921999999999997</v>
      </c>
      <c r="P85" s="29">
        <f t="shared" si="18"/>
        <v>105.22199999999999</v>
      </c>
      <c r="Q85" s="85"/>
      <c r="R85" s="85"/>
      <c r="S85" s="85"/>
      <c r="T85" s="19"/>
      <c r="U85" s="19"/>
    </row>
    <row r="86" spans="1:21" s="37" customFormat="1" ht="0.75" customHeight="1" thickBot="1">
      <c r="A86" s="25">
        <v>72</v>
      </c>
      <c r="B86" s="25"/>
      <c r="C86" s="25"/>
      <c r="D86" s="25"/>
      <c r="E86" s="25"/>
      <c r="F86" s="85" t="s">
        <v>183</v>
      </c>
      <c r="G86" s="29">
        <f>G10+G11+G22</f>
        <v>0</v>
      </c>
      <c r="H86" s="29">
        <f t="shared" ref="H86:P86" si="19">H10+H11+H22</f>
        <v>0</v>
      </c>
      <c r="I86" s="29">
        <f t="shared" si="19"/>
        <v>0</v>
      </c>
      <c r="J86" s="29">
        <f t="shared" si="19"/>
        <v>0</v>
      </c>
      <c r="K86" s="29">
        <f t="shared" si="19"/>
        <v>0</v>
      </c>
      <c r="L86" s="29">
        <f t="shared" si="19"/>
        <v>0</v>
      </c>
      <c r="M86" s="29">
        <f t="shared" si="19"/>
        <v>1.2</v>
      </c>
      <c r="N86" s="29">
        <f t="shared" si="19"/>
        <v>0.31</v>
      </c>
      <c r="O86" s="29">
        <f t="shared" si="19"/>
        <v>0</v>
      </c>
      <c r="P86" s="29">
        <f t="shared" si="19"/>
        <v>0</v>
      </c>
      <c r="Q86" s="85"/>
      <c r="R86" s="85"/>
      <c r="S86" s="85"/>
      <c r="T86" s="19"/>
      <c r="U86" s="19"/>
    </row>
    <row r="87" spans="1:21" s="37" customFormat="1" ht="16.5" customHeight="1" thickBot="1">
      <c r="A87" s="25"/>
      <c r="B87" s="86"/>
      <c r="C87" s="87"/>
      <c r="D87" s="87"/>
      <c r="E87" s="88"/>
      <c r="F87" s="85" t="s">
        <v>183</v>
      </c>
      <c r="G87" s="29">
        <f>G86</f>
        <v>0</v>
      </c>
      <c r="H87" s="29">
        <f>H86+G87</f>
        <v>0</v>
      </c>
      <c r="I87" s="29">
        <f t="shared" ref="I87:P87" si="20">I86+H87</f>
        <v>0</v>
      </c>
      <c r="J87" s="29">
        <f t="shared" si="20"/>
        <v>0</v>
      </c>
      <c r="K87" s="29">
        <f t="shared" si="20"/>
        <v>0</v>
      </c>
      <c r="L87" s="29">
        <f t="shared" si="20"/>
        <v>0</v>
      </c>
      <c r="M87" s="29">
        <f t="shared" si="20"/>
        <v>1.2</v>
      </c>
      <c r="N87" s="29">
        <f t="shared" si="20"/>
        <v>1.51</v>
      </c>
      <c r="O87" s="29">
        <f t="shared" si="20"/>
        <v>1.51</v>
      </c>
      <c r="P87" s="29">
        <f t="shared" si="20"/>
        <v>1.51</v>
      </c>
      <c r="Q87" s="85"/>
      <c r="R87" s="85"/>
      <c r="S87" s="85"/>
      <c r="T87" s="19"/>
      <c r="U87" s="19"/>
    </row>
    <row r="88" spans="1:21" s="37" customFormat="1" ht="16.5" hidden="1" thickBot="1">
      <c r="A88" s="25"/>
      <c r="B88" s="225" t="s">
        <v>189</v>
      </c>
      <c r="C88" s="226"/>
      <c r="D88" s="226"/>
      <c r="E88" s="227"/>
      <c r="F88" s="85" t="s">
        <v>178</v>
      </c>
      <c r="G88" s="29">
        <v>0</v>
      </c>
      <c r="H88" s="29">
        <v>0</v>
      </c>
      <c r="I88" s="29">
        <v>0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85"/>
      <c r="R88" s="85"/>
      <c r="S88" s="85"/>
      <c r="T88" s="19"/>
      <c r="U88" s="19"/>
    </row>
    <row r="89" spans="1:21" s="37" customFormat="1" ht="15.75" customHeight="1" thickBot="1">
      <c r="A89" s="25"/>
      <c r="B89" s="225" t="s">
        <v>189</v>
      </c>
      <c r="C89" s="228"/>
      <c r="D89" s="228"/>
      <c r="E89" s="229"/>
      <c r="F89" s="85" t="s">
        <v>178</v>
      </c>
      <c r="G89" s="29">
        <f>G88</f>
        <v>0</v>
      </c>
      <c r="H89" s="29">
        <f>H88+G89</f>
        <v>0</v>
      </c>
      <c r="I89" s="29">
        <f t="shared" ref="I89:P89" si="21">I88+H89</f>
        <v>0</v>
      </c>
      <c r="J89" s="29">
        <f t="shared" si="21"/>
        <v>0</v>
      </c>
      <c r="K89" s="29">
        <f t="shared" si="21"/>
        <v>0</v>
      </c>
      <c r="L89" s="29">
        <f t="shared" si="21"/>
        <v>0</v>
      </c>
      <c r="M89" s="29">
        <f t="shared" si="21"/>
        <v>0</v>
      </c>
      <c r="N89" s="29">
        <f t="shared" si="21"/>
        <v>0</v>
      </c>
      <c r="O89" s="29">
        <f t="shared" si="21"/>
        <v>0</v>
      </c>
      <c r="P89" s="29">
        <f t="shared" si="21"/>
        <v>0</v>
      </c>
      <c r="Q89" s="85"/>
      <c r="R89" s="85"/>
      <c r="S89" s="85"/>
      <c r="T89" s="19"/>
      <c r="U89" s="19"/>
    </row>
    <row r="90" spans="1:21" s="37" customFormat="1" ht="16.5" hidden="1" thickBot="1">
      <c r="A90" s="25"/>
      <c r="B90" s="25"/>
      <c r="C90" s="25"/>
      <c r="D90" s="25"/>
      <c r="E90" s="25"/>
      <c r="F90" s="85" t="s">
        <v>187</v>
      </c>
      <c r="G90" s="29">
        <f>G62+G63</f>
        <v>0</v>
      </c>
      <c r="H90" s="29">
        <f t="shared" ref="H90:P90" si="22">H62+H63</f>
        <v>0</v>
      </c>
      <c r="I90" s="29">
        <f t="shared" si="22"/>
        <v>0</v>
      </c>
      <c r="J90" s="29">
        <f t="shared" si="22"/>
        <v>0</v>
      </c>
      <c r="K90" s="29">
        <f t="shared" si="22"/>
        <v>0.73</v>
      </c>
      <c r="L90" s="29">
        <f t="shared" si="22"/>
        <v>0</v>
      </c>
      <c r="M90" s="29">
        <f t="shared" si="22"/>
        <v>0</v>
      </c>
      <c r="N90" s="29">
        <f t="shared" si="22"/>
        <v>0</v>
      </c>
      <c r="O90" s="29">
        <f t="shared" si="22"/>
        <v>33.47</v>
      </c>
      <c r="P90" s="29">
        <f t="shared" si="22"/>
        <v>0</v>
      </c>
      <c r="Q90" s="85"/>
      <c r="R90" s="85"/>
      <c r="S90" s="85"/>
      <c r="T90" s="19"/>
      <c r="U90" s="19"/>
    </row>
    <row r="91" spans="1:21" s="37" customFormat="1" ht="16.5" thickBot="1">
      <c r="A91" s="25"/>
      <c r="B91" s="25"/>
      <c r="C91" s="25"/>
      <c r="D91" s="25"/>
      <c r="E91" s="25"/>
      <c r="F91" s="85" t="s">
        <v>187</v>
      </c>
      <c r="G91" s="29">
        <f>G90</f>
        <v>0</v>
      </c>
      <c r="H91" s="29">
        <f>H90+G91</f>
        <v>0</v>
      </c>
      <c r="I91" s="29">
        <f t="shared" ref="I91:P91" si="23">I90+H91</f>
        <v>0</v>
      </c>
      <c r="J91" s="29">
        <f t="shared" si="23"/>
        <v>0</v>
      </c>
      <c r="K91" s="29">
        <f t="shared" si="23"/>
        <v>0.73</v>
      </c>
      <c r="L91" s="29">
        <f t="shared" si="23"/>
        <v>0.73</v>
      </c>
      <c r="M91" s="29">
        <f t="shared" si="23"/>
        <v>0.73</v>
      </c>
      <c r="N91" s="29">
        <f t="shared" si="23"/>
        <v>0.73</v>
      </c>
      <c r="O91" s="29">
        <f t="shared" si="23"/>
        <v>34.199999999999996</v>
      </c>
      <c r="P91" s="29">
        <f t="shared" si="23"/>
        <v>34.199999999999996</v>
      </c>
      <c r="Q91" s="85"/>
      <c r="R91" s="85"/>
      <c r="S91" s="85"/>
      <c r="T91" s="19"/>
      <c r="U91" s="19"/>
    </row>
    <row r="92" spans="1:21" s="37" customFormat="1" ht="16.5" hidden="1" thickBot="1">
      <c r="A92" s="25"/>
      <c r="B92" s="25"/>
      <c r="C92" s="25"/>
      <c r="D92" s="25"/>
      <c r="E92" s="25"/>
      <c r="F92" s="85" t="s">
        <v>188</v>
      </c>
      <c r="G92" s="29">
        <f>G62+G63</f>
        <v>0</v>
      </c>
      <c r="H92" s="29">
        <f t="shared" ref="H92:P92" si="24">H62+H63</f>
        <v>0</v>
      </c>
      <c r="I92" s="29">
        <f t="shared" si="24"/>
        <v>0</v>
      </c>
      <c r="J92" s="29">
        <f t="shared" si="24"/>
        <v>0</v>
      </c>
      <c r="K92" s="29">
        <f t="shared" si="24"/>
        <v>0.73</v>
      </c>
      <c r="L92" s="29">
        <f t="shared" si="24"/>
        <v>0</v>
      </c>
      <c r="M92" s="29">
        <f t="shared" si="24"/>
        <v>0</v>
      </c>
      <c r="N92" s="29">
        <f t="shared" si="24"/>
        <v>0</v>
      </c>
      <c r="O92" s="29">
        <f t="shared" si="24"/>
        <v>33.47</v>
      </c>
      <c r="P92" s="29">
        <f t="shared" si="24"/>
        <v>0</v>
      </c>
      <c r="Q92" s="85"/>
      <c r="R92" s="85"/>
      <c r="S92" s="85"/>
      <c r="T92" s="19"/>
      <c r="U92" s="19"/>
    </row>
    <row r="93" spans="1:21" s="37" customFormat="1" ht="16.5" thickBot="1">
      <c r="A93" s="25"/>
      <c r="B93" s="25"/>
      <c r="C93" s="25"/>
      <c r="D93" s="25"/>
      <c r="E93" s="25"/>
      <c r="F93" s="85" t="s">
        <v>188</v>
      </c>
      <c r="G93" s="29">
        <f>G92</f>
        <v>0</v>
      </c>
      <c r="H93" s="29">
        <f>H92+G93</f>
        <v>0</v>
      </c>
      <c r="I93" s="29">
        <f t="shared" ref="I93:P93" si="25">I92+H93</f>
        <v>0</v>
      </c>
      <c r="J93" s="29">
        <f t="shared" si="25"/>
        <v>0</v>
      </c>
      <c r="K93" s="29">
        <f t="shared" si="25"/>
        <v>0.73</v>
      </c>
      <c r="L93" s="29">
        <f t="shared" si="25"/>
        <v>0.73</v>
      </c>
      <c r="M93" s="29">
        <f t="shared" si="25"/>
        <v>0.73</v>
      </c>
      <c r="N93" s="29">
        <f t="shared" si="25"/>
        <v>0.73</v>
      </c>
      <c r="O93" s="29">
        <f t="shared" si="25"/>
        <v>34.199999999999996</v>
      </c>
      <c r="P93" s="29">
        <f t="shared" si="25"/>
        <v>34.199999999999996</v>
      </c>
      <c r="Q93" s="85"/>
      <c r="R93" s="85"/>
      <c r="S93" s="85"/>
      <c r="T93" s="19"/>
      <c r="U93" s="19"/>
    </row>
    <row r="94" spans="1:21" s="37" customFormat="1" ht="0.75" customHeight="1" thickBot="1">
      <c r="A94" s="25"/>
      <c r="B94" s="25"/>
      <c r="C94" s="25"/>
      <c r="D94" s="25"/>
      <c r="E94" s="25"/>
      <c r="F94" s="85" t="s">
        <v>183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85"/>
      <c r="R94" s="85"/>
      <c r="S94" s="85"/>
      <c r="T94" s="19"/>
      <c r="U94" s="19"/>
    </row>
    <row r="95" spans="1:21" s="37" customFormat="1" ht="16.5" thickBot="1">
      <c r="A95" s="25"/>
      <c r="B95" s="25"/>
      <c r="C95" s="25"/>
      <c r="D95" s="25"/>
      <c r="E95" s="25"/>
      <c r="F95" s="85" t="s">
        <v>183</v>
      </c>
      <c r="G95" s="29">
        <f>G94</f>
        <v>0</v>
      </c>
      <c r="H95" s="29">
        <f>H94+G95</f>
        <v>0</v>
      </c>
      <c r="I95" s="29">
        <f t="shared" ref="I95:P95" si="26">I94+H95</f>
        <v>0</v>
      </c>
      <c r="J95" s="29">
        <f t="shared" si="26"/>
        <v>0</v>
      </c>
      <c r="K95" s="29">
        <f t="shared" si="26"/>
        <v>0</v>
      </c>
      <c r="L95" s="29">
        <f t="shared" si="26"/>
        <v>0</v>
      </c>
      <c r="M95" s="29">
        <f t="shared" si="26"/>
        <v>0</v>
      </c>
      <c r="N95" s="29">
        <f t="shared" si="26"/>
        <v>0</v>
      </c>
      <c r="O95" s="29">
        <f t="shared" si="26"/>
        <v>0</v>
      </c>
      <c r="P95" s="29">
        <f t="shared" si="26"/>
        <v>0</v>
      </c>
      <c r="Q95" s="85"/>
      <c r="R95" s="85"/>
      <c r="S95" s="85"/>
      <c r="T95" s="19"/>
      <c r="U95" s="19"/>
    </row>
    <row r="96" spans="1:21" s="37" customFormat="1">
      <c r="A96" s="4"/>
      <c r="B96" s="89"/>
      <c r="C96" s="2"/>
      <c r="D96" s="230"/>
      <c r="E96" s="230"/>
      <c r="F96" s="230"/>
      <c r="G96" s="230"/>
      <c r="H96" s="230"/>
      <c r="I96" s="230"/>
      <c r="J96" s="230"/>
      <c r="K96" s="230"/>
      <c r="L96" s="230"/>
      <c r="M96" s="230"/>
      <c r="N96" s="230"/>
      <c r="O96" s="230"/>
      <c r="P96" s="90"/>
      <c r="R96" s="19"/>
      <c r="S96" s="19"/>
      <c r="T96" s="19"/>
      <c r="U96" s="19"/>
    </row>
    <row r="97" spans="1:21" s="37" customFormat="1">
      <c r="A97" s="4"/>
      <c r="B97" s="22" t="s">
        <v>190</v>
      </c>
      <c r="C97" s="2"/>
      <c r="D97" s="89"/>
      <c r="E97" s="89"/>
      <c r="F97" s="89"/>
      <c r="G97" s="18"/>
      <c r="H97" s="18"/>
      <c r="I97" s="18"/>
      <c r="J97" s="18"/>
      <c r="K97" s="18"/>
      <c r="L97" s="18"/>
      <c r="M97" s="18"/>
      <c r="N97" s="18"/>
      <c r="O97" s="18"/>
      <c r="P97" s="18"/>
      <c r="R97" s="19"/>
      <c r="S97" s="19"/>
      <c r="T97" s="19"/>
      <c r="U97" s="19"/>
    </row>
    <row r="98" spans="1:21" s="37" customFormat="1">
      <c r="A98" s="4"/>
      <c r="B98" s="89"/>
      <c r="C98" s="2"/>
      <c r="D98" s="89"/>
      <c r="E98" s="89"/>
      <c r="F98" s="89"/>
      <c r="G98" s="18"/>
      <c r="H98" s="18"/>
      <c r="I98" s="18"/>
      <c r="J98" s="18"/>
      <c r="K98" s="18"/>
      <c r="L98" s="18"/>
      <c r="M98" s="18"/>
      <c r="N98" s="18"/>
      <c r="O98" s="18"/>
      <c r="P98" s="18"/>
      <c r="R98" s="19"/>
      <c r="S98" s="19"/>
      <c r="T98" s="19"/>
      <c r="U98" s="19"/>
    </row>
    <row r="99" spans="1:21" s="37" customFormat="1">
      <c r="A99" s="4"/>
      <c r="B99" s="89"/>
      <c r="C99" s="2"/>
      <c r="D99" s="89"/>
      <c r="E99" s="89"/>
      <c r="F99" s="89"/>
      <c r="G99" s="18"/>
      <c r="H99" s="18"/>
      <c r="I99" s="18"/>
      <c r="J99" s="18"/>
      <c r="K99" s="18"/>
      <c r="L99" s="18"/>
      <c r="M99" s="18"/>
      <c r="N99" s="18"/>
      <c r="O99" s="18"/>
      <c r="P99" s="18"/>
      <c r="R99" s="19"/>
      <c r="S99" s="19"/>
      <c r="T99" s="19"/>
      <c r="U99" s="19"/>
    </row>
    <row r="100" spans="1:21" s="37" customFormat="1">
      <c r="A100" s="4"/>
      <c r="B100" s="89"/>
      <c r="C100" s="2"/>
      <c r="D100" s="89"/>
      <c r="E100" s="89"/>
      <c r="F100" s="89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R100" s="19"/>
      <c r="S100" s="19"/>
      <c r="T100" s="19"/>
      <c r="U100" s="19"/>
    </row>
    <row r="101" spans="1:21" s="37" customFormat="1">
      <c r="A101" s="4"/>
      <c r="B101" s="89"/>
      <c r="C101" s="2"/>
      <c r="D101" s="89"/>
      <c r="E101" s="89"/>
      <c r="F101" s="89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R101" s="19"/>
      <c r="S101" s="19"/>
      <c r="T101" s="19"/>
      <c r="U101" s="19"/>
    </row>
    <row r="102" spans="1:21" s="37" customFormat="1">
      <c r="A102" s="4"/>
      <c r="B102" s="89"/>
      <c r="C102" s="2"/>
      <c r="D102" s="89"/>
      <c r="E102" s="89"/>
      <c r="F102" s="89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R102" s="19"/>
      <c r="S102" s="19"/>
      <c r="T102" s="19"/>
      <c r="U102" s="19"/>
    </row>
    <row r="103" spans="1:21" s="37" customFormat="1">
      <c r="A103" s="4"/>
      <c r="B103" s="89"/>
      <c r="C103" s="2"/>
      <c r="D103" s="89"/>
      <c r="E103" s="89"/>
      <c r="F103" s="89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R103" s="19"/>
      <c r="S103" s="19"/>
      <c r="T103" s="19"/>
      <c r="U103" s="19"/>
    </row>
    <row r="104" spans="1:21" s="37" customFormat="1">
      <c r="A104" s="4"/>
      <c r="B104" s="89"/>
      <c r="C104" s="2"/>
      <c r="D104" s="89"/>
      <c r="E104" s="89"/>
      <c r="F104" s="89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R104" s="19"/>
      <c r="S104" s="19"/>
      <c r="T104" s="19"/>
      <c r="U104" s="19"/>
    </row>
    <row r="105" spans="1:21" s="37" customFormat="1">
      <c r="A105" s="4"/>
      <c r="B105" s="89"/>
      <c r="C105" s="2"/>
      <c r="D105" s="89"/>
      <c r="E105" s="89"/>
      <c r="F105" s="89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R105" s="19"/>
      <c r="S105" s="19"/>
      <c r="T105" s="19"/>
      <c r="U105" s="19"/>
    </row>
    <row r="106" spans="1:21" s="37" customFormat="1">
      <c r="A106" s="4"/>
      <c r="B106" s="89"/>
      <c r="C106" s="2"/>
      <c r="D106" s="89"/>
      <c r="E106" s="89"/>
      <c r="F106" s="89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R106" s="19"/>
      <c r="S106" s="19"/>
      <c r="T106" s="19"/>
      <c r="U106" s="19"/>
    </row>
    <row r="107" spans="1:21" s="37" customFormat="1">
      <c r="A107" s="4"/>
      <c r="B107" s="89"/>
      <c r="C107" s="2"/>
      <c r="D107" s="89"/>
      <c r="E107" s="89"/>
      <c r="F107" s="89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R107" s="19"/>
      <c r="S107" s="19"/>
      <c r="T107" s="19"/>
      <c r="U107" s="19"/>
    </row>
    <row r="108" spans="1:21" s="37" customFormat="1">
      <c r="A108" s="4"/>
      <c r="B108" s="89"/>
      <c r="C108" s="2"/>
      <c r="D108" s="89"/>
      <c r="E108" s="89"/>
      <c r="F108" s="89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R108" s="19"/>
      <c r="S108" s="19"/>
      <c r="T108" s="19"/>
      <c r="U108" s="19"/>
    </row>
    <row r="109" spans="1:21" s="37" customFormat="1">
      <c r="A109" s="4"/>
      <c r="B109" s="89"/>
      <c r="C109" s="2"/>
      <c r="D109" s="89"/>
      <c r="E109" s="89"/>
      <c r="F109" s="89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R109" s="19"/>
      <c r="S109" s="19"/>
      <c r="T109" s="19"/>
      <c r="U109" s="19"/>
    </row>
    <row r="110" spans="1:21" s="37" customFormat="1">
      <c r="A110" s="4"/>
      <c r="B110" s="89"/>
      <c r="C110" s="2"/>
      <c r="D110" s="89"/>
      <c r="E110" s="89"/>
      <c r="F110" s="89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R110" s="19"/>
      <c r="S110" s="19"/>
      <c r="T110" s="19"/>
      <c r="U110" s="19"/>
    </row>
    <row r="111" spans="1:21" s="37" customFormat="1">
      <c r="A111" s="4"/>
      <c r="B111" s="89"/>
      <c r="C111" s="2"/>
      <c r="D111" s="89"/>
      <c r="E111" s="89"/>
      <c r="F111" s="89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R111" s="19"/>
      <c r="S111" s="19"/>
      <c r="T111" s="19"/>
      <c r="U111" s="19"/>
    </row>
    <row r="112" spans="1:21" s="37" customFormat="1">
      <c r="A112" s="4"/>
      <c r="B112" s="89"/>
      <c r="C112" s="2"/>
      <c r="D112" s="89"/>
      <c r="E112" s="89"/>
      <c r="F112" s="89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R112" s="19"/>
      <c r="S112" s="19"/>
      <c r="T112" s="19"/>
      <c r="U112" s="19"/>
    </row>
    <row r="113" spans="1:21" s="37" customFormat="1">
      <c r="A113" s="4"/>
      <c r="B113" s="89"/>
      <c r="C113" s="2"/>
      <c r="D113" s="89"/>
      <c r="E113" s="89"/>
      <c r="F113" s="89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R113" s="19"/>
      <c r="S113" s="19"/>
      <c r="T113" s="19"/>
      <c r="U113" s="19"/>
    </row>
    <row r="114" spans="1:21" s="37" customFormat="1">
      <c r="A114" s="4"/>
      <c r="B114" s="89"/>
      <c r="C114" s="2"/>
      <c r="D114" s="89"/>
      <c r="E114" s="89"/>
      <c r="F114" s="89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R114" s="19"/>
      <c r="S114" s="19"/>
      <c r="T114" s="19"/>
      <c r="U114" s="19"/>
    </row>
    <row r="115" spans="1:21" s="37" customFormat="1">
      <c r="A115" s="4"/>
      <c r="B115" s="89"/>
      <c r="C115" s="2"/>
      <c r="D115" s="89"/>
      <c r="E115" s="89"/>
      <c r="F115" s="89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R115" s="19"/>
      <c r="S115" s="19"/>
      <c r="T115" s="19"/>
      <c r="U115" s="19"/>
    </row>
    <row r="116" spans="1:21" s="37" customFormat="1">
      <c r="A116" s="4"/>
      <c r="B116" s="89"/>
      <c r="C116" s="2"/>
      <c r="D116" s="89"/>
      <c r="E116" s="89"/>
      <c r="F116" s="89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R116" s="19"/>
      <c r="S116" s="19"/>
      <c r="T116" s="19"/>
      <c r="U116" s="19"/>
    </row>
    <row r="117" spans="1:21" s="37" customFormat="1">
      <c r="A117" s="4"/>
      <c r="B117" s="89"/>
      <c r="C117" s="2"/>
      <c r="D117" s="89"/>
      <c r="E117" s="89"/>
      <c r="F117" s="89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R117" s="19"/>
      <c r="S117" s="19"/>
      <c r="T117" s="19"/>
      <c r="U117" s="19"/>
    </row>
    <row r="118" spans="1:21" s="37" customFormat="1">
      <c r="A118" s="4"/>
      <c r="B118" s="89"/>
      <c r="C118" s="2"/>
      <c r="D118" s="89"/>
      <c r="E118" s="89"/>
      <c r="F118" s="89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R118" s="19"/>
      <c r="S118" s="19"/>
      <c r="T118" s="19"/>
      <c r="U118" s="19"/>
    </row>
    <row r="119" spans="1:21" s="37" customFormat="1">
      <c r="A119" s="4"/>
      <c r="B119" s="89"/>
      <c r="C119" s="2"/>
      <c r="D119" s="89"/>
      <c r="E119" s="89"/>
      <c r="F119" s="89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R119" s="19"/>
      <c r="S119" s="19"/>
      <c r="T119" s="19"/>
      <c r="U119" s="19"/>
    </row>
    <row r="120" spans="1:21" s="37" customFormat="1">
      <c r="A120" s="4"/>
      <c r="B120" s="89"/>
      <c r="C120" s="2"/>
      <c r="D120" s="89"/>
      <c r="E120" s="89"/>
      <c r="F120" s="89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R120" s="19"/>
      <c r="S120" s="19"/>
      <c r="T120" s="19"/>
      <c r="U120" s="19"/>
    </row>
    <row r="121" spans="1:21" s="37" customFormat="1">
      <c r="A121" s="4"/>
      <c r="B121" s="89"/>
      <c r="C121" s="2"/>
      <c r="D121" s="89"/>
      <c r="E121" s="89"/>
      <c r="F121" s="89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R121" s="19"/>
      <c r="S121" s="19"/>
      <c r="T121" s="19"/>
      <c r="U121" s="19"/>
    </row>
    <row r="122" spans="1:21" s="37" customFormat="1">
      <c r="A122" s="4"/>
      <c r="B122" s="89"/>
      <c r="C122" s="2"/>
      <c r="D122" s="89"/>
      <c r="E122" s="89"/>
      <c r="F122" s="89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R122" s="19"/>
      <c r="S122" s="19"/>
      <c r="T122" s="19"/>
      <c r="U122" s="19"/>
    </row>
    <row r="123" spans="1:21" s="37" customFormat="1">
      <c r="A123" s="4"/>
      <c r="B123" s="89"/>
      <c r="C123" s="2"/>
      <c r="D123" s="89"/>
      <c r="E123" s="89"/>
      <c r="F123" s="89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R123" s="19"/>
      <c r="S123" s="19"/>
      <c r="T123" s="19"/>
      <c r="U123" s="19"/>
    </row>
    <row r="124" spans="1:21" s="37" customFormat="1">
      <c r="A124" s="4"/>
      <c r="B124" s="89"/>
      <c r="C124" s="2"/>
      <c r="D124" s="89"/>
      <c r="E124" s="89"/>
      <c r="F124" s="89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R124" s="19"/>
      <c r="S124" s="19"/>
      <c r="T124" s="19"/>
      <c r="U124" s="19"/>
    </row>
    <row r="125" spans="1:21" s="37" customFormat="1">
      <c r="A125" s="4"/>
      <c r="B125" s="89"/>
      <c r="C125" s="2"/>
      <c r="D125" s="89"/>
      <c r="E125" s="89"/>
      <c r="F125" s="89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R125" s="19"/>
      <c r="S125" s="19"/>
      <c r="T125" s="19"/>
      <c r="U125" s="19"/>
    </row>
    <row r="126" spans="1:21" s="37" customFormat="1">
      <c r="A126" s="4"/>
      <c r="B126" s="89"/>
      <c r="C126" s="2"/>
      <c r="D126" s="89"/>
      <c r="E126" s="89"/>
      <c r="F126" s="89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R126" s="19"/>
      <c r="S126" s="19"/>
      <c r="T126" s="19"/>
      <c r="U126" s="19"/>
    </row>
    <row r="127" spans="1:21" s="37" customFormat="1">
      <c r="A127" s="4"/>
      <c r="B127" s="89"/>
      <c r="C127" s="2"/>
      <c r="D127" s="89"/>
      <c r="E127" s="89"/>
      <c r="F127" s="89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R127" s="19"/>
      <c r="S127" s="19"/>
      <c r="T127" s="19"/>
      <c r="U127" s="19"/>
    </row>
    <row r="128" spans="1:21" s="37" customFormat="1">
      <c r="A128" s="4"/>
      <c r="B128" s="89"/>
      <c r="C128" s="2"/>
      <c r="D128" s="89"/>
      <c r="E128" s="89"/>
      <c r="F128" s="89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R128" s="19"/>
      <c r="S128" s="19"/>
      <c r="T128" s="19"/>
      <c r="U128" s="19"/>
    </row>
    <row r="129" spans="1:21" s="37" customFormat="1">
      <c r="A129" s="4"/>
      <c r="B129" s="89"/>
      <c r="C129" s="2"/>
      <c r="D129" s="89"/>
      <c r="E129" s="89"/>
      <c r="F129" s="89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R129" s="19"/>
      <c r="S129" s="19"/>
      <c r="T129" s="19"/>
      <c r="U129" s="19"/>
    </row>
    <row r="130" spans="1:21" s="37" customFormat="1">
      <c r="A130" s="4"/>
      <c r="B130" s="89"/>
      <c r="C130" s="2"/>
      <c r="D130" s="89"/>
      <c r="E130" s="89"/>
      <c r="F130" s="89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R130" s="19"/>
      <c r="S130" s="19"/>
      <c r="T130" s="19"/>
      <c r="U130" s="19"/>
    </row>
    <row r="131" spans="1:21" s="37" customFormat="1">
      <c r="A131" s="4"/>
      <c r="B131" s="89"/>
      <c r="C131" s="2"/>
      <c r="D131" s="89"/>
      <c r="E131" s="89"/>
      <c r="F131" s="89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R131" s="19"/>
      <c r="S131" s="19"/>
      <c r="T131" s="19"/>
      <c r="U131" s="19"/>
    </row>
    <row r="132" spans="1:21" s="37" customFormat="1">
      <c r="A132" s="4"/>
      <c r="B132" s="89"/>
      <c r="C132" s="2"/>
      <c r="D132" s="89"/>
      <c r="E132" s="89"/>
      <c r="F132" s="89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R132" s="19"/>
      <c r="S132" s="19"/>
      <c r="T132" s="19"/>
      <c r="U132" s="19"/>
    </row>
    <row r="133" spans="1:21" s="37" customFormat="1">
      <c r="A133" s="4"/>
      <c r="B133" s="89"/>
      <c r="C133" s="2"/>
      <c r="D133" s="89"/>
      <c r="E133" s="89"/>
      <c r="F133" s="89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R133" s="19"/>
      <c r="S133" s="19"/>
      <c r="T133" s="19"/>
      <c r="U133" s="19"/>
    </row>
    <row r="134" spans="1:21" s="37" customFormat="1">
      <c r="A134" s="4"/>
      <c r="B134" s="89"/>
      <c r="C134" s="2"/>
      <c r="D134" s="89"/>
      <c r="E134" s="89"/>
      <c r="F134" s="89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R134" s="19"/>
      <c r="S134" s="19"/>
      <c r="T134" s="19"/>
      <c r="U134" s="19"/>
    </row>
    <row r="135" spans="1:21" s="37" customFormat="1">
      <c r="A135" s="4"/>
      <c r="B135" s="89"/>
      <c r="C135" s="2"/>
      <c r="D135" s="89"/>
      <c r="E135" s="89"/>
      <c r="F135" s="89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R135" s="19"/>
      <c r="S135" s="19"/>
      <c r="T135" s="19"/>
      <c r="U135" s="19"/>
    </row>
    <row r="136" spans="1:21" s="37" customFormat="1">
      <c r="A136" s="4"/>
      <c r="B136" s="89"/>
      <c r="C136" s="2"/>
      <c r="D136" s="89"/>
      <c r="E136" s="89"/>
      <c r="F136" s="89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R136" s="19"/>
      <c r="S136" s="19"/>
      <c r="T136" s="19"/>
      <c r="U136" s="19"/>
    </row>
    <row r="137" spans="1:21" s="37" customFormat="1">
      <c r="A137" s="4"/>
      <c r="B137" s="89"/>
      <c r="C137" s="2"/>
      <c r="D137" s="89"/>
      <c r="E137" s="89"/>
      <c r="F137" s="89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R137" s="19"/>
      <c r="S137" s="19"/>
      <c r="T137" s="19"/>
      <c r="U137" s="19"/>
    </row>
    <row r="138" spans="1:21" s="37" customFormat="1">
      <c r="A138" s="4"/>
      <c r="B138" s="89"/>
      <c r="C138" s="2"/>
      <c r="D138" s="89"/>
      <c r="E138" s="89"/>
      <c r="F138" s="89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R138" s="19"/>
      <c r="S138" s="19"/>
      <c r="T138" s="19"/>
      <c r="U138" s="19"/>
    </row>
    <row r="139" spans="1:21" s="37" customFormat="1">
      <c r="A139" s="4"/>
      <c r="B139" s="89"/>
      <c r="C139" s="2"/>
      <c r="D139" s="89"/>
      <c r="E139" s="89"/>
      <c r="F139" s="89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R139" s="19"/>
      <c r="S139" s="19"/>
      <c r="T139" s="19"/>
      <c r="U139" s="19"/>
    </row>
    <row r="140" spans="1:21" s="37" customFormat="1">
      <c r="A140" s="4"/>
      <c r="B140" s="89"/>
      <c r="C140" s="2"/>
      <c r="D140" s="89"/>
      <c r="E140" s="89"/>
      <c r="F140" s="89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R140" s="19"/>
      <c r="S140" s="19"/>
      <c r="T140" s="19"/>
      <c r="U140" s="19"/>
    </row>
    <row r="141" spans="1:21" s="37" customFormat="1">
      <c r="A141" s="4"/>
      <c r="B141" s="89"/>
      <c r="C141" s="2"/>
      <c r="D141" s="89"/>
      <c r="E141" s="89"/>
      <c r="F141" s="89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R141" s="19"/>
      <c r="S141" s="19"/>
      <c r="T141" s="19"/>
      <c r="U141" s="19"/>
    </row>
    <row r="142" spans="1:21" s="37" customFormat="1">
      <c r="A142" s="4"/>
      <c r="B142" s="89"/>
      <c r="C142" s="2"/>
      <c r="D142" s="89"/>
      <c r="E142" s="89"/>
      <c r="F142" s="89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R142" s="19"/>
      <c r="S142" s="19"/>
      <c r="T142" s="19"/>
      <c r="U142" s="19"/>
    </row>
    <row r="143" spans="1:21" s="37" customFormat="1">
      <c r="A143" s="4"/>
      <c r="B143" s="89"/>
      <c r="C143" s="2"/>
      <c r="D143" s="89"/>
      <c r="E143" s="89"/>
      <c r="F143" s="89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R143" s="19"/>
      <c r="S143" s="19"/>
      <c r="T143" s="19"/>
      <c r="U143" s="19"/>
    </row>
    <row r="144" spans="1:21" s="37" customFormat="1">
      <c r="A144" s="4"/>
      <c r="B144" s="89"/>
      <c r="C144" s="2"/>
      <c r="D144" s="89"/>
      <c r="E144" s="89"/>
      <c r="F144" s="89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R144" s="19"/>
      <c r="S144" s="19"/>
      <c r="T144" s="19"/>
      <c r="U144" s="19"/>
    </row>
    <row r="145" spans="1:21" s="37" customFormat="1">
      <c r="A145" s="4"/>
      <c r="B145" s="89"/>
      <c r="C145" s="2"/>
      <c r="D145" s="89"/>
      <c r="E145" s="89"/>
      <c r="F145" s="89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R145" s="19"/>
      <c r="S145" s="19"/>
      <c r="T145" s="19"/>
      <c r="U145" s="19"/>
    </row>
    <row r="146" spans="1:21" s="37" customFormat="1">
      <c r="A146" s="4"/>
      <c r="B146" s="89"/>
      <c r="C146" s="2"/>
      <c r="D146" s="89"/>
      <c r="E146" s="89"/>
      <c r="F146" s="89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R146" s="19"/>
      <c r="S146" s="19"/>
      <c r="T146" s="19"/>
      <c r="U146" s="19"/>
    </row>
    <row r="147" spans="1:21" s="37" customFormat="1">
      <c r="A147" s="4"/>
      <c r="B147" s="89"/>
      <c r="C147" s="2"/>
      <c r="D147" s="89"/>
      <c r="E147" s="89"/>
      <c r="F147" s="89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R147" s="19"/>
      <c r="S147" s="19"/>
      <c r="T147" s="19"/>
      <c r="U147" s="19"/>
    </row>
    <row r="148" spans="1:21" s="37" customFormat="1">
      <c r="A148" s="4"/>
      <c r="B148" s="89"/>
      <c r="C148" s="2"/>
      <c r="D148" s="89"/>
      <c r="E148" s="89"/>
      <c r="F148" s="89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R148" s="19"/>
      <c r="S148" s="19"/>
      <c r="T148" s="19"/>
      <c r="U148" s="19"/>
    </row>
    <row r="149" spans="1:21" s="37" customFormat="1">
      <c r="A149" s="4"/>
      <c r="B149" s="89"/>
      <c r="C149" s="2"/>
      <c r="D149" s="89"/>
      <c r="E149" s="89"/>
      <c r="F149" s="89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R149" s="19"/>
      <c r="S149" s="19"/>
      <c r="T149" s="19"/>
      <c r="U149" s="19"/>
    </row>
    <row r="150" spans="1:21" s="37" customFormat="1">
      <c r="A150" s="4"/>
      <c r="B150" s="89"/>
      <c r="C150" s="2"/>
      <c r="D150" s="89"/>
      <c r="E150" s="89"/>
      <c r="F150" s="8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R150" s="19"/>
      <c r="S150" s="19"/>
      <c r="T150" s="19"/>
      <c r="U150" s="19"/>
    </row>
    <row r="151" spans="1:21" s="37" customFormat="1">
      <c r="A151" s="4"/>
      <c r="B151" s="89"/>
      <c r="C151" s="2"/>
      <c r="D151" s="89"/>
      <c r="E151" s="89"/>
      <c r="F151" s="89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R151" s="19"/>
      <c r="S151" s="19"/>
      <c r="T151" s="19"/>
      <c r="U151" s="19"/>
    </row>
    <row r="152" spans="1:21" s="37" customFormat="1">
      <c r="A152" s="4"/>
      <c r="B152" s="89"/>
      <c r="C152" s="2"/>
      <c r="D152" s="89"/>
      <c r="E152" s="89"/>
      <c r="F152" s="89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R152" s="19"/>
      <c r="S152" s="19"/>
      <c r="T152" s="19"/>
      <c r="U152" s="19"/>
    </row>
    <row r="153" spans="1:21" s="37" customFormat="1">
      <c r="A153" s="4"/>
      <c r="B153" s="89"/>
      <c r="C153" s="2"/>
      <c r="D153" s="89"/>
      <c r="E153" s="89"/>
      <c r="F153" s="89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R153" s="19"/>
      <c r="S153" s="19"/>
      <c r="T153" s="19"/>
      <c r="U153" s="19"/>
    </row>
    <row r="154" spans="1:21" s="37" customFormat="1">
      <c r="A154" s="4"/>
      <c r="B154" s="89"/>
      <c r="C154" s="2"/>
      <c r="D154" s="89"/>
      <c r="E154" s="89"/>
      <c r="F154" s="89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R154" s="19"/>
      <c r="S154" s="19"/>
      <c r="T154" s="19"/>
      <c r="U154" s="19"/>
    </row>
    <row r="155" spans="1:21" s="37" customFormat="1">
      <c r="A155" s="4"/>
      <c r="B155" s="89"/>
      <c r="C155" s="2"/>
      <c r="D155" s="89"/>
      <c r="E155" s="89"/>
      <c r="F155" s="89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R155" s="19"/>
      <c r="S155" s="19"/>
      <c r="T155" s="19"/>
      <c r="U155" s="19"/>
    </row>
    <row r="156" spans="1:21" s="37" customFormat="1">
      <c r="A156" s="4"/>
      <c r="B156" s="89"/>
      <c r="C156" s="2"/>
      <c r="D156" s="89"/>
      <c r="E156" s="89"/>
      <c r="F156" s="89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R156" s="19"/>
      <c r="S156" s="19"/>
      <c r="T156" s="19"/>
      <c r="U156" s="19"/>
    </row>
    <row r="157" spans="1:21" s="37" customFormat="1">
      <c r="A157" s="4"/>
      <c r="B157" s="89"/>
      <c r="C157" s="2"/>
      <c r="D157" s="89"/>
      <c r="E157" s="89"/>
      <c r="F157" s="89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R157" s="19"/>
      <c r="S157" s="19"/>
      <c r="T157" s="19"/>
      <c r="U157" s="19"/>
    </row>
    <row r="158" spans="1:21" s="37" customFormat="1">
      <c r="A158" s="4"/>
      <c r="B158" s="89"/>
      <c r="C158" s="2"/>
      <c r="D158" s="89"/>
      <c r="E158" s="89"/>
      <c r="F158" s="89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R158" s="19"/>
      <c r="S158" s="19"/>
      <c r="T158" s="19"/>
      <c r="U158" s="19"/>
    </row>
    <row r="159" spans="1:21" s="37" customFormat="1">
      <c r="A159" s="4"/>
      <c r="B159" s="89"/>
      <c r="C159" s="2"/>
      <c r="D159" s="89"/>
      <c r="E159" s="89"/>
      <c r="F159" s="89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R159" s="19"/>
      <c r="S159" s="19"/>
      <c r="T159" s="19"/>
      <c r="U159" s="19"/>
    </row>
    <row r="160" spans="1:21" s="37" customFormat="1">
      <c r="A160" s="4"/>
      <c r="B160" s="89"/>
      <c r="C160" s="2"/>
      <c r="D160" s="89"/>
      <c r="E160" s="89"/>
      <c r="F160" s="8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R160" s="19"/>
      <c r="S160" s="19"/>
      <c r="T160" s="19"/>
      <c r="U160" s="19"/>
    </row>
    <row r="161" spans="1:21" s="37" customFormat="1">
      <c r="A161" s="4"/>
      <c r="B161" s="89"/>
      <c r="C161" s="2"/>
      <c r="D161" s="89"/>
      <c r="E161" s="89"/>
      <c r="F161" s="89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R161" s="19"/>
      <c r="S161" s="19"/>
      <c r="T161" s="19"/>
      <c r="U161" s="19"/>
    </row>
    <row r="162" spans="1:21" s="37" customFormat="1">
      <c r="A162" s="4"/>
      <c r="B162" s="89"/>
      <c r="C162" s="2"/>
      <c r="D162" s="89"/>
      <c r="E162" s="89"/>
      <c r="F162" s="89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R162" s="19"/>
      <c r="S162" s="19"/>
      <c r="T162" s="19"/>
      <c r="U162" s="19"/>
    </row>
    <row r="163" spans="1:21" s="37" customFormat="1">
      <c r="A163" s="4"/>
      <c r="B163" s="89"/>
      <c r="C163" s="2"/>
      <c r="D163" s="89"/>
      <c r="E163" s="89"/>
      <c r="F163" s="89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R163" s="19"/>
      <c r="S163" s="19"/>
      <c r="T163" s="19"/>
      <c r="U163" s="19"/>
    </row>
    <row r="164" spans="1:21" s="37" customFormat="1">
      <c r="A164" s="4"/>
      <c r="B164" s="89"/>
      <c r="C164" s="2"/>
      <c r="D164" s="89"/>
      <c r="E164" s="89"/>
      <c r="F164" s="89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R164" s="19"/>
      <c r="S164" s="19"/>
      <c r="T164" s="19"/>
      <c r="U164" s="19"/>
    </row>
    <row r="165" spans="1:21" s="37" customFormat="1">
      <c r="A165" s="4"/>
      <c r="B165" s="89"/>
      <c r="C165" s="2"/>
      <c r="D165" s="89"/>
      <c r="E165" s="89"/>
      <c r="F165" s="89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R165" s="19"/>
      <c r="S165" s="19"/>
      <c r="T165" s="19"/>
      <c r="U165" s="19"/>
    </row>
    <row r="166" spans="1:21" s="37" customFormat="1">
      <c r="A166" s="4"/>
      <c r="B166" s="89"/>
      <c r="C166" s="2"/>
      <c r="D166" s="89"/>
      <c r="E166" s="89"/>
      <c r="F166" s="89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R166" s="19"/>
      <c r="S166" s="19"/>
      <c r="T166" s="19"/>
      <c r="U166" s="19"/>
    </row>
    <row r="167" spans="1:21" s="37" customFormat="1">
      <c r="A167" s="4"/>
      <c r="B167" s="89"/>
      <c r="C167" s="2"/>
      <c r="D167" s="89"/>
      <c r="E167" s="89"/>
      <c r="F167" s="89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R167" s="19"/>
      <c r="S167" s="19"/>
      <c r="T167" s="19"/>
      <c r="U167" s="19"/>
    </row>
    <row r="168" spans="1:21" s="37" customFormat="1">
      <c r="A168" s="4"/>
      <c r="B168" s="89"/>
      <c r="C168" s="2"/>
      <c r="D168" s="89"/>
      <c r="E168" s="89"/>
      <c r="F168" s="89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R168" s="19"/>
      <c r="S168" s="19"/>
      <c r="T168" s="19"/>
      <c r="U168" s="19"/>
    </row>
    <row r="169" spans="1:21" s="37" customFormat="1">
      <c r="A169" s="4"/>
      <c r="B169" s="89"/>
      <c r="C169" s="2"/>
      <c r="D169" s="89"/>
      <c r="E169" s="89"/>
      <c r="F169" s="89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R169" s="19"/>
      <c r="S169" s="19"/>
      <c r="T169" s="19"/>
      <c r="U169" s="19"/>
    </row>
    <row r="170" spans="1:21" s="37" customFormat="1">
      <c r="A170" s="4"/>
      <c r="B170" s="89"/>
      <c r="C170" s="2"/>
      <c r="D170" s="89"/>
      <c r="E170" s="89"/>
      <c r="F170" s="89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R170" s="19"/>
      <c r="S170" s="19"/>
      <c r="T170" s="19"/>
      <c r="U170" s="19"/>
    </row>
    <row r="171" spans="1:21" s="37" customFormat="1">
      <c r="A171" s="4"/>
      <c r="B171" s="89"/>
      <c r="C171" s="2"/>
      <c r="D171" s="89"/>
      <c r="E171" s="89"/>
      <c r="F171" s="89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R171" s="19"/>
      <c r="S171" s="19"/>
      <c r="T171" s="19"/>
      <c r="U171" s="19"/>
    </row>
    <row r="172" spans="1:21" s="37" customFormat="1">
      <c r="A172" s="4"/>
      <c r="B172" s="89"/>
      <c r="C172" s="2"/>
      <c r="D172" s="89"/>
      <c r="E172" s="89"/>
      <c r="F172" s="89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R172" s="19"/>
      <c r="S172" s="19"/>
      <c r="T172" s="19"/>
      <c r="U172" s="19"/>
    </row>
    <row r="173" spans="1:21" s="37" customFormat="1">
      <c r="A173" s="4"/>
      <c r="B173" s="89"/>
      <c r="C173" s="2"/>
      <c r="D173" s="89"/>
      <c r="E173" s="89"/>
      <c r="F173" s="89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R173" s="19"/>
      <c r="S173" s="19"/>
      <c r="T173" s="19"/>
      <c r="U173" s="19"/>
    </row>
    <row r="174" spans="1:21" s="37" customFormat="1">
      <c r="A174" s="4"/>
      <c r="B174" s="89"/>
      <c r="C174" s="2"/>
      <c r="D174" s="89"/>
      <c r="E174" s="89"/>
      <c r="F174" s="89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R174" s="19"/>
      <c r="S174" s="19"/>
      <c r="T174" s="19"/>
      <c r="U174" s="19"/>
    </row>
    <row r="175" spans="1:21" s="37" customFormat="1">
      <c r="A175" s="4"/>
      <c r="B175" s="89"/>
      <c r="C175" s="2"/>
      <c r="D175" s="89"/>
      <c r="E175" s="89"/>
      <c r="F175" s="89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R175" s="19"/>
      <c r="S175" s="19"/>
      <c r="T175" s="19"/>
      <c r="U175" s="19"/>
    </row>
    <row r="176" spans="1:21" s="37" customFormat="1">
      <c r="A176" s="4"/>
      <c r="B176" s="89"/>
      <c r="C176" s="2"/>
      <c r="D176" s="89"/>
      <c r="E176" s="89"/>
      <c r="F176" s="89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R176" s="19"/>
      <c r="S176" s="19"/>
      <c r="T176" s="19"/>
      <c r="U176" s="19"/>
    </row>
    <row r="177" spans="1:21" s="37" customFormat="1">
      <c r="A177" s="4"/>
      <c r="B177" s="89"/>
      <c r="C177" s="2"/>
      <c r="D177" s="89"/>
      <c r="E177" s="89"/>
      <c r="F177" s="89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R177" s="19"/>
      <c r="S177" s="19"/>
      <c r="T177" s="19"/>
      <c r="U177" s="19"/>
    </row>
    <row r="178" spans="1:21" s="37" customFormat="1">
      <c r="A178" s="4"/>
      <c r="B178" s="89"/>
      <c r="C178" s="2"/>
      <c r="D178" s="89"/>
      <c r="E178" s="89"/>
      <c r="F178" s="89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R178" s="19"/>
      <c r="S178" s="19"/>
      <c r="T178" s="19"/>
      <c r="U178" s="19"/>
    </row>
    <row r="179" spans="1:21" s="37" customFormat="1">
      <c r="A179" s="4"/>
      <c r="B179" s="89"/>
      <c r="C179" s="2"/>
      <c r="D179" s="89"/>
      <c r="E179" s="89"/>
      <c r="F179" s="89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R179" s="19"/>
      <c r="S179" s="19"/>
      <c r="T179" s="19"/>
      <c r="U179" s="19"/>
    </row>
    <row r="180" spans="1:21" s="37" customFormat="1">
      <c r="A180" s="4"/>
      <c r="B180" s="89"/>
      <c r="C180" s="2"/>
      <c r="D180" s="89"/>
      <c r="E180" s="89"/>
      <c r="F180" s="89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R180" s="19"/>
      <c r="S180" s="19"/>
      <c r="T180" s="19"/>
      <c r="U180" s="19"/>
    </row>
    <row r="181" spans="1:21" s="37" customFormat="1">
      <c r="A181" s="4"/>
      <c r="B181" s="89"/>
      <c r="C181" s="2"/>
      <c r="D181" s="89"/>
      <c r="E181" s="89"/>
      <c r="F181" s="89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R181" s="19"/>
      <c r="S181" s="19"/>
      <c r="T181" s="19"/>
      <c r="U181" s="19"/>
    </row>
    <row r="182" spans="1:21" s="37" customFormat="1">
      <c r="A182" s="4"/>
      <c r="B182" s="89"/>
      <c r="C182" s="2"/>
      <c r="D182" s="89"/>
      <c r="E182" s="89"/>
      <c r="F182" s="89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R182" s="19"/>
      <c r="S182" s="19"/>
      <c r="T182" s="19"/>
      <c r="U182" s="19"/>
    </row>
    <row r="183" spans="1:21" s="37" customFormat="1">
      <c r="A183" s="4"/>
      <c r="B183" s="89"/>
      <c r="C183" s="2"/>
      <c r="D183" s="89"/>
      <c r="E183" s="89"/>
      <c r="F183" s="89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R183" s="19"/>
      <c r="S183" s="19"/>
      <c r="T183" s="19"/>
      <c r="U183" s="19"/>
    </row>
    <row r="184" spans="1:21" s="37" customFormat="1">
      <c r="A184" s="4"/>
      <c r="B184" s="89"/>
      <c r="C184" s="2"/>
      <c r="D184" s="89"/>
      <c r="E184" s="89"/>
      <c r="F184" s="89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R184" s="19"/>
      <c r="S184" s="19"/>
      <c r="T184" s="19"/>
      <c r="U184" s="19"/>
    </row>
    <row r="185" spans="1:21" s="37" customFormat="1">
      <c r="A185" s="4"/>
      <c r="B185" s="89"/>
      <c r="C185" s="2"/>
      <c r="D185" s="89"/>
      <c r="E185" s="89"/>
      <c r="F185" s="89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R185" s="19"/>
      <c r="S185" s="19"/>
      <c r="T185" s="19"/>
      <c r="U185" s="19"/>
    </row>
    <row r="186" spans="1:21" s="37" customFormat="1">
      <c r="A186" s="4"/>
      <c r="B186" s="89"/>
      <c r="C186" s="2"/>
      <c r="D186" s="89"/>
      <c r="E186" s="89"/>
      <c r="F186" s="89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R186" s="19"/>
      <c r="S186" s="19"/>
      <c r="T186" s="19"/>
      <c r="U186" s="19"/>
    </row>
    <row r="187" spans="1:21" s="37" customFormat="1">
      <c r="A187" s="4"/>
      <c r="B187" s="89"/>
      <c r="C187" s="2"/>
      <c r="D187" s="89"/>
      <c r="E187" s="89"/>
      <c r="F187" s="89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R187" s="19"/>
      <c r="S187" s="19"/>
      <c r="T187" s="19"/>
      <c r="U187" s="19"/>
    </row>
    <row r="188" spans="1:21" s="37" customFormat="1">
      <c r="A188" s="4"/>
      <c r="B188" s="89"/>
      <c r="C188" s="2"/>
      <c r="D188" s="89"/>
      <c r="E188" s="89"/>
      <c r="F188" s="89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R188" s="19"/>
      <c r="S188" s="19"/>
      <c r="T188" s="19"/>
      <c r="U188" s="19"/>
    </row>
    <row r="189" spans="1:21" s="37" customFormat="1">
      <c r="A189" s="4"/>
      <c r="B189" s="89"/>
      <c r="C189" s="2"/>
      <c r="D189" s="89"/>
      <c r="E189" s="89"/>
      <c r="F189" s="89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R189" s="19"/>
      <c r="S189" s="19"/>
      <c r="T189" s="19"/>
      <c r="U189" s="19"/>
    </row>
    <row r="190" spans="1:21" s="37" customFormat="1">
      <c r="A190" s="4"/>
      <c r="B190" s="89"/>
      <c r="C190" s="2"/>
      <c r="D190" s="89"/>
      <c r="E190" s="89"/>
      <c r="F190" s="89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R190" s="19"/>
      <c r="S190" s="19"/>
      <c r="T190" s="19"/>
      <c r="U190" s="19"/>
    </row>
    <row r="191" spans="1:21" s="37" customFormat="1">
      <c r="A191" s="4"/>
      <c r="B191" s="89"/>
      <c r="C191" s="2"/>
      <c r="D191" s="89"/>
      <c r="E191" s="89"/>
      <c r="F191" s="89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R191" s="19"/>
      <c r="S191" s="19"/>
      <c r="T191" s="19"/>
      <c r="U191" s="19"/>
    </row>
    <row r="192" spans="1:21" s="37" customFormat="1">
      <c r="A192" s="4"/>
      <c r="B192" s="89"/>
      <c r="C192" s="2"/>
      <c r="D192" s="89"/>
      <c r="E192" s="89"/>
      <c r="F192" s="89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R192" s="19"/>
      <c r="S192" s="19"/>
      <c r="T192" s="19"/>
      <c r="U192" s="19"/>
    </row>
    <row r="193" spans="1:21" s="37" customFormat="1">
      <c r="A193" s="4"/>
      <c r="B193" s="89"/>
      <c r="C193" s="2"/>
      <c r="D193" s="89"/>
      <c r="E193" s="89"/>
      <c r="F193" s="89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R193" s="19"/>
      <c r="S193" s="19"/>
      <c r="T193" s="19"/>
      <c r="U193" s="19"/>
    </row>
    <row r="194" spans="1:21" s="37" customFormat="1">
      <c r="A194" s="4"/>
      <c r="B194" s="89"/>
      <c r="C194" s="2"/>
      <c r="D194" s="89"/>
      <c r="E194" s="89"/>
      <c r="F194" s="89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R194" s="19"/>
      <c r="S194" s="19"/>
      <c r="T194" s="19"/>
      <c r="U194" s="19"/>
    </row>
    <row r="195" spans="1:21" s="37" customFormat="1">
      <c r="A195" s="4"/>
      <c r="B195" s="89"/>
      <c r="C195" s="2"/>
      <c r="D195" s="89"/>
      <c r="E195" s="89"/>
      <c r="F195" s="89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R195" s="19"/>
      <c r="S195" s="19"/>
      <c r="T195" s="19"/>
      <c r="U195" s="19"/>
    </row>
    <row r="196" spans="1:21" s="37" customFormat="1">
      <c r="A196" s="4"/>
      <c r="B196" s="89"/>
      <c r="C196" s="2"/>
      <c r="D196" s="89"/>
      <c r="E196" s="89"/>
      <c r="F196" s="89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R196" s="19"/>
      <c r="S196" s="19"/>
      <c r="T196" s="19"/>
      <c r="U196" s="19"/>
    </row>
    <row r="197" spans="1:21" s="37" customFormat="1">
      <c r="A197" s="4"/>
      <c r="B197" s="89"/>
      <c r="C197" s="2"/>
      <c r="D197" s="89"/>
      <c r="E197" s="89"/>
      <c r="F197" s="89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R197" s="19"/>
      <c r="S197" s="19"/>
      <c r="T197" s="19"/>
      <c r="U197" s="19"/>
    </row>
    <row r="198" spans="1:21" s="37" customFormat="1">
      <c r="A198" s="4"/>
      <c r="B198" s="89"/>
      <c r="C198" s="2"/>
      <c r="D198" s="89"/>
      <c r="E198" s="89"/>
      <c r="F198" s="89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R198" s="19"/>
      <c r="S198" s="19"/>
      <c r="T198" s="19"/>
      <c r="U198" s="19"/>
    </row>
    <row r="199" spans="1:21" s="37" customFormat="1">
      <c r="A199" s="4"/>
      <c r="B199" s="89"/>
      <c r="C199" s="2"/>
      <c r="D199" s="89"/>
      <c r="E199" s="89"/>
      <c r="F199" s="89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R199" s="19"/>
      <c r="S199" s="19"/>
      <c r="T199" s="19"/>
      <c r="U199" s="19"/>
    </row>
    <row r="200" spans="1:21" s="37" customFormat="1">
      <c r="A200" s="4"/>
      <c r="B200" s="89"/>
      <c r="C200" s="2"/>
      <c r="D200" s="89"/>
      <c r="E200" s="89"/>
      <c r="F200" s="89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R200" s="19"/>
      <c r="S200" s="19"/>
      <c r="T200" s="19"/>
      <c r="U200" s="19"/>
    </row>
    <row r="201" spans="1:21" s="37" customFormat="1">
      <c r="A201" s="4"/>
      <c r="B201" s="89"/>
      <c r="C201" s="2"/>
      <c r="D201" s="89"/>
      <c r="E201" s="89"/>
      <c r="F201" s="89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R201" s="19"/>
      <c r="S201" s="19"/>
      <c r="T201" s="19"/>
      <c r="U201" s="19"/>
    </row>
    <row r="202" spans="1:21" s="37" customFormat="1">
      <c r="A202" s="4"/>
      <c r="B202" s="89"/>
      <c r="C202" s="2"/>
      <c r="D202" s="89"/>
      <c r="E202" s="89"/>
      <c r="F202" s="89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R202" s="19"/>
      <c r="S202" s="19"/>
      <c r="T202" s="19"/>
      <c r="U202" s="19"/>
    </row>
    <row r="203" spans="1:21" s="37" customFormat="1">
      <c r="A203" s="4"/>
      <c r="B203" s="89"/>
      <c r="C203" s="2"/>
      <c r="D203" s="89"/>
      <c r="E203" s="89"/>
      <c r="F203" s="89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R203" s="19"/>
      <c r="S203" s="19"/>
      <c r="T203" s="19"/>
      <c r="U203" s="19"/>
    </row>
    <row r="204" spans="1:21" s="37" customFormat="1">
      <c r="A204" s="4"/>
      <c r="B204" s="89"/>
      <c r="C204" s="2"/>
      <c r="D204" s="89"/>
      <c r="E204" s="89"/>
      <c r="F204" s="89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R204" s="19"/>
      <c r="S204" s="19"/>
      <c r="T204" s="19"/>
      <c r="U204" s="19"/>
    </row>
    <row r="205" spans="1:21" s="37" customFormat="1">
      <c r="A205" s="4"/>
      <c r="B205" s="89"/>
      <c r="C205" s="2"/>
      <c r="D205" s="89"/>
      <c r="E205" s="89"/>
      <c r="F205" s="89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R205" s="19"/>
      <c r="S205" s="19"/>
      <c r="T205" s="19"/>
      <c r="U205" s="19"/>
    </row>
    <row r="206" spans="1:21" s="37" customFormat="1">
      <c r="A206" s="4"/>
      <c r="B206" s="89"/>
      <c r="C206" s="2"/>
      <c r="D206" s="89"/>
      <c r="E206" s="89"/>
      <c r="F206" s="89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R206" s="19"/>
      <c r="S206" s="19"/>
      <c r="T206" s="19"/>
      <c r="U206" s="19"/>
    </row>
    <row r="207" spans="1:21" s="37" customFormat="1">
      <c r="A207" s="4"/>
      <c r="B207" s="89"/>
      <c r="C207" s="2"/>
      <c r="D207" s="89"/>
      <c r="E207" s="89"/>
      <c r="F207" s="89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R207" s="19"/>
      <c r="S207" s="19"/>
      <c r="T207" s="19"/>
      <c r="U207" s="19"/>
    </row>
    <row r="208" spans="1:21" s="37" customFormat="1">
      <c r="A208" s="4"/>
      <c r="B208" s="89"/>
      <c r="C208" s="2"/>
      <c r="D208" s="89"/>
      <c r="E208" s="89"/>
      <c r="F208" s="89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R208" s="19"/>
      <c r="S208" s="19"/>
      <c r="T208" s="19"/>
      <c r="U208" s="19"/>
    </row>
    <row r="209" spans="1:21" s="37" customFormat="1">
      <c r="A209" s="4"/>
      <c r="B209" s="89"/>
      <c r="C209" s="2"/>
      <c r="D209" s="89"/>
      <c r="E209" s="89"/>
      <c r="F209" s="89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R209" s="19"/>
      <c r="S209" s="19"/>
      <c r="T209" s="19"/>
      <c r="U209" s="19"/>
    </row>
    <row r="210" spans="1:21" s="37" customFormat="1">
      <c r="A210" s="4"/>
      <c r="B210" s="89"/>
      <c r="C210" s="2"/>
      <c r="D210" s="89"/>
      <c r="E210" s="89"/>
      <c r="F210" s="89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R210" s="19"/>
      <c r="S210" s="19"/>
      <c r="T210" s="19"/>
      <c r="U210" s="19"/>
    </row>
    <row r="211" spans="1:21" s="37" customFormat="1">
      <c r="A211" s="4"/>
      <c r="B211" s="89"/>
      <c r="C211" s="2"/>
      <c r="D211" s="89"/>
      <c r="E211" s="89"/>
      <c r="F211" s="89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R211" s="19"/>
      <c r="S211" s="19"/>
      <c r="T211" s="19"/>
      <c r="U211" s="19"/>
    </row>
    <row r="212" spans="1:21" s="37" customFormat="1">
      <c r="A212" s="4"/>
      <c r="B212" s="89"/>
      <c r="C212" s="2"/>
      <c r="D212" s="89"/>
      <c r="E212" s="89"/>
      <c r="F212" s="89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R212" s="19"/>
      <c r="S212" s="19"/>
      <c r="T212" s="19"/>
      <c r="U212" s="19"/>
    </row>
    <row r="213" spans="1:21" s="37" customFormat="1">
      <c r="A213" s="4"/>
      <c r="B213" s="89"/>
      <c r="C213" s="2"/>
      <c r="D213" s="89"/>
      <c r="E213" s="89"/>
      <c r="F213" s="89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R213" s="19"/>
      <c r="S213" s="19"/>
      <c r="T213" s="19"/>
      <c r="U213" s="19"/>
    </row>
    <row r="214" spans="1:21" s="37" customFormat="1">
      <c r="A214" s="4"/>
      <c r="B214" s="89"/>
      <c r="C214" s="2"/>
      <c r="D214" s="89"/>
      <c r="E214" s="89"/>
      <c r="F214" s="89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R214" s="19"/>
      <c r="S214" s="19"/>
      <c r="T214" s="19"/>
      <c r="U214" s="19"/>
    </row>
    <row r="215" spans="1:21" s="37" customFormat="1">
      <c r="A215" s="4"/>
      <c r="B215" s="89"/>
      <c r="C215" s="2"/>
      <c r="D215" s="89"/>
      <c r="E215" s="89"/>
      <c r="F215" s="89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R215" s="19"/>
      <c r="S215" s="19"/>
      <c r="T215" s="19"/>
      <c r="U215" s="19"/>
    </row>
    <row r="216" spans="1:21" s="37" customFormat="1">
      <c r="A216" s="4"/>
      <c r="B216" s="89"/>
      <c r="C216" s="2"/>
      <c r="D216" s="89"/>
      <c r="E216" s="89"/>
      <c r="F216" s="89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R216" s="19"/>
      <c r="S216" s="19"/>
      <c r="T216" s="19"/>
      <c r="U216" s="19"/>
    </row>
    <row r="217" spans="1:21" s="37" customFormat="1">
      <c r="A217" s="4"/>
      <c r="B217" s="89"/>
      <c r="C217" s="2"/>
      <c r="D217" s="89"/>
      <c r="E217" s="89"/>
      <c r="F217" s="89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R217" s="19"/>
      <c r="S217" s="19"/>
      <c r="T217" s="19"/>
      <c r="U217" s="19"/>
    </row>
    <row r="218" spans="1:21" s="37" customFormat="1">
      <c r="A218" s="4"/>
      <c r="B218" s="89"/>
      <c r="C218" s="2"/>
      <c r="D218" s="89"/>
      <c r="E218" s="89"/>
      <c r="F218" s="89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R218" s="19"/>
      <c r="S218" s="19"/>
      <c r="T218" s="19"/>
      <c r="U218" s="19"/>
    </row>
    <row r="219" spans="1:21" s="37" customFormat="1">
      <c r="A219" s="4"/>
      <c r="B219" s="89"/>
      <c r="C219" s="2"/>
      <c r="D219" s="89"/>
      <c r="E219" s="89"/>
      <c r="F219" s="89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R219" s="19"/>
      <c r="S219" s="19"/>
      <c r="T219" s="19"/>
      <c r="U219" s="19"/>
    </row>
    <row r="220" spans="1:21" s="37" customFormat="1">
      <c r="A220" s="4"/>
      <c r="B220" s="89"/>
      <c r="C220" s="2"/>
      <c r="D220" s="89"/>
      <c r="E220" s="89"/>
      <c r="F220" s="89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R220" s="19"/>
      <c r="S220" s="19"/>
      <c r="T220" s="19"/>
      <c r="U220" s="19"/>
    </row>
    <row r="221" spans="1:21" s="37" customFormat="1">
      <c r="A221" s="4"/>
      <c r="B221" s="89"/>
      <c r="C221" s="2"/>
      <c r="D221" s="89"/>
      <c r="E221" s="89"/>
      <c r="F221" s="89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R221" s="19"/>
      <c r="S221" s="19"/>
      <c r="T221" s="19"/>
      <c r="U221" s="19"/>
    </row>
    <row r="222" spans="1:21" s="37" customFormat="1">
      <c r="A222" s="4"/>
      <c r="B222" s="89"/>
      <c r="C222" s="2"/>
      <c r="D222" s="89"/>
      <c r="E222" s="89"/>
      <c r="F222" s="89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R222" s="19"/>
      <c r="S222" s="19"/>
      <c r="T222" s="19"/>
      <c r="U222" s="19"/>
    </row>
    <row r="223" spans="1:21" s="37" customFormat="1">
      <c r="A223" s="4"/>
      <c r="B223" s="89"/>
      <c r="C223" s="2"/>
      <c r="D223" s="89"/>
      <c r="E223" s="89"/>
      <c r="F223" s="89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R223" s="19"/>
      <c r="S223" s="19"/>
      <c r="T223" s="19"/>
      <c r="U223" s="19"/>
    </row>
    <row r="224" spans="1:21" s="37" customFormat="1">
      <c r="A224" s="4"/>
      <c r="B224" s="89"/>
      <c r="C224" s="2"/>
      <c r="D224" s="89"/>
      <c r="E224" s="89"/>
      <c r="F224" s="89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R224" s="19"/>
      <c r="S224" s="19"/>
      <c r="T224" s="19"/>
      <c r="U224" s="19"/>
    </row>
    <row r="225" spans="1:21" s="37" customFormat="1">
      <c r="A225" s="4"/>
      <c r="B225" s="89"/>
      <c r="C225" s="2"/>
      <c r="D225" s="89"/>
      <c r="E225" s="89"/>
      <c r="F225" s="89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R225" s="19"/>
      <c r="S225" s="19"/>
      <c r="T225" s="19"/>
      <c r="U225" s="19"/>
    </row>
    <row r="226" spans="1:21" s="37" customFormat="1">
      <c r="A226" s="4"/>
      <c r="B226" s="89"/>
      <c r="C226" s="2"/>
      <c r="D226" s="89"/>
      <c r="E226" s="89"/>
      <c r="F226" s="89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R226" s="19"/>
      <c r="S226" s="19"/>
      <c r="T226" s="19"/>
      <c r="U226" s="19"/>
    </row>
    <row r="227" spans="1:21" s="37" customFormat="1">
      <c r="A227" s="4"/>
      <c r="B227" s="89"/>
      <c r="C227" s="2"/>
      <c r="D227" s="89"/>
      <c r="E227" s="89"/>
      <c r="F227" s="89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R227" s="19"/>
      <c r="S227" s="19"/>
      <c r="T227" s="19"/>
      <c r="U227" s="19"/>
    </row>
    <row r="228" spans="1:21" s="37" customFormat="1">
      <c r="A228" s="4"/>
      <c r="B228" s="89"/>
      <c r="C228" s="2"/>
      <c r="D228" s="89"/>
      <c r="E228" s="89"/>
      <c r="F228" s="89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R228" s="19"/>
      <c r="S228" s="19"/>
      <c r="T228" s="19"/>
      <c r="U228" s="19"/>
    </row>
    <row r="229" spans="1:21" s="37" customFormat="1">
      <c r="A229" s="4"/>
      <c r="B229" s="89"/>
      <c r="C229" s="2"/>
      <c r="D229" s="89"/>
      <c r="E229" s="89"/>
      <c r="F229" s="89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R229" s="19"/>
      <c r="S229" s="19"/>
      <c r="T229" s="19"/>
      <c r="U229" s="19"/>
    </row>
    <row r="230" spans="1:21" s="37" customFormat="1">
      <c r="A230" s="4"/>
      <c r="B230" s="89"/>
      <c r="C230" s="2"/>
      <c r="D230" s="89"/>
      <c r="E230" s="89"/>
      <c r="F230" s="89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R230" s="19"/>
      <c r="S230" s="19"/>
      <c r="T230" s="19"/>
      <c r="U230" s="19"/>
    </row>
    <row r="231" spans="1:21" s="37" customFormat="1">
      <c r="A231" s="4"/>
      <c r="B231" s="89"/>
      <c r="C231" s="2"/>
      <c r="D231" s="89"/>
      <c r="E231" s="89"/>
      <c r="F231" s="89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R231" s="19"/>
      <c r="S231" s="19"/>
      <c r="T231" s="19"/>
      <c r="U231" s="19"/>
    </row>
    <row r="232" spans="1:21" s="37" customFormat="1">
      <c r="A232" s="4"/>
      <c r="B232" s="89"/>
      <c r="C232" s="2"/>
      <c r="D232" s="89"/>
      <c r="E232" s="89"/>
      <c r="F232" s="89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R232" s="19"/>
      <c r="S232" s="19"/>
      <c r="T232" s="19"/>
      <c r="U232" s="19"/>
    </row>
    <row r="233" spans="1:21" s="37" customFormat="1">
      <c r="A233" s="4"/>
      <c r="B233" s="89"/>
      <c r="C233" s="2"/>
      <c r="D233" s="89"/>
      <c r="E233" s="89"/>
      <c r="F233" s="89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R233" s="19"/>
      <c r="S233" s="19"/>
      <c r="T233" s="19"/>
      <c r="U233" s="19"/>
    </row>
    <row r="234" spans="1:21" s="37" customFormat="1">
      <c r="A234" s="4"/>
      <c r="B234" s="89"/>
      <c r="C234" s="2"/>
      <c r="D234" s="89"/>
      <c r="E234" s="89"/>
      <c r="F234" s="89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R234" s="19"/>
      <c r="S234" s="19"/>
      <c r="T234" s="19"/>
      <c r="U234" s="19"/>
    </row>
    <row r="235" spans="1:21" s="37" customFormat="1">
      <c r="A235" s="4"/>
      <c r="B235" s="89"/>
      <c r="C235" s="2"/>
      <c r="D235" s="89"/>
      <c r="E235" s="89"/>
      <c r="F235" s="89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R235" s="19"/>
      <c r="S235" s="19"/>
      <c r="T235" s="19"/>
      <c r="U235" s="19"/>
    </row>
    <row r="236" spans="1:21" s="37" customFormat="1">
      <c r="A236" s="4"/>
      <c r="B236" s="89"/>
      <c r="C236" s="2"/>
      <c r="D236" s="89"/>
      <c r="E236" s="89"/>
      <c r="F236" s="89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R236" s="19"/>
      <c r="S236" s="19"/>
      <c r="T236" s="19"/>
      <c r="U236" s="19"/>
    </row>
    <row r="237" spans="1:21" s="37" customFormat="1">
      <c r="A237" s="4"/>
      <c r="B237" s="89"/>
      <c r="C237" s="2"/>
      <c r="D237" s="89"/>
      <c r="E237" s="89"/>
      <c r="F237" s="89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R237" s="19"/>
      <c r="S237" s="19"/>
      <c r="T237" s="19"/>
      <c r="U237" s="19"/>
    </row>
    <row r="238" spans="1:21" s="37" customFormat="1">
      <c r="A238" s="4"/>
      <c r="B238" s="89"/>
      <c r="C238" s="2"/>
      <c r="D238" s="89"/>
      <c r="E238" s="89"/>
      <c r="F238" s="89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R238" s="19"/>
      <c r="S238" s="19"/>
      <c r="T238" s="19"/>
      <c r="U238" s="19"/>
    </row>
    <row r="239" spans="1:21" s="37" customFormat="1">
      <c r="A239" s="4"/>
      <c r="B239" s="89"/>
      <c r="C239" s="2"/>
      <c r="D239" s="89"/>
      <c r="E239" s="89"/>
      <c r="F239" s="89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R239" s="19"/>
      <c r="S239" s="19"/>
      <c r="T239" s="19"/>
      <c r="U239" s="19"/>
    </row>
    <row r="240" spans="1:21" s="37" customFormat="1">
      <c r="A240" s="4"/>
      <c r="B240" s="89"/>
      <c r="C240" s="2"/>
      <c r="D240" s="89"/>
      <c r="E240" s="89"/>
      <c r="F240" s="89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R240" s="19"/>
      <c r="S240" s="19"/>
      <c r="T240" s="19"/>
      <c r="U240" s="19"/>
    </row>
    <row r="241" spans="1:21" s="37" customFormat="1">
      <c r="A241" s="4"/>
      <c r="B241" s="89"/>
      <c r="C241" s="2"/>
      <c r="D241" s="89"/>
      <c r="E241" s="89"/>
      <c r="F241" s="89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R241" s="19"/>
      <c r="S241" s="19"/>
      <c r="T241" s="19"/>
      <c r="U241" s="19"/>
    </row>
    <row r="242" spans="1:21" s="37" customFormat="1">
      <c r="A242" s="4"/>
      <c r="B242" s="89"/>
      <c r="C242" s="2"/>
      <c r="D242" s="89"/>
      <c r="E242" s="89"/>
      <c r="F242" s="89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R242" s="19"/>
      <c r="S242" s="19"/>
      <c r="T242" s="19"/>
      <c r="U242" s="19"/>
    </row>
    <row r="243" spans="1:21" s="37" customFormat="1">
      <c r="A243" s="4"/>
      <c r="B243" s="89"/>
      <c r="C243" s="2"/>
      <c r="D243" s="89"/>
      <c r="E243" s="89"/>
      <c r="F243" s="89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R243" s="19"/>
      <c r="S243" s="19"/>
      <c r="T243" s="19"/>
      <c r="U243" s="19"/>
    </row>
    <row r="244" spans="1:21" s="37" customFormat="1">
      <c r="A244" s="4"/>
      <c r="B244" s="89"/>
      <c r="C244" s="2"/>
      <c r="D244" s="89"/>
      <c r="E244" s="89"/>
      <c r="F244" s="89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R244" s="19"/>
      <c r="S244" s="19"/>
      <c r="T244" s="19"/>
      <c r="U244" s="19"/>
    </row>
    <row r="245" spans="1:21" s="37" customFormat="1">
      <c r="A245" s="4"/>
      <c r="B245" s="89"/>
      <c r="C245" s="2"/>
      <c r="D245" s="89"/>
      <c r="E245" s="89"/>
      <c r="F245" s="89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R245" s="19"/>
      <c r="S245" s="19"/>
      <c r="T245" s="19"/>
      <c r="U245" s="19"/>
    </row>
    <row r="246" spans="1:21" s="37" customFormat="1">
      <c r="A246" s="4"/>
      <c r="B246" s="89"/>
      <c r="C246" s="2"/>
      <c r="D246" s="89"/>
      <c r="E246" s="89"/>
      <c r="F246" s="89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R246" s="19"/>
      <c r="S246" s="19"/>
      <c r="T246" s="19"/>
      <c r="U246" s="19"/>
    </row>
    <row r="247" spans="1:21" s="37" customFormat="1">
      <c r="A247" s="4"/>
      <c r="B247" s="89"/>
      <c r="C247" s="2"/>
      <c r="D247" s="89"/>
      <c r="E247" s="89"/>
      <c r="F247" s="89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R247" s="19"/>
      <c r="S247" s="19"/>
      <c r="T247" s="19"/>
      <c r="U247" s="19"/>
    </row>
    <row r="248" spans="1:21" s="37" customFormat="1">
      <c r="A248" s="4"/>
      <c r="B248" s="89"/>
      <c r="C248" s="2"/>
      <c r="D248" s="89"/>
      <c r="E248" s="89"/>
      <c r="F248" s="89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R248" s="19"/>
      <c r="S248" s="19"/>
      <c r="T248" s="19"/>
      <c r="U248" s="19"/>
    </row>
    <row r="249" spans="1:21" s="37" customFormat="1">
      <c r="A249" s="4"/>
      <c r="B249" s="89"/>
      <c r="C249" s="2"/>
      <c r="D249" s="89"/>
      <c r="E249" s="89"/>
      <c r="F249" s="89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R249" s="19"/>
      <c r="S249" s="19"/>
      <c r="T249" s="19"/>
      <c r="U249" s="19"/>
    </row>
    <row r="250" spans="1:21" s="37" customFormat="1">
      <c r="A250" s="4"/>
      <c r="B250" s="89"/>
      <c r="C250" s="2"/>
      <c r="D250" s="89"/>
      <c r="E250" s="89"/>
      <c r="F250" s="89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R250" s="19"/>
      <c r="S250" s="19"/>
      <c r="T250" s="19"/>
      <c r="U250" s="19"/>
    </row>
    <row r="251" spans="1:21" s="37" customFormat="1">
      <c r="A251" s="4"/>
      <c r="B251" s="89"/>
      <c r="C251" s="2"/>
      <c r="D251" s="89"/>
      <c r="E251" s="89"/>
      <c r="F251" s="89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R251" s="19"/>
      <c r="S251" s="19"/>
      <c r="T251" s="19"/>
      <c r="U251" s="19"/>
    </row>
    <row r="252" spans="1:21" s="37" customFormat="1">
      <c r="A252" s="4"/>
      <c r="B252" s="89"/>
      <c r="C252" s="2"/>
      <c r="D252" s="89"/>
      <c r="E252" s="89"/>
      <c r="F252" s="89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R252" s="19"/>
      <c r="S252" s="19"/>
      <c r="T252" s="19"/>
      <c r="U252" s="19"/>
    </row>
    <row r="253" spans="1:21" s="37" customFormat="1">
      <c r="A253" s="4"/>
      <c r="B253" s="89"/>
      <c r="C253" s="2"/>
      <c r="D253" s="89"/>
      <c r="E253" s="89"/>
      <c r="F253" s="89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R253" s="19"/>
      <c r="S253" s="19"/>
      <c r="T253" s="19"/>
      <c r="U253" s="19"/>
    </row>
    <row r="254" spans="1:21" s="37" customFormat="1">
      <c r="A254" s="4"/>
      <c r="B254" s="89"/>
      <c r="C254" s="2"/>
      <c r="D254" s="89"/>
      <c r="E254" s="89"/>
      <c r="F254" s="89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R254" s="19"/>
      <c r="S254" s="19"/>
      <c r="T254" s="19"/>
      <c r="U254" s="19"/>
    </row>
    <row r="255" spans="1:21" s="37" customFormat="1">
      <c r="A255" s="4"/>
      <c r="B255" s="89"/>
      <c r="C255" s="2"/>
      <c r="D255" s="89"/>
      <c r="E255" s="89"/>
      <c r="F255" s="89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R255" s="19"/>
      <c r="S255" s="19"/>
      <c r="T255" s="19"/>
      <c r="U255" s="19"/>
    </row>
    <row r="256" spans="1:21" s="37" customFormat="1">
      <c r="A256" s="4"/>
      <c r="B256" s="89"/>
      <c r="C256" s="2"/>
      <c r="D256" s="89"/>
      <c r="E256" s="89"/>
      <c r="F256" s="89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R256" s="19"/>
      <c r="S256" s="19"/>
      <c r="T256" s="19"/>
      <c r="U256" s="19"/>
    </row>
    <row r="257" spans="1:21" s="37" customFormat="1">
      <c r="A257" s="4"/>
      <c r="B257" s="89"/>
      <c r="C257" s="2"/>
      <c r="D257" s="89"/>
      <c r="E257" s="89"/>
      <c r="F257" s="89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R257" s="19"/>
      <c r="S257" s="19"/>
      <c r="T257" s="19"/>
      <c r="U257" s="19"/>
    </row>
    <row r="258" spans="1:21" s="37" customFormat="1">
      <c r="A258" s="4"/>
      <c r="B258" s="89"/>
      <c r="C258" s="2"/>
      <c r="D258" s="89"/>
      <c r="E258" s="89"/>
      <c r="F258" s="89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R258" s="19"/>
      <c r="S258" s="19"/>
      <c r="T258" s="19"/>
      <c r="U258" s="19"/>
    </row>
    <row r="259" spans="1:21" s="37" customFormat="1">
      <c r="A259" s="4"/>
      <c r="B259" s="89"/>
      <c r="C259" s="2"/>
      <c r="D259" s="89"/>
      <c r="E259" s="89"/>
      <c r="F259" s="89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R259" s="19"/>
      <c r="S259" s="19"/>
      <c r="T259" s="19"/>
      <c r="U259" s="19"/>
    </row>
    <row r="260" spans="1:21" s="37" customFormat="1">
      <c r="A260" s="4"/>
      <c r="B260" s="89"/>
      <c r="C260" s="2"/>
      <c r="D260" s="89"/>
      <c r="E260" s="89"/>
      <c r="F260" s="89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R260" s="19"/>
      <c r="S260" s="19"/>
      <c r="T260" s="19"/>
      <c r="U260" s="19"/>
    </row>
    <row r="261" spans="1:21" s="37" customFormat="1">
      <c r="A261" s="4"/>
      <c r="B261" s="89"/>
      <c r="C261" s="2"/>
      <c r="D261" s="89"/>
      <c r="E261" s="89"/>
      <c r="F261" s="89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R261" s="19"/>
      <c r="S261" s="19"/>
      <c r="T261" s="19"/>
      <c r="U261" s="19"/>
    </row>
    <row r="262" spans="1:21" s="37" customFormat="1">
      <c r="A262" s="4"/>
      <c r="B262" s="89"/>
      <c r="C262" s="2"/>
      <c r="D262" s="89"/>
      <c r="E262" s="89"/>
      <c r="F262" s="89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R262" s="19"/>
      <c r="S262" s="19"/>
      <c r="T262" s="19"/>
      <c r="U262" s="19"/>
    </row>
    <row r="263" spans="1:21" s="37" customFormat="1">
      <c r="A263" s="4"/>
      <c r="B263" s="89"/>
      <c r="C263" s="2"/>
      <c r="D263" s="89"/>
      <c r="E263" s="89"/>
      <c r="F263" s="89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R263" s="19"/>
      <c r="S263" s="19"/>
      <c r="T263" s="19"/>
      <c r="U263" s="19"/>
    </row>
    <row r="264" spans="1:21" s="37" customFormat="1">
      <c r="A264" s="4"/>
      <c r="B264" s="89"/>
      <c r="C264" s="2"/>
      <c r="D264" s="89"/>
      <c r="E264" s="89"/>
      <c r="F264" s="89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R264" s="19"/>
      <c r="S264" s="19"/>
      <c r="T264" s="19"/>
      <c r="U264" s="19"/>
    </row>
    <row r="265" spans="1:21" s="37" customFormat="1">
      <c r="A265" s="4"/>
      <c r="B265" s="89"/>
      <c r="C265" s="2"/>
      <c r="D265" s="89"/>
      <c r="E265" s="89"/>
      <c r="F265" s="89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R265" s="19"/>
      <c r="S265" s="19"/>
      <c r="T265" s="19"/>
      <c r="U265" s="19"/>
    </row>
    <row r="266" spans="1:21" s="37" customFormat="1">
      <c r="A266" s="4"/>
      <c r="B266" s="89"/>
      <c r="C266" s="2"/>
      <c r="D266" s="89"/>
      <c r="E266" s="89"/>
      <c r="F266" s="89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R266" s="19"/>
      <c r="S266" s="19"/>
      <c r="T266" s="19"/>
      <c r="U266" s="19"/>
    </row>
    <row r="267" spans="1:21" s="37" customFormat="1">
      <c r="A267" s="4"/>
      <c r="B267" s="89"/>
      <c r="C267" s="2"/>
      <c r="D267" s="89"/>
      <c r="E267" s="89"/>
      <c r="F267" s="89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R267" s="19"/>
      <c r="S267" s="19"/>
      <c r="T267" s="19"/>
      <c r="U267" s="19"/>
    </row>
    <row r="268" spans="1:21" s="37" customFormat="1">
      <c r="A268" s="4"/>
      <c r="B268" s="89"/>
      <c r="C268" s="2"/>
      <c r="D268" s="89"/>
      <c r="E268" s="89"/>
      <c r="F268" s="89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R268" s="19"/>
      <c r="S268" s="19"/>
      <c r="T268" s="19"/>
      <c r="U268" s="19"/>
    </row>
    <row r="269" spans="1:21" s="37" customFormat="1">
      <c r="A269" s="4"/>
      <c r="B269" s="89"/>
      <c r="C269" s="2"/>
      <c r="D269" s="89"/>
      <c r="E269" s="89"/>
      <c r="F269" s="89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R269" s="19"/>
      <c r="S269" s="19"/>
      <c r="T269" s="19"/>
      <c r="U269" s="19"/>
    </row>
    <row r="270" spans="1:21" s="37" customFormat="1">
      <c r="A270" s="4"/>
      <c r="B270" s="89"/>
      <c r="C270" s="2"/>
      <c r="D270" s="89"/>
      <c r="E270" s="89"/>
      <c r="F270" s="89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R270" s="19"/>
      <c r="S270" s="19"/>
      <c r="T270" s="19"/>
      <c r="U270" s="19"/>
    </row>
    <row r="271" spans="1:21" s="37" customFormat="1">
      <c r="A271" s="4"/>
      <c r="B271" s="89"/>
      <c r="C271" s="2"/>
      <c r="D271" s="89"/>
      <c r="E271" s="89"/>
      <c r="F271" s="89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R271" s="19"/>
      <c r="S271" s="19"/>
      <c r="T271" s="19"/>
      <c r="U271" s="19"/>
    </row>
    <row r="272" spans="1:21" s="37" customFormat="1">
      <c r="A272" s="4"/>
      <c r="B272" s="89"/>
      <c r="C272" s="2"/>
      <c r="D272" s="89"/>
      <c r="E272" s="89"/>
      <c r="F272" s="89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R272" s="19"/>
      <c r="S272" s="19"/>
      <c r="T272" s="19"/>
      <c r="U272" s="19"/>
    </row>
    <row r="273" spans="1:21" s="37" customFormat="1">
      <c r="A273" s="4"/>
      <c r="B273" s="89"/>
      <c r="C273" s="2"/>
      <c r="D273" s="89"/>
      <c r="E273" s="89"/>
      <c r="F273" s="89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R273" s="19"/>
      <c r="S273" s="19"/>
      <c r="T273" s="19"/>
      <c r="U273" s="19"/>
    </row>
    <row r="274" spans="1:21" s="37" customFormat="1">
      <c r="A274" s="4"/>
      <c r="B274" s="89"/>
      <c r="C274" s="2"/>
      <c r="D274" s="89"/>
      <c r="E274" s="89"/>
      <c r="F274" s="89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R274" s="19"/>
      <c r="S274" s="19"/>
      <c r="T274" s="19"/>
      <c r="U274" s="19"/>
    </row>
    <row r="275" spans="1:21" s="37" customFormat="1">
      <c r="A275" s="4"/>
      <c r="B275" s="89"/>
      <c r="C275" s="2"/>
      <c r="D275" s="89"/>
      <c r="E275" s="89"/>
      <c r="F275" s="89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R275" s="19"/>
      <c r="S275" s="19"/>
      <c r="T275" s="19"/>
      <c r="U275" s="19"/>
    </row>
    <row r="276" spans="1:21" s="37" customFormat="1">
      <c r="A276" s="4"/>
      <c r="B276" s="89"/>
      <c r="C276" s="2"/>
      <c r="D276" s="89"/>
      <c r="E276" s="89"/>
      <c r="F276" s="89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R276" s="19"/>
      <c r="S276" s="19"/>
      <c r="T276" s="19"/>
      <c r="U276" s="19"/>
    </row>
    <row r="277" spans="1:21" s="37" customFormat="1">
      <c r="A277" s="4"/>
      <c r="B277" s="89"/>
      <c r="C277" s="2"/>
      <c r="D277" s="89"/>
      <c r="E277" s="89"/>
      <c r="F277" s="89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R277" s="19"/>
      <c r="S277" s="19"/>
      <c r="T277" s="19"/>
      <c r="U277" s="19"/>
    </row>
    <row r="278" spans="1:21" s="37" customFormat="1">
      <c r="A278" s="4"/>
      <c r="B278" s="89"/>
      <c r="C278" s="2"/>
      <c r="D278" s="89"/>
      <c r="E278" s="89"/>
      <c r="F278" s="89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R278" s="19"/>
      <c r="S278" s="19"/>
      <c r="T278" s="19"/>
      <c r="U278" s="19"/>
    </row>
    <row r="279" spans="1:21" s="37" customFormat="1">
      <c r="A279" s="4"/>
      <c r="B279" s="89"/>
      <c r="C279" s="2"/>
      <c r="D279" s="89"/>
      <c r="E279" s="89"/>
      <c r="F279" s="89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R279" s="19"/>
      <c r="S279" s="19"/>
      <c r="T279" s="19"/>
      <c r="U279" s="19"/>
    </row>
    <row r="280" spans="1:21" s="37" customFormat="1">
      <c r="A280" s="4"/>
      <c r="B280" s="89"/>
      <c r="C280" s="2"/>
      <c r="D280" s="89"/>
      <c r="E280" s="89"/>
      <c r="F280" s="89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R280" s="19"/>
      <c r="S280" s="19"/>
      <c r="T280" s="19"/>
      <c r="U280" s="19"/>
    </row>
    <row r="281" spans="1:21" s="37" customFormat="1">
      <c r="A281" s="4"/>
      <c r="B281" s="89"/>
      <c r="C281" s="2"/>
      <c r="D281" s="89"/>
      <c r="E281" s="89"/>
      <c r="F281" s="89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R281" s="19"/>
      <c r="S281" s="19"/>
      <c r="T281" s="19"/>
      <c r="U281" s="19"/>
    </row>
    <row r="282" spans="1:21" s="37" customFormat="1">
      <c r="A282" s="4"/>
      <c r="B282" s="89"/>
      <c r="C282" s="2"/>
      <c r="D282" s="89"/>
      <c r="E282" s="89"/>
      <c r="F282" s="89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R282" s="19"/>
      <c r="S282" s="19"/>
      <c r="T282" s="19"/>
      <c r="U282" s="19"/>
    </row>
    <row r="283" spans="1:21" s="37" customFormat="1">
      <c r="A283" s="4"/>
      <c r="B283" s="89"/>
      <c r="C283" s="2"/>
      <c r="D283" s="89"/>
      <c r="E283" s="89"/>
      <c r="F283" s="89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R283" s="19"/>
      <c r="S283" s="19"/>
      <c r="T283" s="19"/>
      <c r="U283" s="19"/>
    </row>
    <row r="284" spans="1:21" s="37" customFormat="1">
      <c r="A284" s="4"/>
      <c r="B284" s="89"/>
      <c r="C284" s="2"/>
      <c r="D284" s="89"/>
      <c r="E284" s="89"/>
      <c r="F284" s="89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R284" s="19"/>
      <c r="S284" s="19"/>
      <c r="T284" s="19"/>
      <c r="U284" s="19"/>
    </row>
    <row r="285" spans="1:21" s="37" customFormat="1">
      <c r="A285" s="4"/>
      <c r="B285" s="89"/>
      <c r="C285" s="2"/>
      <c r="D285" s="89"/>
      <c r="E285" s="89"/>
      <c r="F285" s="89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R285" s="19"/>
      <c r="S285" s="19"/>
      <c r="T285" s="19"/>
      <c r="U285" s="19"/>
    </row>
    <row r="286" spans="1:21" s="37" customFormat="1">
      <c r="A286" s="4"/>
      <c r="B286" s="89"/>
      <c r="C286" s="2"/>
      <c r="D286" s="89"/>
      <c r="E286" s="89"/>
      <c r="F286" s="89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R286" s="19"/>
      <c r="S286" s="19"/>
      <c r="T286" s="19"/>
      <c r="U286" s="19"/>
    </row>
    <row r="287" spans="1:21" s="37" customFormat="1">
      <c r="A287" s="4"/>
      <c r="B287" s="89"/>
      <c r="C287" s="2"/>
      <c r="D287" s="89"/>
      <c r="E287" s="89"/>
      <c r="F287" s="89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R287" s="19"/>
      <c r="S287" s="19"/>
      <c r="T287" s="19"/>
      <c r="U287" s="19"/>
    </row>
    <row r="288" spans="1:21" s="37" customFormat="1">
      <c r="A288" s="4"/>
      <c r="B288" s="89"/>
      <c r="C288" s="2"/>
      <c r="D288" s="89"/>
      <c r="E288" s="89"/>
      <c r="F288" s="89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R288" s="19"/>
      <c r="S288" s="19"/>
      <c r="T288" s="19"/>
      <c r="U288" s="19"/>
    </row>
    <row r="289" spans="1:21" s="37" customFormat="1">
      <c r="A289" s="4"/>
      <c r="B289" s="89"/>
      <c r="C289" s="2"/>
      <c r="D289" s="89"/>
      <c r="E289" s="89"/>
      <c r="F289" s="89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R289" s="19"/>
      <c r="S289" s="19"/>
      <c r="T289" s="19"/>
      <c r="U289" s="19"/>
    </row>
    <row r="290" spans="1:21" s="37" customFormat="1">
      <c r="A290" s="4"/>
      <c r="B290" s="89"/>
      <c r="C290" s="2"/>
      <c r="D290" s="89"/>
      <c r="E290" s="89"/>
      <c r="F290" s="89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R290" s="19"/>
      <c r="S290" s="19"/>
      <c r="T290" s="19"/>
      <c r="U290" s="19"/>
    </row>
    <row r="291" spans="1:21" s="37" customFormat="1">
      <c r="A291" s="4"/>
      <c r="B291" s="89"/>
      <c r="C291" s="2"/>
      <c r="D291" s="89"/>
      <c r="E291" s="89"/>
      <c r="F291" s="89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R291" s="19"/>
      <c r="S291" s="19"/>
      <c r="T291" s="19"/>
      <c r="U291" s="19"/>
    </row>
    <row r="292" spans="1:21" s="37" customFormat="1">
      <c r="A292" s="4"/>
      <c r="B292" s="89"/>
      <c r="C292" s="2"/>
      <c r="D292" s="89"/>
      <c r="E292" s="89"/>
      <c r="F292" s="89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R292" s="19"/>
      <c r="S292" s="19"/>
      <c r="T292" s="19"/>
      <c r="U292" s="19"/>
    </row>
    <row r="293" spans="1:21" s="37" customFormat="1">
      <c r="A293" s="4"/>
      <c r="B293" s="89"/>
      <c r="C293" s="2"/>
      <c r="D293" s="89"/>
      <c r="E293" s="89"/>
      <c r="F293" s="89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R293" s="19"/>
      <c r="S293" s="19"/>
      <c r="T293" s="19"/>
      <c r="U293" s="19"/>
    </row>
    <row r="294" spans="1:21" s="37" customFormat="1">
      <c r="A294" s="4"/>
      <c r="B294" s="89"/>
      <c r="C294" s="2"/>
      <c r="D294" s="89"/>
      <c r="E294" s="89"/>
      <c r="F294" s="89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R294" s="19"/>
      <c r="S294" s="19"/>
      <c r="T294" s="19"/>
      <c r="U294" s="19"/>
    </row>
    <row r="295" spans="1:21" s="37" customFormat="1">
      <c r="A295" s="4"/>
      <c r="B295" s="89"/>
      <c r="C295" s="2"/>
      <c r="D295" s="89"/>
      <c r="E295" s="89"/>
      <c r="F295" s="89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R295" s="19"/>
      <c r="S295" s="19"/>
      <c r="T295" s="19"/>
      <c r="U295" s="19"/>
    </row>
    <row r="296" spans="1:21" s="37" customFormat="1">
      <c r="A296" s="4"/>
      <c r="B296" s="89"/>
      <c r="C296" s="2"/>
      <c r="D296" s="89"/>
      <c r="E296" s="89"/>
      <c r="F296" s="89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R296" s="19"/>
      <c r="S296" s="19"/>
      <c r="T296" s="19"/>
      <c r="U296" s="19"/>
    </row>
    <row r="297" spans="1:21" s="37" customFormat="1">
      <c r="A297" s="4"/>
      <c r="B297" s="89"/>
      <c r="C297" s="2"/>
      <c r="D297" s="89"/>
      <c r="E297" s="89"/>
      <c r="F297" s="89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R297" s="19"/>
      <c r="S297" s="19"/>
      <c r="T297" s="19"/>
      <c r="U297" s="19"/>
    </row>
    <row r="298" spans="1:21" s="37" customFormat="1">
      <c r="A298" s="4"/>
      <c r="B298" s="89"/>
      <c r="C298" s="2"/>
      <c r="D298" s="89"/>
      <c r="E298" s="89"/>
      <c r="F298" s="89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R298" s="19"/>
      <c r="S298" s="19"/>
      <c r="T298" s="19"/>
      <c r="U298" s="19"/>
    </row>
    <row r="299" spans="1:21" s="37" customFormat="1">
      <c r="A299" s="4"/>
      <c r="B299" s="89"/>
      <c r="C299" s="2"/>
      <c r="D299" s="89"/>
      <c r="E299" s="89"/>
      <c r="F299" s="89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R299" s="19"/>
      <c r="S299" s="19"/>
      <c r="T299" s="19"/>
      <c r="U299" s="19"/>
    </row>
    <row r="300" spans="1:21" s="37" customFormat="1">
      <c r="A300" s="4"/>
      <c r="B300" s="89"/>
      <c r="C300" s="2"/>
      <c r="D300" s="89"/>
      <c r="E300" s="89"/>
      <c r="F300" s="89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R300" s="19"/>
      <c r="S300" s="19"/>
      <c r="T300" s="19"/>
      <c r="U300" s="19"/>
    </row>
    <row r="301" spans="1:21" s="37" customFormat="1">
      <c r="A301" s="4"/>
      <c r="B301" s="89"/>
      <c r="C301" s="2"/>
      <c r="D301" s="89"/>
      <c r="E301" s="89"/>
      <c r="F301" s="89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R301" s="19"/>
      <c r="S301" s="19"/>
      <c r="T301" s="19"/>
      <c r="U301" s="19"/>
    </row>
    <row r="302" spans="1:21" s="37" customFormat="1">
      <c r="A302" s="4"/>
      <c r="B302" s="89"/>
      <c r="C302" s="2"/>
      <c r="D302" s="89"/>
      <c r="E302" s="89"/>
      <c r="F302" s="89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R302" s="19"/>
      <c r="S302" s="19"/>
      <c r="T302" s="19"/>
      <c r="U302" s="19"/>
    </row>
    <row r="303" spans="1:21" s="37" customFormat="1">
      <c r="A303" s="4"/>
      <c r="B303" s="89"/>
      <c r="C303" s="2"/>
      <c r="D303" s="89"/>
      <c r="E303" s="89"/>
      <c r="F303" s="89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R303" s="19"/>
      <c r="S303" s="19"/>
      <c r="T303" s="19"/>
      <c r="U303" s="19"/>
    </row>
    <row r="304" spans="1:21" s="37" customFormat="1">
      <c r="A304" s="4"/>
      <c r="B304" s="89"/>
      <c r="C304" s="2"/>
      <c r="D304" s="89"/>
      <c r="E304" s="89"/>
      <c r="F304" s="89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R304" s="19"/>
      <c r="S304" s="19"/>
      <c r="T304" s="19"/>
      <c r="U304" s="19"/>
    </row>
    <row r="305" spans="1:21" s="37" customFormat="1">
      <c r="A305" s="4"/>
      <c r="B305" s="89"/>
      <c r="C305" s="2"/>
      <c r="D305" s="89"/>
      <c r="E305" s="89"/>
      <c r="F305" s="89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R305" s="19"/>
      <c r="S305" s="19"/>
      <c r="T305" s="19"/>
      <c r="U305" s="19"/>
    </row>
    <row r="306" spans="1:21" s="37" customFormat="1">
      <c r="A306" s="4"/>
      <c r="B306" s="89"/>
      <c r="C306" s="2"/>
      <c r="D306" s="89"/>
      <c r="E306" s="89"/>
      <c r="F306" s="89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R306" s="19"/>
      <c r="S306" s="19"/>
      <c r="T306" s="19"/>
      <c r="U306" s="19"/>
    </row>
    <row r="307" spans="1:21" s="37" customFormat="1">
      <c r="A307" s="4"/>
      <c r="B307" s="89"/>
      <c r="C307" s="2"/>
      <c r="D307" s="89"/>
      <c r="E307" s="89"/>
      <c r="F307" s="89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R307" s="19"/>
      <c r="S307" s="19"/>
      <c r="T307" s="19"/>
      <c r="U307" s="19"/>
    </row>
    <row r="308" spans="1:21" s="37" customFormat="1">
      <c r="A308" s="4"/>
      <c r="B308" s="89"/>
      <c r="C308" s="2"/>
      <c r="D308" s="89"/>
      <c r="E308" s="89"/>
      <c r="F308" s="89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R308" s="19"/>
      <c r="S308" s="19"/>
      <c r="T308" s="19"/>
      <c r="U308" s="19"/>
    </row>
    <row r="309" spans="1:21" s="37" customFormat="1">
      <c r="A309" s="4"/>
      <c r="B309" s="89"/>
      <c r="C309" s="2"/>
      <c r="D309" s="89"/>
      <c r="E309" s="89"/>
      <c r="F309" s="89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R309" s="19"/>
      <c r="S309" s="19"/>
      <c r="T309" s="19"/>
      <c r="U309" s="19"/>
    </row>
    <row r="310" spans="1:21" s="37" customFormat="1">
      <c r="A310" s="4"/>
      <c r="B310" s="89"/>
      <c r="C310" s="2"/>
      <c r="D310" s="89"/>
      <c r="E310" s="89"/>
      <c r="F310" s="89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R310" s="19"/>
      <c r="S310" s="19"/>
      <c r="T310" s="19"/>
      <c r="U310" s="19"/>
    </row>
    <row r="311" spans="1:21" s="37" customFormat="1">
      <c r="A311" s="4"/>
      <c r="B311" s="89"/>
      <c r="C311" s="2"/>
      <c r="D311" s="89"/>
      <c r="E311" s="89"/>
      <c r="F311" s="89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R311" s="19"/>
      <c r="S311" s="19"/>
      <c r="T311" s="19"/>
      <c r="U311" s="19"/>
    </row>
    <row r="312" spans="1:21" s="37" customFormat="1">
      <c r="A312" s="4"/>
      <c r="B312" s="89"/>
      <c r="C312" s="2"/>
      <c r="D312" s="89"/>
      <c r="E312" s="89"/>
      <c r="F312" s="89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R312" s="19"/>
      <c r="S312" s="19"/>
      <c r="T312" s="19"/>
      <c r="U312" s="19"/>
    </row>
    <row r="313" spans="1:21" s="37" customFormat="1">
      <c r="A313" s="4"/>
      <c r="B313" s="89"/>
      <c r="C313" s="2"/>
      <c r="D313" s="89"/>
      <c r="E313" s="89"/>
      <c r="F313" s="89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R313" s="19"/>
      <c r="S313" s="19"/>
      <c r="T313" s="19"/>
      <c r="U313" s="19"/>
    </row>
    <row r="314" spans="1:21" s="37" customFormat="1">
      <c r="A314" s="4"/>
      <c r="B314" s="89"/>
      <c r="C314" s="2"/>
      <c r="D314" s="89"/>
      <c r="E314" s="89"/>
      <c r="F314" s="89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R314" s="19"/>
      <c r="S314" s="19"/>
      <c r="T314" s="19"/>
      <c r="U314" s="19"/>
    </row>
    <row r="315" spans="1:21" s="37" customFormat="1">
      <c r="A315" s="4"/>
      <c r="B315" s="89"/>
      <c r="C315" s="2"/>
      <c r="D315" s="89"/>
      <c r="E315" s="89"/>
      <c r="F315" s="89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R315" s="19"/>
      <c r="S315" s="19"/>
      <c r="T315" s="19"/>
      <c r="U315" s="19"/>
    </row>
    <row r="316" spans="1:21" s="37" customFormat="1">
      <c r="A316" s="4"/>
      <c r="B316" s="89"/>
      <c r="C316" s="2"/>
      <c r="D316" s="89"/>
      <c r="E316" s="89"/>
      <c r="F316" s="89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R316" s="19"/>
      <c r="S316" s="19"/>
      <c r="T316" s="19"/>
      <c r="U316" s="19"/>
    </row>
    <row r="317" spans="1:21" s="37" customFormat="1">
      <c r="A317" s="4"/>
      <c r="B317" s="89"/>
      <c r="C317" s="2"/>
      <c r="D317" s="89"/>
      <c r="E317" s="89"/>
      <c r="F317" s="89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R317" s="19"/>
      <c r="S317" s="19"/>
      <c r="T317" s="19"/>
      <c r="U317" s="19"/>
    </row>
    <row r="318" spans="1:21" s="37" customFormat="1">
      <c r="A318" s="4"/>
      <c r="B318" s="89"/>
      <c r="C318" s="2"/>
      <c r="D318" s="89"/>
      <c r="E318" s="89"/>
      <c r="F318" s="89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R318" s="19"/>
      <c r="S318" s="19"/>
      <c r="T318" s="19"/>
      <c r="U318" s="19"/>
    </row>
    <row r="319" spans="1:21" s="37" customFormat="1">
      <c r="A319" s="177"/>
      <c r="B319" s="178"/>
      <c r="C319" s="179"/>
      <c r="D319" s="178"/>
      <c r="E319" s="178"/>
      <c r="F319" s="178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R319" s="19"/>
      <c r="S319" s="19"/>
      <c r="T319" s="19"/>
      <c r="U319" s="19"/>
    </row>
    <row r="320" spans="1:21" s="37" customFormat="1">
      <c r="A320" s="177"/>
      <c r="B320" s="178"/>
      <c r="C320" s="179"/>
      <c r="D320" s="178"/>
      <c r="E320" s="178"/>
      <c r="F320" s="178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R320" s="19"/>
      <c r="S320" s="19"/>
      <c r="T320" s="19"/>
      <c r="U320" s="19"/>
    </row>
  </sheetData>
  <mergeCells count="26">
    <mergeCell ref="B81:E81"/>
    <mergeCell ref="B88:E88"/>
    <mergeCell ref="B89:E89"/>
    <mergeCell ref="D96:O96"/>
    <mergeCell ref="B44:B49"/>
    <mergeCell ref="C44:C47"/>
    <mergeCell ref="E44:E47"/>
    <mergeCell ref="R47:R53"/>
    <mergeCell ref="B65:B66"/>
    <mergeCell ref="B80:E80"/>
    <mergeCell ref="B24:B28"/>
    <mergeCell ref="B31:B32"/>
    <mergeCell ref="C31:C32"/>
    <mergeCell ref="B38:B41"/>
    <mergeCell ref="C38:C39"/>
    <mergeCell ref="C40:C41"/>
    <mergeCell ref="A1:Q1"/>
    <mergeCell ref="A2:Q2"/>
    <mergeCell ref="A3:Q3"/>
    <mergeCell ref="A5:A6"/>
    <mergeCell ref="B5:B6"/>
    <mergeCell ref="C5:C6"/>
    <mergeCell ref="D5:D6"/>
    <mergeCell ref="E5:E6"/>
    <mergeCell ref="F5:F6"/>
    <mergeCell ref="G5:P5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2012/2013&amp;R&amp;P</oddFooter>
  </headerFooter>
  <rowBreaks count="3" manualBreakCount="3">
    <brk id="23" max="22" man="1"/>
    <brk id="54" max="22" man="1"/>
    <brk id="98" max="15" man="1"/>
  </rowBreaks>
  <colBreaks count="1" manualBreakCount="1">
    <brk id="16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>
  <dimension ref="A1:X320"/>
  <sheetViews>
    <sheetView topLeftCell="A61" zoomScale="90" zoomScaleNormal="90" zoomScaleSheetLayoutView="90" workbookViewId="0">
      <selection activeCell="P33" sqref="P33"/>
    </sheetView>
  </sheetViews>
  <sheetFormatPr defaultColWidth="8.85546875" defaultRowHeight="15.75"/>
  <cols>
    <col min="1" max="1" width="7.28515625" style="177" customWidth="1"/>
    <col min="2" max="2" width="48.28515625" style="178" customWidth="1"/>
    <col min="3" max="3" width="16.85546875" style="179" customWidth="1"/>
    <col min="4" max="4" width="24.42578125" style="178" customWidth="1"/>
    <col min="5" max="5" width="14.7109375" style="178" customWidth="1"/>
    <col min="6" max="6" width="15.5703125" style="178" customWidth="1"/>
    <col min="7" max="7" width="7.85546875" style="19" customWidth="1"/>
    <col min="8" max="8" width="8.7109375" style="19" customWidth="1"/>
    <col min="9" max="9" width="8.140625" style="19" customWidth="1"/>
    <col min="10" max="10" width="8.7109375" style="19" customWidth="1"/>
    <col min="11" max="11" width="8.42578125" style="19" customWidth="1"/>
    <col min="12" max="12" width="8.7109375" style="19" customWidth="1"/>
    <col min="13" max="13" width="8.42578125" style="19" customWidth="1"/>
    <col min="14" max="14" width="9.140625" style="19" customWidth="1"/>
    <col min="15" max="15" width="8.42578125" style="19" customWidth="1"/>
    <col min="16" max="16" width="8.85546875" style="19" customWidth="1"/>
    <col min="17" max="17" width="7" style="37" customWidth="1"/>
    <col min="18" max="18" width="7.7109375" style="19" customWidth="1"/>
    <col min="19" max="19" width="7.140625" style="19" customWidth="1"/>
    <col min="20" max="20" width="6.85546875" style="19" customWidth="1"/>
    <col min="21" max="21" width="7" style="19" customWidth="1"/>
    <col min="22" max="22" width="6.42578125" style="19" customWidth="1"/>
    <col min="23" max="23" width="9" style="19" customWidth="1"/>
    <col min="24" max="24" width="8.5703125" style="19" customWidth="1"/>
    <col min="25" max="25" width="7.5703125" style="19" customWidth="1"/>
    <col min="26" max="26" width="9.7109375" style="19" customWidth="1"/>
    <col min="27" max="27" width="6.140625" style="19" customWidth="1"/>
    <col min="28" max="28" width="7.7109375" style="19" customWidth="1"/>
    <col min="29" max="29" width="8" style="19" customWidth="1"/>
    <col min="30" max="30" width="11.28515625" style="19" customWidth="1"/>
    <col min="31" max="31" width="13.85546875" style="19" customWidth="1"/>
    <col min="32" max="32" width="7.42578125" style="19" customWidth="1"/>
    <col min="33" max="33" width="5.7109375" style="19" customWidth="1"/>
    <col min="34" max="16384" width="8.85546875" style="19"/>
  </cols>
  <sheetData>
    <row r="1" spans="1:22" s="4" customFormat="1" ht="19.5" customHeight="1">
      <c r="A1" s="211" t="s">
        <v>0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3"/>
    </row>
    <row r="2" spans="1:22" s="1" customFormat="1" ht="19.5" customHeight="1">
      <c r="A2" s="212" t="s">
        <v>1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5"/>
    </row>
    <row r="3" spans="1:22" s="8" customFormat="1" ht="19.5" customHeight="1">
      <c r="A3" s="212" t="s">
        <v>2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212"/>
      <c r="Q3" s="212"/>
      <c r="R3" s="6"/>
      <c r="S3" s="7"/>
      <c r="T3" s="7"/>
      <c r="U3" s="7"/>
      <c r="V3" s="7"/>
    </row>
    <row r="4" spans="1:22" s="4" customFormat="1" ht="19.5" customHeight="1" thickBot="1">
      <c r="A4" s="9"/>
      <c r="B4" s="9"/>
      <c r="C4" s="9"/>
      <c r="D4" s="9"/>
      <c r="E4" s="9" t="s">
        <v>207</v>
      </c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3"/>
    </row>
    <row r="5" spans="1:22" s="12" customFormat="1" ht="15.95" customHeight="1" thickBot="1">
      <c r="A5" s="213" t="s">
        <v>3</v>
      </c>
      <c r="B5" s="215" t="s">
        <v>4</v>
      </c>
      <c r="C5" s="217" t="s">
        <v>5</v>
      </c>
      <c r="D5" s="213" t="s">
        <v>6</v>
      </c>
      <c r="E5" s="213" t="s">
        <v>7</v>
      </c>
      <c r="F5" s="219" t="s">
        <v>8</v>
      </c>
      <c r="G5" s="221" t="s">
        <v>9</v>
      </c>
      <c r="H5" s="222"/>
      <c r="I5" s="222"/>
      <c r="J5" s="222"/>
      <c r="K5" s="222"/>
      <c r="L5" s="222"/>
      <c r="M5" s="222"/>
      <c r="N5" s="222"/>
      <c r="O5" s="222"/>
      <c r="P5" s="223"/>
      <c r="Q5" s="11"/>
    </row>
    <row r="6" spans="1:22" ht="15.95" customHeight="1" thickBot="1">
      <c r="A6" s="214"/>
      <c r="B6" s="216"/>
      <c r="C6" s="218"/>
      <c r="D6" s="214"/>
      <c r="E6" s="214"/>
      <c r="F6" s="220"/>
      <c r="G6" s="13" t="s">
        <v>10</v>
      </c>
      <c r="H6" s="13" t="s">
        <v>11</v>
      </c>
      <c r="I6" s="13" t="s">
        <v>12</v>
      </c>
      <c r="J6" s="14" t="s">
        <v>13</v>
      </c>
      <c r="K6" s="108" t="s">
        <v>14</v>
      </c>
      <c r="L6" s="13" t="s">
        <v>15</v>
      </c>
      <c r="M6" s="16" t="s">
        <v>16</v>
      </c>
      <c r="N6" s="13" t="s">
        <v>17</v>
      </c>
      <c r="O6" s="16" t="s">
        <v>18</v>
      </c>
      <c r="P6" s="13" t="s">
        <v>19</v>
      </c>
      <c r="Q6" s="17"/>
      <c r="R6" s="18"/>
      <c r="S6" s="18"/>
      <c r="T6" s="18"/>
      <c r="U6" s="18"/>
    </row>
    <row r="7" spans="1:22" s="24" customFormat="1" ht="15.95" customHeight="1" thickBot="1">
      <c r="A7" s="20">
        <v>1</v>
      </c>
      <c r="B7" s="21">
        <f>A7+1</f>
        <v>2</v>
      </c>
      <c r="C7" s="21">
        <f t="shared" ref="C7:P7" si="0">B7+1</f>
        <v>3</v>
      </c>
      <c r="D7" s="21">
        <f t="shared" si="0"/>
        <v>4</v>
      </c>
      <c r="E7" s="21">
        <f t="shared" si="0"/>
        <v>5</v>
      </c>
      <c r="F7" s="21">
        <f t="shared" si="0"/>
        <v>6</v>
      </c>
      <c r="G7" s="21">
        <f t="shared" si="0"/>
        <v>7</v>
      </c>
      <c r="H7" s="21">
        <f t="shared" si="0"/>
        <v>8</v>
      </c>
      <c r="I7" s="21">
        <f t="shared" si="0"/>
        <v>9</v>
      </c>
      <c r="J7" s="21">
        <f t="shared" si="0"/>
        <v>10</v>
      </c>
      <c r="K7" s="21">
        <f t="shared" si="0"/>
        <v>11</v>
      </c>
      <c r="L7" s="21">
        <f t="shared" si="0"/>
        <v>12</v>
      </c>
      <c r="M7" s="21">
        <f t="shared" si="0"/>
        <v>13</v>
      </c>
      <c r="N7" s="21">
        <f t="shared" si="0"/>
        <v>14</v>
      </c>
      <c r="O7" s="21">
        <f t="shared" si="0"/>
        <v>15</v>
      </c>
      <c r="P7" s="21">
        <f t="shared" si="0"/>
        <v>16</v>
      </c>
      <c r="Q7" s="100">
        <v>17</v>
      </c>
      <c r="R7" s="101">
        <v>18</v>
      </c>
      <c r="S7" s="101">
        <v>19</v>
      </c>
      <c r="T7" s="23"/>
      <c r="U7" s="23"/>
    </row>
    <row r="8" spans="1:22" s="24" customFormat="1" ht="36.75" customHeight="1" thickBot="1">
      <c r="A8" s="25">
        <v>1</v>
      </c>
      <c r="B8" s="26" t="s">
        <v>20</v>
      </c>
      <c r="C8" s="27" t="s">
        <v>21</v>
      </c>
      <c r="D8" s="28" t="s">
        <v>22</v>
      </c>
      <c r="E8" s="109" t="s">
        <v>23</v>
      </c>
      <c r="F8" s="109">
        <v>30</v>
      </c>
      <c r="G8" s="29"/>
      <c r="H8" s="29"/>
      <c r="I8" s="30"/>
      <c r="J8" s="29"/>
      <c r="K8" s="29"/>
      <c r="L8" s="29"/>
      <c r="M8" s="29">
        <v>0.5</v>
      </c>
      <c r="N8" s="29"/>
      <c r="O8" s="29"/>
      <c r="P8" s="29"/>
      <c r="Q8" s="102">
        <f>SUM(G8:P8)</f>
        <v>0.5</v>
      </c>
      <c r="R8" s="113"/>
      <c r="S8" s="114">
        <v>2</v>
      </c>
      <c r="T8" s="23"/>
      <c r="U8" s="23"/>
    </row>
    <row r="9" spans="1:22" s="24" customFormat="1" ht="41.25" customHeight="1" thickBot="1">
      <c r="A9" s="115">
        <v>2</v>
      </c>
      <c r="B9" s="28" t="s">
        <v>24</v>
      </c>
      <c r="C9" s="116" t="s">
        <v>25</v>
      </c>
      <c r="D9" s="31" t="s">
        <v>26</v>
      </c>
      <c r="E9" s="105" t="s">
        <v>27</v>
      </c>
      <c r="F9" s="105">
        <v>30</v>
      </c>
      <c r="G9" s="32"/>
      <c r="H9" s="33"/>
      <c r="I9" s="30"/>
      <c r="J9" s="33"/>
      <c r="K9" s="32"/>
      <c r="L9" s="33"/>
      <c r="M9" s="32">
        <v>4.2</v>
      </c>
      <c r="N9" s="33"/>
      <c r="O9" s="29"/>
      <c r="P9" s="34"/>
      <c r="Q9" s="102">
        <f t="shared" ref="Q9:Q66" si="1">SUM(G9:P9)</f>
        <v>4.2</v>
      </c>
      <c r="R9" s="114"/>
      <c r="S9" s="114">
        <v>4.16</v>
      </c>
      <c r="T9" s="23"/>
      <c r="U9" s="23"/>
    </row>
    <row r="10" spans="1:22" s="24" customFormat="1" ht="41.25" customHeight="1" thickBot="1">
      <c r="A10" s="115">
        <v>3</v>
      </c>
      <c r="B10" s="28" t="s">
        <v>28</v>
      </c>
      <c r="C10" s="35" t="s">
        <v>216</v>
      </c>
      <c r="D10" s="28" t="s">
        <v>29</v>
      </c>
      <c r="E10" s="117" t="s">
        <v>30</v>
      </c>
      <c r="F10" s="105">
        <v>5</v>
      </c>
      <c r="G10" s="32"/>
      <c r="H10" s="33"/>
      <c r="I10" s="30"/>
      <c r="J10" s="33"/>
      <c r="K10" s="32"/>
      <c r="L10" s="33"/>
      <c r="M10" s="32">
        <v>1.2</v>
      </c>
      <c r="N10" s="33"/>
      <c r="O10" s="29"/>
      <c r="P10" s="34"/>
      <c r="Q10" s="102">
        <f t="shared" si="1"/>
        <v>1.2</v>
      </c>
      <c r="R10" s="114"/>
      <c r="S10" s="114">
        <v>2.5</v>
      </c>
      <c r="T10" s="23"/>
      <c r="U10" s="23"/>
    </row>
    <row r="11" spans="1:22" s="37" customFormat="1" ht="32.25" thickBot="1">
      <c r="A11" s="25">
        <v>4</v>
      </c>
      <c r="B11" s="116" t="s">
        <v>31</v>
      </c>
      <c r="C11" s="118" t="s">
        <v>32</v>
      </c>
      <c r="D11" s="36" t="s">
        <v>33</v>
      </c>
      <c r="E11" s="117" t="s">
        <v>30</v>
      </c>
      <c r="F11" s="117">
        <v>5</v>
      </c>
      <c r="G11" s="117"/>
      <c r="H11" s="117"/>
      <c r="I11" s="117"/>
      <c r="J11" s="117"/>
      <c r="K11" s="117"/>
      <c r="L11" s="117"/>
      <c r="M11" s="117"/>
      <c r="N11" s="107">
        <v>0.26</v>
      </c>
      <c r="O11" s="29"/>
      <c r="P11" s="29"/>
      <c r="Q11" s="102">
        <f t="shared" si="1"/>
        <v>0.26</v>
      </c>
      <c r="R11" s="85"/>
      <c r="S11" s="85">
        <v>0.5</v>
      </c>
      <c r="T11" s="19"/>
      <c r="U11" s="19"/>
    </row>
    <row r="12" spans="1:22" s="37" customFormat="1" ht="32.25" thickBot="1">
      <c r="A12" s="25">
        <v>5</v>
      </c>
      <c r="B12" s="116" t="s">
        <v>31</v>
      </c>
      <c r="C12" s="118" t="s">
        <v>34</v>
      </c>
      <c r="D12" s="36" t="s">
        <v>35</v>
      </c>
      <c r="E12" s="117" t="s">
        <v>36</v>
      </c>
      <c r="F12" s="117">
        <v>45</v>
      </c>
      <c r="G12" s="117"/>
      <c r="H12" s="117"/>
      <c r="I12" s="117"/>
      <c r="J12" s="117"/>
      <c r="K12" s="117"/>
      <c r="L12" s="117"/>
      <c r="M12" s="117">
        <v>0.48</v>
      </c>
      <c r="N12" s="107"/>
      <c r="O12" s="29"/>
      <c r="P12" s="29"/>
      <c r="Q12" s="102">
        <f t="shared" si="1"/>
        <v>0.48</v>
      </c>
      <c r="R12" s="85"/>
      <c r="S12" s="85">
        <v>0.8</v>
      </c>
      <c r="T12" s="19"/>
      <c r="U12" s="19"/>
    </row>
    <row r="13" spans="1:22" s="37" customFormat="1" ht="32.25" thickBot="1">
      <c r="A13" s="25">
        <v>6</v>
      </c>
      <c r="B13" s="116" t="s">
        <v>31</v>
      </c>
      <c r="C13" s="118" t="s">
        <v>37</v>
      </c>
      <c r="D13" s="36" t="s">
        <v>38</v>
      </c>
      <c r="E13" s="117" t="s">
        <v>36</v>
      </c>
      <c r="F13" s="117">
        <v>45</v>
      </c>
      <c r="G13" s="117"/>
      <c r="H13" s="117"/>
      <c r="I13" s="117"/>
      <c r="J13" s="117"/>
      <c r="K13" s="117"/>
      <c r="L13" s="117"/>
      <c r="M13" s="117">
        <v>1.43</v>
      </c>
      <c r="N13" s="107"/>
      <c r="O13" s="29"/>
      <c r="P13" s="29"/>
      <c r="Q13" s="102">
        <f t="shared" si="1"/>
        <v>1.43</v>
      </c>
      <c r="R13" s="85"/>
      <c r="S13" s="85">
        <v>2</v>
      </c>
      <c r="T13" s="19"/>
      <c r="U13" s="19"/>
    </row>
    <row r="14" spans="1:22" s="37" customFormat="1" ht="32.25" thickBot="1">
      <c r="A14" s="25">
        <v>7</v>
      </c>
      <c r="B14" s="116" t="s">
        <v>31</v>
      </c>
      <c r="C14" s="118" t="s">
        <v>39</v>
      </c>
      <c r="D14" s="36" t="s">
        <v>40</v>
      </c>
      <c r="E14" s="117" t="s">
        <v>36</v>
      </c>
      <c r="F14" s="117">
        <v>45</v>
      </c>
      <c r="G14" s="117"/>
      <c r="H14" s="117"/>
      <c r="I14" s="117"/>
      <c r="J14" s="117"/>
      <c r="K14" s="117"/>
      <c r="L14" s="117"/>
      <c r="M14" s="117"/>
      <c r="N14" s="107">
        <v>4.0999999999999996</v>
      </c>
      <c r="O14" s="29"/>
      <c r="P14" s="29"/>
      <c r="Q14" s="102">
        <f t="shared" si="1"/>
        <v>4.0999999999999996</v>
      </c>
      <c r="R14" s="85"/>
      <c r="S14" s="85">
        <v>6</v>
      </c>
      <c r="T14" s="19"/>
      <c r="U14" s="19"/>
    </row>
    <row r="15" spans="1:22" s="37" customFormat="1" ht="32.25" thickBot="1">
      <c r="A15" s="25">
        <v>8</v>
      </c>
      <c r="B15" s="116" t="s">
        <v>31</v>
      </c>
      <c r="C15" s="118" t="s">
        <v>41</v>
      </c>
      <c r="D15" s="36" t="s">
        <v>42</v>
      </c>
      <c r="E15" s="117" t="s">
        <v>36</v>
      </c>
      <c r="F15" s="117">
        <v>45</v>
      </c>
      <c r="G15" s="117"/>
      <c r="H15" s="117"/>
      <c r="I15" s="117"/>
      <c r="J15" s="117"/>
      <c r="K15" s="117"/>
      <c r="L15" s="117"/>
      <c r="M15" s="117">
        <v>0.8</v>
      </c>
      <c r="N15" s="107"/>
      <c r="O15" s="29"/>
      <c r="P15" s="29"/>
      <c r="Q15" s="102">
        <f t="shared" si="1"/>
        <v>0.8</v>
      </c>
      <c r="R15" s="85"/>
      <c r="S15" s="85">
        <v>1.5</v>
      </c>
      <c r="T15" s="19"/>
      <c r="U15" s="19"/>
    </row>
    <row r="16" spans="1:22" s="37" customFormat="1" ht="32.25" thickBot="1">
      <c r="A16" s="25">
        <v>9</v>
      </c>
      <c r="B16" s="116" t="s">
        <v>31</v>
      </c>
      <c r="C16" s="118" t="s">
        <v>43</v>
      </c>
      <c r="D16" s="36" t="s">
        <v>44</v>
      </c>
      <c r="E16" s="117" t="s">
        <v>36</v>
      </c>
      <c r="F16" s="117">
        <v>45</v>
      </c>
      <c r="G16" s="117"/>
      <c r="H16" s="117"/>
      <c r="I16" s="117"/>
      <c r="J16" s="117"/>
      <c r="K16" s="117"/>
      <c r="L16" s="117"/>
      <c r="M16" s="117">
        <v>2.68</v>
      </c>
      <c r="N16" s="107"/>
      <c r="O16" s="29"/>
      <c r="P16" s="29"/>
      <c r="Q16" s="102">
        <f t="shared" si="1"/>
        <v>2.68</v>
      </c>
      <c r="R16" s="85"/>
      <c r="S16" s="85">
        <v>3.5</v>
      </c>
      <c r="T16" s="19"/>
      <c r="U16" s="19"/>
    </row>
    <row r="17" spans="1:21" s="37" customFormat="1" ht="32.25" thickBot="1">
      <c r="A17" s="25">
        <v>10</v>
      </c>
      <c r="B17" s="116" t="s">
        <v>31</v>
      </c>
      <c r="C17" s="118" t="s">
        <v>45</v>
      </c>
      <c r="D17" s="36" t="s">
        <v>46</v>
      </c>
      <c r="E17" s="117" t="s">
        <v>36</v>
      </c>
      <c r="F17" s="117">
        <v>45</v>
      </c>
      <c r="G17" s="117"/>
      <c r="H17" s="117"/>
      <c r="I17" s="117"/>
      <c r="J17" s="117"/>
      <c r="K17" s="117"/>
      <c r="L17" s="117"/>
      <c r="M17" s="117">
        <v>3.54</v>
      </c>
      <c r="N17" s="107"/>
      <c r="O17" s="29"/>
      <c r="P17" s="29"/>
      <c r="Q17" s="102">
        <f t="shared" si="1"/>
        <v>3.54</v>
      </c>
      <c r="R17" s="85"/>
      <c r="S17" s="85">
        <v>5.6</v>
      </c>
      <c r="T17" s="19"/>
      <c r="U17" s="19"/>
    </row>
    <row r="18" spans="1:21" s="37" customFormat="1" ht="32.25" thickBot="1">
      <c r="A18" s="25">
        <v>11</v>
      </c>
      <c r="B18" s="116" t="s">
        <v>31</v>
      </c>
      <c r="C18" s="118" t="s">
        <v>47</v>
      </c>
      <c r="D18" s="36" t="s">
        <v>48</v>
      </c>
      <c r="E18" s="117" t="s">
        <v>36</v>
      </c>
      <c r="F18" s="117">
        <v>45</v>
      </c>
      <c r="G18" s="117"/>
      <c r="H18" s="117"/>
      <c r="I18" s="117"/>
      <c r="J18" s="117"/>
      <c r="K18" s="117"/>
      <c r="L18" s="117"/>
      <c r="M18" s="117"/>
      <c r="N18" s="107">
        <v>0.16</v>
      </c>
      <c r="O18" s="29"/>
      <c r="P18" s="29"/>
      <c r="Q18" s="102">
        <f t="shared" si="1"/>
        <v>0.16</v>
      </c>
      <c r="R18" s="85"/>
      <c r="S18" s="85">
        <v>0.6</v>
      </c>
      <c r="T18" s="19"/>
      <c r="U18" s="19"/>
    </row>
    <row r="19" spans="1:21" s="37" customFormat="1" ht="32.25" thickBot="1">
      <c r="A19" s="25">
        <v>12</v>
      </c>
      <c r="B19" s="116" t="s">
        <v>31</v>
      </c>
      <c r="C19" s="118" t="s">
        <v>49</v>
      </c>
      <c r="D19" s="36" t="s">
        <v>50</v>
      </c>
      <c r="E19" s="117" t="s">
        <v>36</v>
      </c>
      <c r="F19" s="117">
        <v>45</v>
      </c>
      <c r="G19" s="117"/>
      <c r="H19" s="117"/>
      <c r="I19" s="17"/>
      <c r="J19" s="117"/>
      <c r="K19" s="117"/>
      <c r="L19" s="117"/>
      <c r="M19" s="117"/>
      <c r="N19" s="107"/>
      <c r="O19" s="117"/>
      <c r="P19" s="29">
        <v>1.6</v>
      </c>
      <c r="Q19" s="102">
        <f t="shared" si="1"/>
        <v>1.6</v>
      </c>
      <c r="R19" s="85"/>
      <c r="S19" s="85">
        <v>2.4</v>
      </c>
      <c r="T19" s="19"/>
      <c r="U19" s="19"/>
    </row>
    <row r="20" spans="1:21" s="37" customFormat="1" ht="32.25" thickBot="1">
      <c r="A20" s="25">
        <v>13</v>
      </c>
      <c r="B20" s="112" t="s">
        <v>51</v>
      </c>
      <c r="C20" s="119" t="s">
        <v>52</v>
      </c>
      <c r="D20" s="120" t="s">
        <v>53</v>
      </c>
      <c r="E20" s="105" t="s">
        <v>54</v>
      </c>
      <c r="F20" s="105">
        <v>20</v>
      </c>
      <c r="G20" s="32"/>
      <c r="H20" s="33"/>
      <c r="I20" s="30"/>
      <c r="J20" s="33">
        <v>0.51</v>
      </c>
      <c r="K20" s="32"/>
      <c r="L20" s="33"/>
      <c r="M20" s="32"/>
      <c r="N20" s="33"/>
      <c r="O20" s="32"/>
      <c r="P20" s="33"/>
      <c r="Q20" s="102">
        <f t="shared" si="1"/>
        <v>0.51</v>
      </c>
      <c r="R20" s="85"/>
      <c r="S20" s="85">
        <v>1.95</v>
      </c>
      <c r="T20" s="19"/>
      <c r="U20" s="19"/>
    </row>
    <row r="21" spans="1:21" s="37" customFormat="1" ht="42" customHeight="1" thickBot="1">
      <c r="A21" s="25">
        <v>14</v>
      </c>
      <c r="B21" s="116" t="s">
        <v>55</v>
      </c>
      <c r="C21" s="121" t="s">
        <v>56</v>
      </c>
      <c r="D21" s="122" t="s">
        <v>57</v>
      </c>
      <c r="E21" s="117" t="s">
        <v>54</v>
      </c>
      <c r="F21" s="117">
        <v>40</v>
      </c>
      <c r="G21" s="117"/>
      <c r="H21" s="117"/>
      <c r="I21" s="117"/>
      <c r="J21" s="117"/>
      <c r="K21" s="117"/>
      <c r="L21" s="117"/>
      <c r="M21" s="117"/>
      <c r="N21" s="107">
        <v>3</v>
      </c>
      <c r="O21" s="29"/>
      <c r="P21" s="29"/>
      <c r="Q21" s="102">
        <f t="shared" si="1"/>
        <v>3</v>
      </c>
      <c r="R21" s="85"/>
      <c r="S21" s="85">
        <v>3</v>
      </c>
      <c r="T21" s="19"/>
      <c r="U21" s="19"/>
    </row>
    <row r="22" spans="1:21" s="37" customFormat="1" ht="24" customHeight="1" thickBot="1">
      <c r="A22" s="25">
        <v>15</v>
      </c>
      <c r="B22" s="110" t="s">
        <v>58</v>
      </c>
      <c r="C22" s="119" t="s">
        <v>59</v>
      </c>
      <c r="D22" s="31" t="s">
        <v>60</v>
      </c>
      <c r="E22" s="105" t="s">
        <v>30</v>
      </c>
      <c r="F22" s="105">
        <v>5</v>
      </c>
      <c r="G22" s="34"/>
      <c r="H22" s="34"/>
      <c r="I22" s="33"/>
      <c r="J22" s="33"/>
      <c r="K22" s="34"/>
      <c r="L22" s="33"/>
      <c r="M22" s="34">
        <v>0</v>
      </c>
      <c r="N22" s="33"/>
      <c r="O22" s="33"/>
      <c r="P22" s="34"/>
      <c r="Q22" s="102">
        <f t="shared" si="1"/>
        <v>0</v>
      </c>
      <c r="R22" s="85"/>
      <c r="S22" s="85">
        <v>2.5</v>
      </c>
      <c r="T22" s="19"/>
      <c r="U22" s="19"/>
    </row>
    <row r="23" spans="1:21" s="37" customFormat="1" ht="32.25" thickBot="1">
      <c r="A23" s="25">
        <v>16</v>
      </c>
      <c r="B23" s="38" t="s">
        <v>61</v>
      </c>
      <c r="C23" s="28" t="s">
        <v>62</v>
      </c>
      <c r="D23" s="123" t="s">
        <v>63</v>
      </c>
      <c r="E23" s="109" t="s">
        <v>36</v>
      </c>
      <c r="F23" s="109">
        <v>30</v>
      </c>
      <c r="G23" s="124"/>
      <c r="H23" s="29"/>
      <c r="I23" s="29"/>
      <c r="J23" s="29"/>
      <c r="K23" s="29"/>
      <c r="L23" s="29"/>
      <c r="M23" s="29"/>
      <c r="N23" s="29">
        <v>0</v>
      </c>
      <c r="O23" s="29"/>
      <c r="P23" s="29"/>
      <c r="Q23" s="102">
        <f t="shared" si="1"/>
        <v>0</v>
      </c>
      <c r="R23" s="85"/>
      <c r="S23" s="85">
        <v>4</v>
      </c>
      <c r="T23" s="19"/>
      <c r="U23" s="19"/>
    </row>
    <row r="24" spans="1:21" s="37" customFormat="1" ht="19.5" customHeight="1" thickBot="1">
      <c r="A24" s="25">
        <v>17</v>
      </c>
      <c r="B24" s="233" t="s">
        <v>64</v>
      </c>
      <c r="C24" s="125" t="s">
        <v>65</v>
      </c>
      <c r="D24" s="126" t="s">
        <v>66</v>
      </c>
      <c r="E24" s="39" t="s">
        <v>67</v>
      </c>
      <c r="F24" s="39">
        <v>5</v>
      </c>
      <c r="G24" s="127"/>
      <c r="H24" s="40"/>
      <c r="I24" s="127"/>
      <c r="J24" s="40"/>
      <c r="K24" s="127"/>
      <c r="L24" s="40"/>
      <c r="M24" s="127"/>
      <c r="N24" s="40"/>
      <c r="O24" s="127">
        <v>1.42</v>
      </c>
      <c r="P24" s="40"/>
      <c r="Q24" s="102">
        <f t="shared" si="1"/>
        <v>1.42</v>
      </c>
      <c r="R24" s="85"/>
      <c r="S24" s="85">
        <v>2</v>
      </c>
      <c r="T24" s="19"/>
      <c r="U24" s="19"/>
    </row>
    <row r="25" spans="1:21" s="37" customFormat="1" ht="43.5" customHeight="1" thickBot="1">
      <c r="A25" s="25">
        <v>18</v>
      </c>
      <c r="B25" s="234"/>
      <c r="C25" s="128" t="s">
        <v>65</v>
      </c>
      <c r="D25" s="129" t="s">
        <v>68</v>
      </c>
      <c r="E25" s="130" t="s">
        <v>69</v>
      </c>
      <c r="F25" s="130">
        <v>30</v>
      </c>
      <c r="G25" s="131"/>
      <c r="H25" s="132"/>
      <c r="I25" s="131"/>
      <c r="J25" s="132"/>
      <c r="K25" s="131"/>
      <c r="L25" s="132"/>
      <c r="M25" s="131"/>
      <c r="N25" s="132"/>
      <c r="O25" s="131">
        <v>4.0199999999999996</v>
      </c>
      <c r="P25" s="132"/>
      <c r="Q25" s="102">
        <f t="shared" si="1"/>
        <v>4.0199999999999996</v>
      </c>
      <c r="R25" s="85"/>
      <c r="S25" s="85">
        <v>2</v>
      </c>
      <c r="T25" s="19"/>
      <c r="U25" s="19"/>
    </row>
    <row r="26" spans="1:21" s="37" customFormat="1" ht="16.5" customHeight="1" thickBot="1">
      <c r="A26" s="25">
        <v>19</v>
      </c>
      <c r="B26" s="234"/>
      <c r="C26" s="128" t="s">
        <v>70</v>
      </c>
      <c r="D26" s="129" t="s">
        <v>71</v>
      </c>
      <c r="E26" s="130" t="s">
        <v>69</v>
      </c>
      <c r="F26" s="130">
        <v>40</v>
      </c>
      <c r="G26" s="131"/>
      <c r="H26" s="132"/>
      <c r="I26" s="131"/>
      <c r="J26" s="132"/>
      <c r="K26" s="131"/>
      <c r="L26" s="132">
        <v>0.3</v>
      </c>
      <c r="M26" s="131"/>
      <c r="N26" s="132"/>
      <c r="O26" s="131"/>
      <c r="P26" s="132"/>
      <c r="Q26" s="102">
        <f t="shared" si="1"/>
        <v>0.3</v>
      </c>
      <c r="R26" s="85"/>
      <c r="S26" s="85">
        <v>0.5</v>
      </c>
      <c r="T26" s="19"/>
      <c r="U26" s="19"/>
    </row>
    <row r="27" spans="1:21" s="37" customFormat="1" ht="16.5" thickBot="1">
      <c r="A27" s="25">
        <v>20</v>
      </c>
      <c r="B27" s="234"/>
      <c r="C27" s="128" t="s">
        <v>72</v>
      </c>
      <c r="D27" s="133" t="s">
        <v>71</v>
      </c>
      <c r="E27" s="134" t="s">
        <v>67</v>
      </c>
      <c r="F27" s="134">
        <v>5</v>
      </c>
      <c r="G27" s="41"/>
      <c r="H27" s="42"/>
      <c r="I27" s="41"/>
      <c r="J27" s="42"/>
      <c r="K27" s="41"/>
      <c r="L27" s="42">
        <v>0.1</v>
      </c>
      <c r="M27" s="41"/>
      <c r="N27" s="42"/>
      <c r="O27" s="41"/>
      <c r="P27" s="42"/>
      <c r="Q27" s="102">
        <f t="shared" si="1"/>
        <v>0.1</v>
      </c>
      <c r="R27" s="85"/>
      <c r="S27" s="85">
        <v>0.2</v>
      </c>
      <c r="T27" s="19"/>
      <c r="U27" s="19"/>
    </row>
    <row r="28" spans="1:21" s="37" customFormat="1" ht="16.5" thickBot="1">
      <c r="A28" s="25">
        <v>21</v>
      </c>
      <c r="B28" s="235"/>
      <c r="C28" s="135" t="s">
        <v>73</v>
      </c>
      <c r="D28" s="136" t="s">
        <v>74</v>
      </c>
      <c r="E28" s="134" t="s">
        <v>67</v>
      </c>
      <c r="F28" s="43">
        <v>10</v>
      </c>
      <c r="G28" s="44"/>
      <c r="H28" s="45"/>
      <c r="I28" s="44"/>
      <c r="J28" s="45"/>
      <c r="K28" s="44"/>
      <c r="L28" s="45"/>
      <c r="M28" s="44"/>
      <c r="N28" s="45"/>
      <c r="O28" s="44"/>
      <c r="P28" s="45">
        <v>0.4</v>
      </c>
      <c r="Q28" s="102">
        <f t="shared" si="1"/>
        <v>0.4</v>
      </c>
      <c r="R28" s="85"/>
      <c r="S28" s="85">
        <v>3</v>
      </c>
      <c r="T28" s="19"/>
      <c r="U28" s="19"/>
    </row>
    <row r="29" spans="1:21" s="37" customFormat="1" ht="36.75" thickBot="1">
      <c r="A29" s="25">
        <v>22</v>
      </c>
      <c r="B29" s="137" t="s">
        <v>75</v>
      </c>
      <c r="C29" s="138" t="s">
        <v>76</v>
      </c>
      <c r="D29" s="35" t="s">
        <v>77</v>
      </c>
      <c r="E29" s="105" t="s">
        <v>78</v>
      </c>
      <c r="F29" s="105">
        <v>30</v>
      </c>
      <c r="G29" s="139"/>
      <c r="H29" s="139"/>
      <c r="I29" s="140"/>
      <c r="J29" s="141"/>
      <c r="K29" s="140"/>
      <c r="L29" s="141"/>
      <c r="M29" s="140">
        <v>1.5609999999999999</v>
      </c>
      <c r="N29" s="141">
        <v>0.33800000000000002</v>
      </c>
      <c r="O29" s="140">
        <v>0.1</v>
      </c>
      <c r="P29" s="141">
        <v>0.28999999999999998</v>
      </c>
      <c r="Q29" s="102">
        <f t="shared" si="1"/>
        <v>2.2890000000000001</v>
      </c>
      <c r="R29" s="85"/>
      <c r="S29" s="85">
        <v>2.85</v>
      </c>
      <c r="T29" s="19"/>
      <c r="U29" s="19"/>
    </row>
    <row r="30" spans="1:21" s="37" customFormat="1" ht="32.25" thickBot="1">
      <c r="A30" s="25">
        <v>23</v>
      </c>
      <c r="B30" s="142" t="s">
        <v>79</v>
      </c>
      <c r="C30" s="119" t="s">
        <v>80</v>
      </c>
      <c r="D30" s="28" t="s">
        <v>81</v>
      </c>
      <c r="E30" s="143" t="s">
        <v>54</v>
      </c>
      <c r="F30" s="143">
        <v>15</v>
      </c>
      <c r="G30" s="34"/>
      <c r="H30" s="34"/>
      <c r="I30" s="33"/>
      <c r="J30" s="33"/>
      <c r="K30" s="34"/>
      <c r="L30" s="33"/>
      <c r="M30" s="34"/>
      <c r="N30" s="33"/>
      <c r="O30" s="34"/>
      <c r="P30" s="34">
        <v>1.2</v>
      </c>
      <c r="Q30" s="102">
        <f t="shared" si="1"/>
        <v>1.2</v>
      </c>
      <c r="R30" s="85"/>
      <c r="S30" s="85">
        <v>1.2</v>
      </c>
      <c r="T30" s="19"/>
      <c r="U30" s="19"/>
    </row>
    <row r="31" spans="1:21" s="37" customFormat="1" ht="16.5" thickBot="1">
      <c r="A31" s="25">
        <v>24</v>
      </c>
      <c r="B31" s="236" t="s">
        <v>82</v>
      </c>
      <c r="C31" s="238" t="s">
        <v>83</v>
      </c>
      <c r="D31" s="46" t="s">
        <v>84</v>
      </c>
      <c r="E31" s="143" t="s">
        <v>54</v>
      </c>
      <c r="F31" s="39">
        <v>20</v>
      </c>
      <c r="G31" s="144"/>
      <c r="H31" s="127"/>
      <c r="I31" s="40"/>
      <c r="J31" s="127"/>
      <c r="K31" s="40"/>
      <c r="L31" s="127"/>
      <c r="M31" s="40"/>
      <c r="N31" s="127"/>
      <c r="O31" s="40"/>
      <c r="P31" s="144">
        <v>1</v>
      </c>
      <c r="Q31" s="102">
        <f t="shared" si="1"/>
        <v>1</v>
      </c>
      <c r="R31" s="85"/>
      <c r="S31" s="85">
        <v>1</v>
      </c>
      <c r="T31" s="19"/>
      <c r="U31" s="19"/>
    </row>
    <row r="32" spans="1:21" s="37" customFormat="1" ht="16.5" thickBot="1">
      <c r="A32" s="25">
        <v>25</v>
      </c>
      <c r="B32" s="237"/>
      <c r="C32" s="239"/>
      <c r="D32" s="47" t="s">
        <v>85</v>
      </c>
      <c r="E32" s="143" t="s">
        <v>54</v>
      </c>
      <c r="F32" s="48">
        <v>20</v>
      </c>
      <c r="G32" s="145"/>
      <c r="H32" s="146"/>
      <c r="I32" s="147"/>
      <c r="J32" s="146"/>
      <c r="K32" s="147"/>
      <c r="L32" s="146"/>
      <c r="M32" s="147"/>
      <c r="N32" s="146"/>
      <c r="O32" s="147"/>
      <c r="P32" s="145">
        <v>0.64</v>
      </c>
      <c r="Q32" s="102">
        <f t="shared" si="1"/>
        <v>0.64</v>
      </c>
      <c r="R32" s="85"/>
      <c r="S32" s="85">
        <v>1.5</v>
      </c>
      <c r="T32" s="19"/>
      <c r="U32" s="19"/>
    </row>
    <row r="33" spans="1:21" s="37" customFormat="1" ht="16.5" customHeight="1" thickBot="1">
      <c r="A33" s="148">
        <v>26</v>
      </c>
      <c r="B33" s="149" t="s">
        <v>86</v>
      </c>
      <c r="C33" s="150" t="s">
        <v>87</v>
      </c>
      <c r="D33" s="149" t="s">
        <v>88</v>
      </c>
      <c r="E33" s="39" t="s">
        <v>54</v>
      </c>
      <c r="F33" s="151">
        <v>30</v>
      </c>
      <c r="G33" s="106"/>
      <c r="H33" s="106"/>
      <c r="I33" s="106"/>
      <c r="J33" s="106"/>
      <c r="K33" s="106"/>
      <c r="L33" s="106"/>
      <c r="M33" s="49"/>
      <c r="N33" s="106"/>
      <c r="O33" s="106"/>
      <c r="P33" s="106">
        <v>0.73</v>
      </c>
      <c r="Q33" s="102">
        <f t="shared" si="1"/>
        <v>0.73</v>
      </c>
      <c r="R33" s="85"/>
      <c r="S33" s="85">
        <v>1</v>
      </c>
      <c r="T33" s="19"/>
      <c r="U33" s="19"/>
    </row>
    <row r="34" spans="1:21" s="37" customFormat="1" ht="32.25" thickBot="1">
      <c r="A34" s="152">
        <v>27</v>
      </c>
      <c r="B34" s="153" t="s">
        <v>86</v>
      </c>
      <c r="C34" s="154" t="s">
        <v>89</v>
      </c>
      <c r="D34" s="136" t="s">
        <v>90</v>
      </c>
      <c r="E34" s="43" t="s">
        <v>54</v>
      </c>
      <c r="F34" s="43">
        <v>40</v>
      </c>
      <c r="G34" s="127"/>
      <c r="H34" s="40"/>
      <c r="I34" s="127"/>
      <c r="J34" s="40"/>
      <c r="K34" s="127"/>
      <c r="L34" s="40"/>
      <c r="M34" s="127"/>
      <c r="N34" s="40">
        <v>3.34</v>
      </c>
      <c r="O34" s="40"/>
      <c r="P34" s="40"/>
      <c r="Q34" s="102">
        <f t="shared" si="1"/>
        <v>3.34</v>
      </c>
      <c r="R34" s="85"/>
      <c r="S34" s="85">
        <v>5</v>
      </c>
      <c r="T34" s="19"/>
      <c r="U34" s="19"/>
    </row>
    <row r="35" spans="1:21" s="37" customFormat="1" ht="16.5" thickBot="1">
      <c r="A35" s="25">
        <v>28</v>
      </c>
      <c r="B35" s="50" t="s">
        <v>91</v>
      </c>
      <c r="C35" s="155" t="s">
        <v>92</v>
      </c>
      <c r="D35" s="28" t="s">
        <v>93</v>
      </c>
      <c r="E35" s="29" t="s">
        <v>94</v>
      </c>
      <c r="F35" s="156">
        <v>5</v>
      </c>
      <c r="G35" s="29"/>
      <c r="H35" s="29"/>
      <c r="I35" s="29"/>
      <c r="J35" s="29">
        <v>0</v>
      </c>
      <c r="K35" s="29"/>
      <c r="L35" s="29"/>
      <c r="M35" s="29"/>
      <c r="N35" s="29"/>
      <c r="O35" s="29"/>
      <c r="P35" s="109"/>
      <c r="Q35" s="102">
        <f t="shared" si="1"/>
        <v>0</v>
      </c>
      <c r="R35" s="85"/>
      <c r="S35" s="85">
        <v>0.2</v>
      </c>
      <c r="T35" s="19"/>
      <c r="U35" s="19"/>
    </row>
    <row r="36" spans="1:21" s="37" customFormat="1" ht="32.25" thickBot="1">
      <c r="A36" s="25">
        <v>29</v>
      </c>
      <c r="B36" s="137" t="s">
        <v>91</v>
      </c>
      <c r="C36" s="51" t="s">
        <v>95</v>
      </c>
      <c r="D36" s="126" t="s">
        <v>96</v>
      </c>
      <c r="E36" s="39" t="s">
        <v>97</v>
      </c>
      <c r="F36" s="39">
        <v>5</v>
      </c>
      <c r="G36" s="144">
        <v>32</v>
      </c>
      <c r="H36" s="40"/>
      <c r="I36" s="40"/>
      <c r="J36" s="40"/>
      <c r="K36" s="127"/>
      <c r="L36" s="40"/>
      <c r="M36" s="127"/>
      <c r="N36" s="40"/>
      <c r="O36" s="127"/>
      <c r="P36" s="40"/>
      <c r="Q36" s="102">
        <f t="shared" si="1"/>
        <v>32</v>
      </c>
      <c r="R36" s="85"/>
      <c r="S36" s="85">
        <v>40</v>
      </c>
      <c r="T36" s="19"/>
      <c r="U36" s="19"/>
    </row>
    <row r="37" spans="1:21" s="37" customFormat="1" ht="32.25" thickBot="1">
      <c r="A37" s="25">
        <v>30</v>
      </c>
      <c r="B37" s="137" t="s">
        <v>91</v>
      </c>
      <c r="C37" s="155" t="s">
        <v>98</v>
      </c>
      <c r="D37" s="153" t="s">
        <v>99</v>
      </c>
      <c r="E37" s="39" t="s">
        <v>97</v>
      </c>
      <c r="F37" s="43">
        <v>5</v>
      </c>
      <c r="G37" s="45"/>
      <c r="H37" s="45">
        <v>35</v>
      </c>
      <c r="I37" s="45"/>
      <c r="J37" s="52"/>
      <c r="K37" s="52"/>
      <c r="L37" s="52"/>
      <c r="M37" s="52"/>
      <c r="N37" s="52"/>
      <c r="O37" s="52"/>
      <c r="P37" s="52"/>
      <c r="Q37" s="102">
        <f t="shared" si="1"/>
        <v>35</v>
      </c>
      <c r="R37" s="85"/>
      <c r="S37" s="85">
        <v>40</v>
      </c>
      <c r="T37" s="19"/>
      <c r="U37" s="19"/>
    </row>
    <row r="38" spans="1:21" s="37" customFormat="1" ht="33.75" customHeight="1" thickBot="1">
      <c r="A38" s="25">
        <v>31</v>
      </c>
      <c r="B38" s="233" t="s">
        <v>100</v>
      </c>
      <c r="C38" s="240" t="s">
        <v>101</v>
      </c>
      <c r="D38" s="46" t="s">
        <v>102</v>
      </c>
      <c r="E38" s="39" t="s">
        <v>97</v>
      </c>
      <c r="F38" s="109">
        <v>20</v>
      </c>
      <c r="G38" s="53"/>
      <c r="H38" s="53"/>
      <c r="I38" s="53">
        <v>0</v>
      </c>
      <c r="J38" s="53"/>
      <c r="K38" s="17"/>
      <c r="L38" s="53"/>
      <c r="M38" s="53"/>
      <c r="N38" s="53"/>
      <c r="O38" s="53"/>
      <c r="P38" s="53"/>
      <c r="Q38" s="102">
        <f t="shared" si="1"/>
        <v>0</v>
      </c>
      <c r="R38" s="85"/>
      <c r="S38" s="85">
        <v>12.5</v>
      </c>
      <c r="T38" s="19"/>
      <c r="U38" s="19"/>
    </row>
    <row r="39" spans="1:21" s="37" customFormat="1" ht="32.25" customHeight="1" thickBot="1">
      <c r="A39" s="25">
        <v>32</v>
      </c>
      <c r="B39" s="234"/>
      <c r="C39" s="241"/>
      <c r="D39" s="54" t="s">
        <v>103</v>
      </c>
      <c r="E39" s="39" t="s">
        <v>97</v>
      </c>
      <c r="F39" s="109">
        <v>20</v>
      </c>
      <c r="G39" s="53"/>
      <c r="H39" s="53"/>
      <c r="I39" s="53">
        <v>0</v>
      </c>
      <c r="J39" s="53"/>
      <c r="K39" s="53"/>
      <c r="L39" s="53"/>
      <c r="M39" s="53"/>
      <c r="N39" s="53"/>
      <c r="O39" s="53"/>
      <c r="P39" s="53"/>
      <c r="Q39" s="102">
        <f t="shared" si="1"/>
        <v>0</v>
      </c>
      <c r="R39" s="85"/>
      <c r="S39" s="85">
        <v>9</v>
      </c>
      <c r="T39" s="19"/>
      <c r="U39" s="19"/>
    </row>
    <row r="40" spans="1:21" s="37" customFormat="1" ht="32.25" thickBot="1">
      <c r="A40" s="25">
        <v>33</v>
      </c>
      <c r="B40" s="234"/>
      <c r="C40" s="240" t="s">
        <v>104</v>
      </c>
      <c r="D40" s="46" t="s">
        <v>105</v>
      </c>
      <c r="E40" s="39" t="s">
        <v>106</v>
      </c>
      <c r="F40" s="39">
        <v>20</v>
      </c>
      <c r="G40" s="40"/>
      <c r="H40" s="40"/>
      <c r="I40" s="55">
        <v>8.02</v>
      </c>
      <c r="J40" s="40"/>
      <c r="K40" s="40"/>
      <c r="L40" s="40"/>
      <c r="M40" s="40"/>
      <c r="N40" s="40"/>
      <c r="O40" s="40"/>
      <c r="P40" s="40"/>
      <c r="Q40" s="102">
        <f t="shared" si="1"/>
        <v>8.02</v>
      </c>
      <c r="R40" s="85"/>
      <c r="S40" s="85">
        <v>15</v>
      </c>
      <c r="T40" s="19"/>
      <c r="U40" s="19"/>
    </row>
    <row r="41" spans="1:21" s="37" customFormat="1" ht="40.5" customHeight="1" thickBot="1">
      <c r="A41" s="25">
        <v>34</v>
      </c>
      <c r="B41" s="235"/>
      <c r="C41" s="241"/>
      <c r="D41" s="54" t="s">
        <v>107</v>
      </c>
      <c r="E41" s="43" t="s">
        <v>106</v>
      </c>
      <c r="F41" s="43">
        <v>20</v>
      </c>
      <c r="G41" s="56"/>
      <c r="H41" s="57"/>
      <c r="I41" s="45">
        <v>0.11</v>
      </c>
      <c r="J41" s="44"/>
      <c r="K41" s="52"/>
      <c r="L41" s="57"/>
      <c r="M41" s="52"/>
      <c r="N41" s="57"/>
      <c r="O41" s="52"/>
      <c r="P41" s="56"/>
      <c r="Q41" s="102">
        <f t="shared" si="1"/>
        <v>0.11</v>
      </c>
      <c r="R41" s="85"/>
      <c r="S41" s="85">
        <v>1.6</v>
      </c>
      <c r="T41" s="19"/>
      <c r="U41" s="19"/>
    </row>
    <row r="42" spans="1:21" s="37" customFormat="1" ht="40.5" customHeight="1" thickBot="1">
      <c r="A42" s="25">
        <v>35</v>
      </c>
      <c r="B42" s="38" t="s">
        <v>100</v>
      </c>
      <c r="C42" s="28" t="s">
        <v>108</v>
      </c>
      <c r="D42" s="28" t="s">
        <v>109</v>
      </c>
      <c r="E42" s="43" t="s">
        <v>106</v>
      </c>
      <c r="F42" s="43">
        <v>20</v>
      </c>
      <c r="G42" s="29"/>
      <c r="H42" s="29"/>
      <c r="I42" s="53">
        <v>0.23</v>
      </c>
      <c r="J42" s="53"/>
      <c r="K42" s="29"/>
      <c r="L42" s="29"/>
      <c r="M42" s="29"/>
      <c r="N42" s="29"/>
      <c r="O42" s="29"/>
      <c r="P42" s="29"/>
      <c r="Q42" s="102">
        <f t="shared" si="1"/>
        <v>0.23</v>
      </c>
      <c r="R42" s="85"/>
      <c r="S42" s="85">
        <v>1.4</v>
      </c>
      <c r="T42" s="19"/>
      <c r="U42" s="19"/>
    </row>
    <row r="43" spans="1:21" s="37" customFormat="1" ht="40.5" customHeight="1" thickBot="1">
      <c r="A43" s="25">
        <v>36</v>
      </c>
      <c r="B43" s="38" t="s">
        <v>100</v>
      </c>
      <c r="C43" s="35" t="s">
        <v>110</v>
      </c>
      <c r="D43" s="28" t="s">
        <v>111</v>
      </c>
      <c r="E43" s="43" t="s">
        <v>106</v>
      </c>
      <c r="F43" s="43">
        <v>20</v>
      </c>
      <c r="G43" s="58"/>
      <c r="H43" s="29"/>
      <c r="I43" s="53"/>
      <c r="J43" s="53">
        <v>0.2</v>
      </c>
      <c r="K43" s="58">
        <v>0</v>
      </c>
      <c r="L43" s="29"/>
      <c r="M43" s="58"/>
      <c r="N43" s="29"/>
      <c r="O43" s="58"/>
      <c r="P43" s="29"/>
      <c r="Q43" s="102">
        <f t="shared" si="1"/>
        <v>0.2</v>
      </c>
      <c r="R43" s="85"/>
      <c r="S43" s="85">
        <v>1.4</v>
      </c>
      <c r="T43" s="19"/>
      <c r="U43" s="19"/>
    </row>
    <row r="44" spans="1:21" s="37" customFormat="1" ht="16.5" thickBot="1">
      <c r="A44" s="59">
        <v>37</v>
      </c>
      <c r="B44" s="242" t="s">
        <v>112</v>
      </c>
      <c r="C44" s="242" t="s">
        <v>113</v>
      </c>
      <c r="D44" s="157" t="s">
        <v>114</v>
      </c>
      <c r="E44" s="243" t="s">
        <v>115</v>
      </c>
      <c r="F44" s="158">
        <v>10</v>
      </c>
      <c r="G44" s="159"/>
      <c r="H44" s="160"/>
      <c r="I44" s="161"/>
      <c r="J44" s="160">
        <v>2.6</v>
      </c>
      <c r="K44" s="160"/>
      <c r="L44" s="160"/>
      <c r="M44" s="159"/>
      <c r="N44" s="160"/>
      <c r="O44" s="159"/>
      <c r="P44" s="160"/>
      <c r="Q44" s="102">
        <f t="shared" si="1"/>
        <v>2.6</v>
      </c>
      <c r="R44" s="85"/>
      <c r="S44" s="162">
        <v>4.0999999999999996</v>
      </c>
      <c r="T44" s="19"/>
      <c r="U44" s="19"/>
    </row>
    <row r="45" spans="1:21" s="37" customFormat="1" ht="16.5" thickBot="1">
      <c r="A45" s="25">
        <v>38</v>
      </c>
      <c r="B45" s="242"/>
      <c r="C45" s="242"/>
      <c r="D45" s="60" t="s">
        <v>116</v>
      </c>
      <c r="E45" s="243"/>
      <c r="F45" s="61">
        <v>10</v>
      </c>
      <c r="G45" s="62"/>
      <c r="H45" s="63"/>
      <c r="I45" s="62"/>
      <c r="J45" s="63"/>
      <c r="K45" s="63"/>
      <c r="L45" s="42"/>
      <c r="M45" s="41"/>
      <c r="N45" s="42"/>
      <c r="O45" s="41"/>
      <c r="P45" s="42"/>
      <c r="Q45" s="102">
        <f t="shared" si="1"/>
        <v>0</v>
      </c>
      <c r="R45" s="85"/>
      <c r="S45" s="85">
        <v>0</v>
      </c>
      <c r="T45" s="19"/>
      <c r="U45" s="19"/>
    </row>
    <row r="46" spans="1:21" s="37" customFormat="1" ht="16.5" thickBot="1">
      <c r="A46" s="25">
        <v>39</v>
      </c>
      <c r="B46" s="242"/>
      <c r="C46" s="242"/>
      <c r="D46" s="60" t="s">
        <v>117</v>
      </c>
      <c r="E46" s="243"/>
      <c r="F46" s="61">
        <v>10</v>
      </c>
      <c r="G46" s="62"/>
      <c r="H46" s="63"/>
      <c r="I46" s="62"/>
      <c r="J46" s="63"/>
      <c r="K46" s="63"/>
      <c r="L46" s="42"/>
      <c r="M46" s="41"/>
      <c r="N46" s="42"/>
      <c r="O46" s="41"/>
      <c r="P46" s="42"/>
      <c r="Q46" s="102">
        <f t="shared" si="1"/>
        <v>0</v>
      </c>
      <c r="R46" s="85"/>
      <c r="S46" s="85">
        <v>0</v>
      </c>
      <c r="T46" s="19"/>
      <c r="U46" s="19"/>
    </row>
    <row r="47" spans="1:21" s="37" customFormat="1" ht="16.5" thickBot="1">
      <c r="A47" s="25">
        <v>40</v>
      </c>
      <c r="B47" s="242"/>
      <c r="C47" s="242"/>
      <c r="D47" s="47" t="s">
        <v>118</v>
      </c>
      <c r="E47" s="243"/>
      <c r="F47" s="163">
        <v>10</v>
      </c>
      <c r="G47" s="64"/>
      <c r="H47" s="65"/>
      <c r="I47" s="64"/>
      <c r="J47" s="65">
        <v>10.199999999999999</v>
      </c>
      <c r="K47" s="65"/>
      <c r="L47" s="147"/>
      <c r="M47" s="146"/>
      <c r="N47" s="147"/>
      <c r="O47" s="146"/>
      <c r="P47" s="147"/>
      <c r="Q47" s="102">
        <f t="shared" si="1"/>
        <v>10.199999999999999</v>
      </c>
      <c r="R47" s="224"/>
      <c r="S47" s="85">
        <v>9</v>
      </c>
      <c r="T47" s="19"/>
      <c r="U47" s="19"/>
    </row>
    <row r="48" spans="1:21" s="37" customFormat="1" ht="16.5" thickBot="1">
      <c r="A48" s="25">
        <v>41</v>
      </c>
      <c r="B48" s="242"/>
      <c r="C48" s="26" t="s">
        <v>119</v>
      </c>
      <c r="D48" s="28" t="s">
        <v>120</v>
      </c>
      <c r="E48" s="109" t="s">
        <v>69</v>
      </c>
      <c r="F48" s="117">
        <v>30</v>
      </c>
      <c r="G48" s="29"/>
      <c r="H48" s="29"/>
      <c r="I48" s="29"/>
      <c r="J48" s="29">
        <v>0.45</v>
      </c>
      <c r="K48" s="29"/>
      <c r="L48" s="53"/>
      <c r="M48" s="53"/>
      <c r="N48" s="53"/>
      <c r="O48" s="53"/>
      <c r="P48" s="53"/>
      <c r="Q48" s="102">
        <f t="shared" si="1"/>
        <v>0.45</v>
      </c>
      <c r="R48" s="224"/>
      <c r="S48" s="85">
        <v>0.5</v>
      </c>
      <c r="T48" s="19"/>
      <c r="U48" s="19"/>
    </row>
    <row r="49" spans="1:24" s="37" customFormat="1" ht="16.5" thickBot="1">
      <c r="A49" s="25">
        <v>42</v>
      </c>
      <c r="B49" s="239"/>
      <c r="C49" s="135" t="s">
        <v>121</v>
      </c>
      <c r="D49" s="31" t="s">
        <v>122</v>
      </c>
      <c r="E49" s="105" t="s">
        <v>69</v>
      </c>
      <c r="F49" s="105">
        <v>30</v>
      </c>
      <c r="G49" s="32"/>
      <c r="H49" s="33"/>
      <c r="I49" s="32"/>
      <c r="J49" s="33"/>
      <c r="K49" s="32">
        <v>0.13</v>
      </c>
      <c r="L49" s="33"/>
      <c r="M49" s="32"/>
      <c r="N49" s="33"/>
      <c r="O49" s="32"/>
      <c r="P49" s="33"/>
      <c r="Q49" s="102">
        <f t="shared" si="1"/>
        <v>0.13</v>
      </c>
      <c r="R49" s="224"/>
      <c r="S49" s="85">
        <v>0.8</v>
      </c>
      <c r="T49" s="19"/>
      <c r="U49" s="19"/>
    </row>
    <row r="50" spans="1:24" s="37" customFormat="1" ht="16.5" thickBot="1">
      <c r="A50" s="25">
        <v>43</v>
      </c>
      <c r="B50" s="66" t="s">
        <v>123</v>
      </c>
      <c r="C50" s="51" t="s">
        <v>124</v>
      </c>
      <c r="D50" s="111" t="s">
        <v>125</v>
      </c>
      <c r="E50" s="104" t="s">
        <v>115</v>
      </c>
      <c r="F50" s="104">
        <v>40</v>
      </c>
      <c r="G50" s="49"/>
      <c r="H50" s="49"/>
      <c r="I50" s="67"/>
      <c r="J50" s="49">
        <v>0.15</v>
      </c>
      <c r="K50" s="49"/>
      <c r="L50" s="49"/>
      <c r="M50" s="49"/>
      <c r="N50" s="49"/>
      <c r="O50" s="49"/>
      <c r="P50" s="49"/>
      <c r="Q50" s="102">
        <f t="shared" si="1"/>
        <v>0.15</v>
      </c>
      <c r="R50" s="224"/>
      <c r="S50" s="85">
        <v>5.5</v>
      </c>
      <c r="T50" s="19"/>
      <c r="U50" s="19"/>
    </row>
    <row r="51" spans="1:24" s="37" customFormat="1" ht="16.5" thickBot="1">
      <c r="A51" s="115">
        <v>44</v>
      </c>
      <c r="B51" s="111" t="s">
        <v>126</v>
      </c>
      <c r="C51" s="164" t="s">
        <v>127</v>
      </c>
      <c r="D51" s="47" t="s">
        <v>128</v>
      </c>
      <c r="E51" s="48" t="s">
        <v>54</v>
      </c>
      <c r="F51" s="48">
        <v>40</v>
      </c>
      <c r="G51" s="145"/>
      <c r="H51" s="147"/>
      <c r="I51" s="147"/>
      <c r="J51" s="145">
        <v>0.73</v>
      </c>
      <c r="K51" s="147">
        <v>0.73299999999999998</v>
      </c>
      <c r="L51" s="145">
        <v>1.0740000000000001</v>
      </c>
      <c r="M51" s="146">
        <v>0.97</v>
      </c>
      <c r="N51" s="147"/>
      <c r="O51" s="146"/>
      <c r="P51" s="147"/>
      <c r="Q51" s="102">
        <f t="shared" si="1"/>
        <v>3.5069999999999997</v>
      </c>
      <c r="R51" s="224"/>
      <c r="S51" s="85">
        <v>4.5</v>
      </c>
      <c r="T51" s="19"/>
      <c r="U51" s="19"/>
    </row>
    <row r="52" spans="1:24" s="37" customFormat="1" ht="16.5" thickBot="1">
      <c r="A52" s="25">
        <v>45</v>
      </c>
      <c r="B52" s="68" t="s">
        <v>129</v>
      </c>
      <c r="C52" s="69" t="s">
        <v>130</v>
      </c>
      <c r="D52" s="36" t="s">
        <v>131</v>
      </c>
      <c r="E52" s="109" t="s">
        <v>132</v>
      </c>
      <c r="F52" s="109">
        <v>15</v>
      </c>
      <c r="G52" s="53"/>
      <c r="H52" s="53"/>
      <c r="I52" s="53"/>
      <c r="J52" s="53">
        <v>0</v>
      </c>
      <c r="K52" s="53"/>
      <c r="L52" s="53"/>
      <c r="M52" s="53"/>
      <c r="N52" s="53"/>
      <c r="O52" s="53"/>
      <c r="P52" s="53"/>
      <c r="Q52" s="102">
        <f t="shared" si="1"/>
        <v>0</v>
      </c>
      <c r="R52" s="224"/>
      <c r="S52" s="85">
        <v>0</v>
      </c>
      <c r="T52" s="19"/>
      <c r="U52" s="19"/>
    </row>
    <row r="53" spans="1:24" s="37" customFormat="1" ht="16.5" thickBot="1">
      <c r="A53" s="25">
        <v>46</v>
      </c>
      <c r="B53" s="26" t="s">
        <v>133</v>
      </c>
      <c r="C53" s="27" t="s">
        <v>134</v>
      </c>
      <c r="D53" s="28" t="s">
        <v>135</v>
      </c>
      <c r="E53" s="109" t="s">
        <v>115</v>
      </c>
      <c r="F53" s="109">
        <v>5</v>
      </c>
      <c r="G53" s="29"/>
      <c r="H53" s="29"/>
      <c r="I53" s="29"/>
      <c r="J53" s="29">
        <v>0</v>
      </c>
      <c r="K53" s="29"/>
      <c r="L53" s="29"/>
      <c r="M53" s="29"/>
      <c r="N53" s="29"/>
      <c r="O53" s="29"/>
      <c r="P53" s="29"/>
      <c r="Q53" s="102">
        <f t="shared" si="1"/>
        <v>0</v>
      </c>
      <c r="R53" s="224"/>
      <c r="S53" s="85">
        <v>1.5</v>
      </c>
      <c r="T53" s="19"/>
      <c r="U53" s="19"/>
    </row>
    <row r="54" spans="1:24" s="37" customFormat="1" ht="48" thickBot="1">
      <c r="A54" s="25">
        <v>47</v>
      </c>
      <c r="B54" s="27" t="s">
        <v>136</v>
      </c>
      <c r="C54" s="155" t="s">
        <v>137</v>
      </c>
      <c r="D54" s="35" t="s">
        <v>138</v>
      </c>
      <c r="E54" s="109" t="s">
        <v>54</v>
      </c>
      <c r="F54" s="109">
        <v>30</v>
      </c>
      <c r="G54" s="124"/>
      <c r="H54" s="124"/>
      <c r="I54" s="29"/>
      <c r="J54" s="124"/>
      <c r="K54" s="124"/>
      <c r="L54" s="29">
        <v>5.36</v>
      </c>
      <c r="M54" s="58"/>
      <c r="N54" s="29"/>
      <c r="O54" s="58"/>
      <c r="P54" s="29"/>
      <c r="Q54" s="102">
        <f t="shared" si="1"/>
        <v>5.36</v>
      </c>
      <c r="R54" s="85"/>
      <c r="S54" s="85">
        <v>10</v>
      </c>
      <c r="T54" s="19"/>
      <c r="U54" s="19"/>
    </row>
    <row r="55" spans="1:24" s="37" customFormat="1" ht="45" customHeight="1" thickBot="1">
      <c r="A55" s="59">
        <v>48</v>
      </c>
      <c r="B55" s="110" t="s">
        <v>139</v>
      </c>
      <c r="C55" s="70" t="s">
        <v>140</v>
      </c>
      <c r="D55" s="31" t="s">
        <v>141</v>
      </c>
      <c r="E55" s="71" t="s">
        <v>54</v>
      </c>
      <c r="F55" s="105">
        <v>30</v>
      </c>
      <c r="G55" s="34"/>
      <c r="H55" s="34"/>
      <c r="I55" s="33"/>
      <c r="J55" s="34"/>
      <c r="K55" s="165">
        <v>10.94</v>
      </c>
      <c r="L55" s="166">
        <v>18.010000000000002</v>
      </c>
      <c r="M55" s="166">
        <v>3.6</v>
      </c>
      <c r="N55" s="166">
        <v>7</v>
      </c>
      <c r="O55" s="32"/>
      <c r="P55" s="33"/>
      <c r="Q55" s="102">
        <f t="shared" si="1"/>
        <v>39.550000000000004</v>
      </c>
      <c r="R55" s="85"/>
      <c r="S55" s="85">
        <v>85</v>
      </c>
      <c r="T55" s="19"/>
      <c r="U55" s="19"/>
    </row>
    <row r="56" spans="1:24" s="37" customFormat="1" ht="32.25" thickBot="1">
      <c r="A56" s="25">
        <v>49</v>
      </c>
      <c r="B56" s="116" t="s">
        <v>142</v>
      </c>
      <c r="C56" s="167" t="s">
        <v>143</v>
      </c>
      <c r="D56" s="168" t="s">
        <v>144</v>
      </c>
      <c r="E56" s="39" t="s">
        <v>27</v>
      </c>
      <c r="F56" s="39">
        <v>15</v>
      </c>
      <c r="G56" s="169"/>
      <c r="H56" s="170"/>
      <c r="I56" s="169"/>
      <c r="J56" s="170">
        <v>0.48</v>
      </c>
      <c r="K56" s="169"/>
      <c r="L56" s="170"/>
      <c r="M56" s="169"/>
      <c r="N56" s="170"/>
      <c r="O56" s="169"/>
      <c r="P56" s="170"/>
      <c r="Q56" s="102">
        <f t="shared" si="1"/>
        <v>0.48</v>
      </c>
      <c r="R56" s="85"/>
      <c r="S56" s="85">
        <v>0.69</v>
      </c>
      <c r="T56" s="19"/>
      <c r="U56" s="19"/>
    </row>
    <row r="57" spans="1:24" s="37" customFormat="1" ht="32.25" thickBot="1">
      <c r="A57" s="25">
        <v>50</v>
      </c>
      <c r="B57" s="28" t="s">
        <v>145</v>
      </c>
      <c r="C57" s="72" t="s">
        <v>146</v>
      </c>
      <c r="D57" s="28" t="s">
        <v>147</v>
      </c>
      <c r="E57" s="105" t="s">
        <v>115</v>
      </c>
      <c r="F57" s="71">
        <v>15</v>
      </c>
      <c r="G57" s="73"/>
      <c r="H57" s="74"/>
      <c r="I57" s="75"/>
      <c r="J57" s="73"/>
      <c r="K57" s="74">
        <v>4</v>
      </c>
      <c r="L57" s="75"/>
      <c r="M57" s="74"/>
      <c r="N57" s="75"/>
      <c r="O57" s="75"/>
      <c r="P57" s="73"/>
      <c r="Q57" s="102">
        <f t="shared" si="1"/>
        <v>4</v>
      </c>
      <c r="R57" s="85"/>
      <c r="S57" s="85">
        <v>4</v>
      </c>
      <c r="T57" s="19"/>
      <c r="U57" s="19"/>
      <c r="X57" s="37" t="s">
        <v>148</v>
      </c>
    </row>
    <row r="58" spans="1:24" s="37" customFormat="1" ht="32.25" thickBot="1">
      <c r="A58" s="25">
        <v>51</v>
      </c>
      <c r="B58" s="76" t="s">
        <v>149</v>
      </c>
      <c r="C58" s="27" t="s">
        <v>150</v>
      </c>
      <c r="D58" s="72" t="s">
        <v>151</v>
      </c>
      <c r="E58" s="109" t="s">
        <v>152</v>
      </c>
      <c r="F58" s="109">
        <v>5</v>
      </c>
      <c r="G58" s="29"/>
      <c r="H58" s="29"/>
      <c r="I58" s="29"/>
      <c r="J58" s="29">
        <v>0</v>
      </c>
      <c r="K58" s="29"/>
      <c r="L58" s="29"/>
      <c r="M58" s="29"/>
      <c r="N58" s="29"/>
      <c r="O58" s="29"/>
      <c r="P58" s="29"/>
      <c r="Q58" s="102">
        <f t="shared" si="1"/>
        <v>0</v>
      </c>
      <c r="R58" s="85"/>
      <c r="S58" s="85">
        <v>14</v>
      </c>
      <c r="T58" s="19"/>
      <c r="U58" s="19"/>
    </row>
    <row r="59" spans="1:24" s="37" customFormat="1" ht="16.5" thickBot="1">
      <c r="A59" s="25">
        <v>52</v>
      </c>
      <c r="B59" s="77" t="s">
        <v>153</v>
      </c>
      <c r="C59" s="78" t="s">
        <v>154</v>
      </c>
      <c r="D59" s="47" t="s">
        <v>155</v>
      </c>
      <c r="E59" s="48" t="s">
        <v>156</v>
      </c>
      <c r="F59" s="48">
        <v>20</v>
      </c>
      <c r="G59" s="64"/>
      <c r="H59" s="65"/>
      <c r="I59" s="64"/>
      <c r="J59" s="65"/>
      <c r="K59" s="64">
        <v>0</v>
      </c>
      <c r="L59" s="65"/>
      <c r="M59" s="64"/>
      <c r="N59" s="65"/>
      <c r="O59" s="64"/>
      <c r="P59" s="65"/>
      <c r="Q59" s="102">
        <f t="shared" si="1"/>
        <v>0</v>
      </c>
      <c r="R59" s="85"/>
      <c r="S59" s="85">
        <v>3</v>
      </c>
      <c r="T59" s="19"/>
      <c r="U59" s="19"/>
    </row>
    <row r="60" spans="1:24" s="37" customFormat="1" ht="16.5" thickBot="1">
      <c r="A60" s="25">
        <v>53</v>
      </c>
      <c r="B60" s="26" t="s">
        <v>157</v>
      </c>
      <c r="C60" s="27" t="s">
        <v>158</v>
      </c>
      <c r="D60" s="35" t="s">
        <v>159</v>
      </c>
      <c r="E60" s="109" t="s">
        <v>54</v>
      </c>
      <c r="F60" s="109">
        <v>20</v>
      </c>
      <c r="G60" s="58"/>
      <c r="H60" s="29"/>
      <c r="I60" s="58"/>
      <c r="J60" s="29"/>
      <c r="K60" s="58">
        <v>0.45</v>
      </c>
      <c r="L60" s="29"/>
      <c r="M60" s="58"/>
      <c r="N60" s="29"/>
      <c r="O60" s="58"/>
      <c r="P60" s="29"/>
      <c r="Q60" s="102">
        <f t="shared" si="1"/>
        <v>0.45</v>
      </c>
      <c r="R60" s="85"/>
      <c r="S60" s="85">
        <v>1.25</v>
      </c>
      <c r="T60" s="19"/>
      <c r="U60" s="19"/>
    </row>
    <row r="61" spans="1:24" s="37" customFormat="1" ht="16.5" thickBot="1">
      <c r="A61" s="25">
        <v>54</v>
      </c>
      <c r="B61" s="26" t="s">
        <v>157</v>
      </c>
      <c r="C61" s="27" t="s">
        <v>154</v>
      </c>
      <c r="D61" s="31" t="s">
        <v>160</v>
      </c>
      <c r="E61" s="105" t="s">
        <v>54</v>
      </c>
      <c r="F61" s="105">
        <v>20</v>
      </c>
      <c r="G61" s="32"/>
      <c r="H61" s="33"/>
      <c r="I61" s="32"/>
      <c r="J61" s="33"/>
      <c r="K61" s="32">
        <v>0.25</v>
      </c>
      <c r="L61" s="33"/>
      <c r="M61" s="32"/>
      <c r="N61" s="33"/>
      <c r="O61" s="32"/>
      <c r="P61" s="33"/>
      <c r="Q61" s="102">
        <f t="shared" si="1"/>
        <v>0.25</v>
      </c>
      <c r="R61" s="85"/>
      <c r="S61" s="85">
        <v>0.7</v>
      </c>
      <c r="T61" s="19"/>
      <c r="U61" s="19"/>
    </row>
    <row r="62" spans="1:24" s="37" customFormat="1" ht="16.5" thickBot="1">
      <c r="A62" s="25">
        <v>55</v>
      </c>
      <c r="B62" s="116" t="s">
        <v>161</v>
      </c>
      <c r="C62" s="118" t="s">
        <v>162</v>
      </c>
      <c r="D62" s="46" t="s">
        <v>163</v>
      </c>
      <c r="E62" s="117" t="s">
        <v>164</v>
      </c>
      <c r="F62" s="117">
        <v>15</v>
      </c>
      <c r="G62" s="117"/>
      <c r="H62" s="117"/>
      <c r="I62" s="117"/>
      <c r="J62" s="117"/>
      <c r="K62" s="117"/>
      <c r="L62" s="117"/>
      <c r="M62" s="117"/>
      <c r="N62" s="107"/>
      <c r="O62" s="29">
        <v>33.47</v>
      </c>
      <c r="P62" s="29"/>
      <c r="Q62" s="102">
        <f t="shared" si="1"/>
        <v>33.47</v>
      </c>
      <c r="R62" s="85"/>
      <c r="S62" s="85">
        <v>35</v>
      </c>
      <c r="T62" s="19"/>
      <c r="U62" s="19"/>
    </row>
    <row r="63" spans="1:24" s="37" customFormat="1" ht="32.25" thickBot="1">
      <c r="A63" s="25">
        <v>56</v>
      </c>
      <c r="B63" s="28" t="s">
        <v>165</v>
      </c>
      <c r="C63" s="46" t="s">
        <v>166</v>
      </c>
      <c r="D63" s="28" t="s">
        <v>167</v>
      </c>
      <c r="E63" s="48" t="s">
        <v>54</v>
      </c>
      <c r="F63" s="171">
        <v>20</v>
      </c>
      <c r="G63" s="172"/>
      <c r="H63" s="171"/>
      <c r="I63" s="172"/>
      <c r="J63" s="171"/>
      <c r="K63" s="172">
        <v>0.27</v>
      </c>
      <c r="L63" s="171"/>
      <c r="M63" s="172"/>
      <c r="N63" s="106"/>
      <c r="O63" s="173"/>
      <c r="P63" s="49"/>
      <c r="Q63" s="102">
        <f t="shared" si="1"/>
        <v>0.27</v>
      </c>
      <c r="R63" s="85"/>
      <c r="S63" s="85">
        <v>2.4</v>
      </c>
      <c r="T63" s="19"/>
      <c r="U63" s="19"/>
    </row>
    <row r="64" spans="1:24" s="37" customFormat="1" ht="32.25" thickBot="1">
      <c r="A64" s="25">
        <v>57</v>
      </c>
      <c r="B64" s="28" t="s">
        <v>168</v>
      </c>
      <c r="C64" s="174" t="s">
        <v>169</v>
      </c>
      <c r="D64" s="126" t="s">
        <v>170</v>
      </c>
      <c r="E64" s="39" t="s">
        <v>171</v>
      </c>
      <c r="F64" s="39">
        <v>20</v>
      </c>
      <c r="G64" s="127"/>
      <c r="H64" s="40"/>
      <c r="I64" s="127"/>
      <c r="J64" s="40"/>
      <c r="K64" s="127"/>
      <c r="L64" s="40"/>
      <c r="M64" s="127"/>
      <c r="N64" s="40"/>
      <c r="O64" s="127"/>
      <c r="P64" s="40">
        <v>19.5</v>
      </c>
      <c r="Q64" s="102">
        <f t="shared" si="1"/>
        <v>19.5</v>
      </c>
      <c r="R64" s="85"/>
      <c r="S64" s="85">
        <v>19.5</v>
      </c>
      <c r="T64" s="19"/>
      <c r="U64" s="19"/>
    </row>
    <row r="65" spans="1:24" s="37" customFormat="1" ht="16.5" thickBot="1">
      <c r="A65" s="25">
        <v>58</v>
      </c>
      <c r="B65" s="231" t="s">
        <v>172</v>
      </c>
      <c r="C65" s="164" t="s">
        <v>173</v>
      </c>
      <c r="D65" s="46" t="s">
        <v>174</v>
      </c>
      <c r="E65" s="39" t="s">
        <v>54</v>
      </c>
      <c r="F65" s="39">
        <v>30</v>
      </c>
      <c r="G65" s="127"/>
      <c r="H65" s="40"/>
      <c r="I65" s="127"/>
      <c r="J65" s="40"/>
      <c r="K65" s="127"/>
      <c r="L65" s="40"/>
      <c r="M65" s="127"/>
      <c r="N65" s="40"/>
      <c r="O65" s="144"/>
      <c r="P65" s="40">
        <v>1.52</v>
      </c>
      <c r="Q65" s="102">
        <f t="shared" si="1"/>
        <v>1.52</v>
      </c>
      <c r="R65" s="85"/>
      <c r="S65" s="85">
        <v>6</v>
      </c>
      <c r="T65" s="19"/>
      <c r="U65" s="19"/>
    </row>
    <row r="66" spans="1:24" s="37" customFormat="1" ht="15.75" customHeight="1" thickBot="1">
      <c r="A66" s="25">
        <v>59</v>
      </c>
      <c r="B66" s="232"/>
      <c r="C66" s="154" t="s">
        <v>175</v>
      </c>
      <c r="D66" s="175" t="s">
        <v>176</v>
      </c>
      <c r="E66" s="176" t="s">
        <v>54</v>
      </c>
      <c r="F66" s="176">
        <v>30</v>
      </c>
      <c r="G66" s="57"/>
      <c r="H66" s="52"/>
      <c r="I66" s="57"/>
      <c r="J66" s="52"/>
      <c r="K66" s="57"/>
      <c r="L66" s="52"/>
      <c r="M66" s="57"/>
      <c r="N66" s="52"/>
      <c r="O66" s="56"/>
      <c r="P66" s="52">
        <v>0.3</v>
      </c>
      <c r="Q66" s="102">
        <f t="shared" si="1"/>
        <v>0.3</v>
      </c>
      <c r="R66" s="85"/>
      <c r="S66" s="85">
        <v>3</v>
      </c>
      <c r="T66" s="19"/>
      <c r="U66" s="19"/>
    </row>
    <row r="67" spans="1:24" s="37" customFormat="1" ht="15.75" hidden="1" customHeight="1" thickBot="1">
      <c r="A67" s="25">
        <v>60</v>
      </c>
      <c r="B67" s="79"/>
      <c r="C67" s="80"/>
      <c r="D67" s="79"/>
      <c r="E67" s="50" t="s">
        <v>177</v>
      </c>
      <c r="F67" s="17"/>
      <c r="G67" s="81">
        <f t="shared" ref="G67:P67" si="2">SUM(G8:G66)</f>
        <v>32</v>
      </c>
      <c r="H67" s="81">
        <f t="shared" si="2"/>
        <v>35</v>
      </c>
      <c r="I67" s="81">
        <f t="shared" si="2"/>
        <v>8.36</v>
      </c>
      <c r="J67" s="81">
        <f t="shared" si="2"/>
        <v>15.32</v>
      </c>
      <c r="K67" s="81">
        <f t="shared" si="2"/>
        <v>16.773</v>
      </c>
      <c r="L67" s="81">
        <f t="shared" si="2"/>
        <v>24.844000000000001</v>
      </c>
      <c r="M67" s="81">
        <f t="shared" si="2"/>
        <v>20.961000000000002</v>
      </c>
      <c r="N67" s="81">
        <f t="shared" si="2"/>
        <v>18.198</v>
      </c>
      <c r="O67" s="81">
        <f t="shared" si="2"/>
        <v>39.01</v>
      </c>
      <c r="P67" s="81">
        <f t="shared" si="2"/>
        <v>27.18</v>
      </c>
      <c r="Q67" s="85"/>
      <c r="R67" s="85"/>
      <c r="S67" s="85"/>
      <c r="T67" s="19"/>
      <c r="U67" s="19"/>
      <c r="X67" s="82"/>
    </row>
    <row r="68" spans="1:24" s="37" customFormat="1" ht="16.5" hidden="1" thickBot="1">
      <c r="A68" s="25">
        <v>61</v>
      </c>
      <c r="B68" s="83" t="e">
        <f>#REF!/A67*100</f>
        <v>#REF!</v>
      </c>
      <c r="C68" s="80"/>
      <c r="D68" s="79"/>
      <c r="E68" s="79"/>
      <c r="F68" s="79" t="s">
        <v>178</v>
      </c>
      <c r="G68" s="81">
        <f>G10+G11+G22+G24+G27+G35+G36+G37+G53+G58</f>
        <v>32</v>
      </c>
      <c r="H68" s="81">
        <f t="shared" ref="H68:P68" si="3">H10+H11+H22+H24+H27+H35+H36+H37+H53+H58</f>
        <v>35</v>
      </c>
      <c r="I68" s="81">
        <f t="shared" si="3"/>
        <v>0</v>
      </c>
      <c r="J68" s="81">
        <f t="shared" si="3"/>
        <v>0</v>
      </c>
      <c r="K68" s="81">
        <f t="shared" si="3"/>
        <v>0</v>
      </c>
      <c r="L68" s="81">
        <f t="shared" si="3"/>
        <v>0.1</v>
      </c>
      <c r="M68" s="81">
        <f t="shared" si="3"/>
        <v>1.2</v>
      </c>
      <c r="N68" s="81">
        <f t="shared" si="3"/>
        <v>0.26</v>
      </c>
      <c r="O68" s="81">
        <f t="shared" si="3"/>
        <v>1.42</v>
      </c>
      <c r="P68" s="81">
        <f t="shared" si="3"/>
        <v>0</v>
      </c>
      <c r="Q68" s="85"/>
      <c r="R68" s="85"/>
      <c r="S68" s="162"/>
      <c r="T68" s="19"/>
      <c r="U68" s="19"/>
    </row>
    <row r="69" spans="1:24" s="37" customFormat="1" ht="15.75" customHeight="1" thickBot="1">
      <c r="A69" s="25"/>
      <c r="B69" s="83"/>
      <c r="C69" s="80"/>
      <c r="D69" s="79"/>
      <c r="E69" s="79" t="s">
        <v>179</v>
      </c>
      <c r="F69" s="79" t="s">
        <v>178</v>
      </c>
      <c r="G69" s="81">
        <f>G11+G12+G23+G25+G28+G36+G37+G38+G54+G59</f>
        <v>32</v>
      </c>
      <c r="H69" s="81">
        <f>G69+H68</f>
        <v>67</v>
      </c>
      <c r="I69" s="81">
        <f t="shared" ref="I69:P69" si="4">H69+I68</f>
        <v>67</v>
      </c>
      <c r="J69" s="81">
        <f t="shared" si="4"/>
        <v>67</v>
      </c>
      <c r="K69" s="81">
        <f t="shared" si="4"/>
        <v>67</v>
      </c>
      <c r="L69" s="81">
        <f t="shared" si="4"/>
        <v>67.099999999999994</v>
      </c>
      <c r="M69" s="81">
        <f t="shared" si="4"/>
        <v>68.3</v>
      </c>
      <c r="N69" s="81">
        <f t="shared" si="4"/>
        <v>68.56</v>
      </c>
      <c r="O69" s="81">
        <f t="shared" si="4"/>
        <v>69.98</v>
      </c>
      <c r="P69" s="81">
        <f t="shared" si="4"/>
        <v>69.98</v>
      </c>
      <c r="Q69" s="85"/>
      <c r="R69" s="85"/>
      <c r="S69" s="162"/>
      <c r="T69" s="19"/>
      <c r="U69" s="19"/>
    </row>
    <row r="70" spans="1:24" s="37" customFormat="1" ht="16.5" hidden="1" thickBot="1">
      <c r="A70" s="25">
        <v>62</v>
      </c>
      <c r="B70" s="83" t="e">
        <f>#REF!/A67*100</f>
        <v>#REF!</v>
      </c>
      <c r="C70" s="80"/>
      <c r="D70" s="79"/>
      <c r="E70" s="79"/>
      <c r="F70" s="79" t="s">
        <v>180</v>
      </c>
      <c r="G70" s="81">
        <f>G20+G28+G30+G31+G32+G38+G39+G40+G41+G42+G43+G44+G45+G46+G47+G52+G52+G56+G57+G59+G60+G61+G62+G63+G64</f>
        <v>0</v>
      </c>
      <c r="H70" s="81">
        <f t="shared" ref="H70:P70" si="5">H20+H28+H30+H31+H32+H38+H39+H40+H41+H42+H43+H44+H45+H46+H47+H52+H52+H56+H57+H59+H60+H61+H62+H63+H64</f>
        <v>0</v>
      </c>
      <c r="I70" s="81">
        <f t="shared" si="5"/>
        <v>8.36</v>
      </c>
      <c r="J70" s="81">
        <f t="shared" si="5"/>
        <v>13.99</v>
      </c>
      <c r="K70" s="81">
        <f t="shared" si="5"/>
        <v>4.9700000000000006</v>
      </c>
      <c r="L70" s="81">
        <f t="shared" si="5"/>
        <v>0</v>
      </c>
      <c r="M70" s="81">
        <f t="shared" si="5"/>
        <v>0</v>
      </c>
      <c r="N70" s="81">
        <f t="shared" si="5"/>
        <v>0</v>
      </c>
      <c r="O70" s="81">
        <f t="shared" si="5"/>
        <v>33.47</v>
      </c>
      <c r="P70" s="81">
        <f t="shared" si="5"/>
        <v>22.740000000000002</v>
      </c>
      <c r="Q70" s="85"/>
      <c r="R70" s="85"/>
      <c r="S70" s="85"/>
      <c r="T70" s="19"/>
      <c r="U70" s="19"/>
    </row>
    <row r="71" spans="1:24" s="37" customFormat="1" ht="16.5" thickBot="1">
      <c r="A71" s="25"/>
      <c r="B71" s="83"/>
      <c r="C71" s="80"/>
      <c r="D71" s="79"/>
      <c r="E71" s="79"/>
      <c r="F71" s="79" t="s">
        <v>180</v>
      </c>
      <c r="G71" s="81">
        <f>G21+G29+G31+G32+G33+G39+G40+G41+G42+G43+G44+G45+G46+G47+G48+G53+G53+G57+G58+G60+G61+G62+G63+G64+G65</f>
        <v>0</v>
      </c>
      <c r="H71" s="81">
        <f>H70+G71</f>
        <v>0</v>
      </c>
      <c r="I71" s="81">
        <f t="shared" ref="I71:P71" si="6">I70+H71</f>
        <v>8.36</v>
      </c>
      <c r="J71" s="81">
        <f t="shared" si="6"/>
        <v>22.35</v>
      </c>
      <c r="K71" s="81">
        <f t="shared" si="6"/>
        <v>27.32</v>
      </c>
      <c r="L71" s="81">
        <f t="shared" si="6"/>
        <v>27.32</v>
      </c>
      <c r="M71" s="81">
        <f t="shared" si="6"/>
        <v>27.32</v>
      </c>
      <c r="N71" s="81">
        <f t="shared" si="6"/>
        <v>27.32</v>
      </c>
      <c r="O71" s="81">
        <f t="shared" si="6"/>
        <v>60.79</v>
      </c>
      <c r="P71" s="81">
        <f t="shared" si="6"/>
        <v>83.53</v>
      </c>
      <c r="Q71" s="85"/>
      <c r="R71" s="85"/>
      <c r="S71" s="85"/>
      <c r="T71" s="19"/>
      <c r="U71" s="19"/>
    </row>
    <row r="72" spans="1:24" s="37" customFormat="1" ht="16.5" thickBot="1">
      <c r="A72" s="25"/>
      <c r="B72" s="83" t="e">
        <f>#REF!/A67*100</f>
        <v>#REF!</v>
      </c>
      <c r="C72" s="80"/>
      <c r="D72" s="79"/>
      <c r="E72" s="79"/>
      <c r="F72" s="79" t="s">
        <v>181</v>
      </c>
      <c r="G72" s="81">
        <f>G8+G9+G12+G13+G14+G15+G16+G17+G18+G19+G21+G23+G25+G26+G29+G33+G34+G48+G49+G50+G51+G54+G55+G65+G66</f>
        <v>0</v>
      </c>
      <c r="H72" s="81">
        <f t="shared" ref="H72:P72" si="7">H8+H9+H12+H13+H14+H15+H16+H17+H18+H19+H21+H23+H25+H26+H29+H33+H34+H48+H49+H50+H51+H54+H55+H65+H66</f>
        <v>0</v>
      </c>
      <c r="I72" s="81">
        <f t="shared" si="7"/>
        <v>0</v>
      </c>
      <c r="J72" s="81">
        <f t="shared" si="7"/>
        <v>1.33</v>
      </c>
      <c r="K72" s="81">
        <f t="shared" si="7"/>
        <v>11.802999999999999</v>
      </c>
      <c r="L72" s="81">
        <f t="shared" si="7"/>
        <v>24.744</v>
      </c>
      <c r="M72" s="81">
        <f t="shared" si="7"/>
        <v>19.760999999999999</v>
      </c>
      <c r="N72" s="81">
        <f t="shared" si="7"/>
        <v>17.937999999999999</v>
      </c>
      <c r="O72" s="81">
        <f t="shared" si="7"/>
        <v>4.1199999999999992</v>
      </c>
      <c r="P72" s="81">
        <f t="shared" si="7"/>
        <v>4.4400000000000004</v>
      </c>
      <c r="Q72" s="85"/>
      <c r="R72" s="85"/>
      <c r="S72" s="162"/>
      <c r="T72" s="19"/>
      <c r="U72" s="19"/>
    </row>
    <row r="73" spans="1:24" s="37" customFormat="1" ht="15.75" customHeight="1" thickBot="1">
      <c r="A73" s="25"/>
      <c r="B73" s="83"/>
      <c r="C73" s="80"/>
      <c r="D73" s="79"/>
      <c r="E73" s="79"/>
      <c r="F73" s="79" t="s">
        <v>182</v>
      </c>
      <c r="G73" s="81">
        <f>G76</f>
        <v>32</v>
      </c>
      <c r="H73" s="81">
        <f t="shared" ref="H73:P73" si="8">H76</f>
        <v>67</v>
      </c>
      <c r="I73" s="81">
        <f t="shared" si="8"/>
        <v>75.36</v>
      </c>
      <c r="J73" s="81">
        <f t="shared" si="8"/>
        <v>90.68</v>
      </c>
      <c r="K73" s="81">
        <f t="shared" si="8"/>
        <v>107.453</v>
      </c>
      <c r="L73" s="81">
        <f t="shared" si="8"/>
        <v>132.297</v>
      </c>
      <c r="M73" s="81">
        <f t="shared" si="8"/>
        <v>153.25800000000001</v>
      </c>
      <c r="N73" s="81">
        <f t="shared" si="8"/>
        <v>171.45600000000002</v>
      </c>
      <c r="O73" s="81">
        <f t="shared" si="8"/>
        <v>210.46600000000001</v>
      </c>
      <c r="P73" s="81">
        <f t="shared" si="8"/>
        <v>237.64600000000002</v>
      </c>
      <c r="Q73" s="85"/>
      <c r="R73" s="85"/>
      <c r="S73" s="162">
        <v>237.4</v>
      </c>
      <c r="T73" s="19">
        <v>250.8</v>
      </c>
      <c r="U73" s="19"/>
    </row>
    <row r="74" spans="1:24" s="37" customFormat="1" ht="16.5" hidden="1" thickBot="1">
      <c r="A74" s="25">
        <v>64</v>
      </c>
      <c r="B74" s="83" t="e">
        <f>#REF!/#REF!*100</f>
        <v>#REF!</v>
      </c>
      <c r="C74" s="80"/>
      <c r="D74" s="79"/>
      <c r="E74" s="79"/>
      <c r="F74" s="79" t="s">
        <v>183</v>
      </c>
      <c r="G74" s="81">
        <f>G10+G11+G22</f>
        <v>0</v>
      </c>
      <c r="H74" s="81">
        <f t="shared" ref="H74:P74" si="9">H10+H11+H22</f>
        <v>0</v>
      </c>
      <c r="I74" s="81">
        <f t="shared" si="9"/>
        <v>0</v>
      </c>
      <c r="J74" s="81">
        <f t="shared" si="9"/>
        <v>0</v>
      </c>
      <c r="K74" s="81">
        <f t="shared" si="9"/>
        <v>0</v>
      </c>
      <c r="L74" s="81">
        <f t="shared" si="9"/>
        <v>0</v>
      </c>
      <c r="M74" s="81">
        <f t="shared" si="9"/>
        <v>1.2</v>
      </c>
      <c r="N74" s="81">
        <f t="shared" si="9"/>
        <v>0.26</v>
      </c>
      <c r="O74" s="81">
        <f t="shared" si="9"/>
        <v>0</v>
      </c>
      <c r="P74" s="81">
        <f t="shared" si="9"/>
        <v>0</v>
      </c>
      <c r="Q74" s="85"/>
      <c r="R74" s="85"/>
      <c r="S74" s="85"/>
      <c r="T74" s="19"/>
      <c r="U74" s="19"/>
    </row>
    <row r="75" spans="1:24" s="37" customFormat="1" ht="15.75" customHeight="1" thickBot="1">
      <c r="A75" s="25"/>
      <c r="B75" s="83"/>
      <c r="C75" s="80"/>
      <c r="D75" s="79"/>
      <c r="E75" s="79"/>
      <c r="F75" s="79" t="s">
        <v>183</v>
      </c>
      <c r="G75" s="81">
        <f>G11+G12+G23</f>
        <v>0</v>
      </c>
      <c r="H75" s="81">
        <f>H74+G75</f>
        <v>0</v>
      </c>
      <c r="I75" s="81">
        <f t="shared" ref="I75:P75" si="10">I74+H75</f>
        <v>0</v>
      </c>
      <c r="J75" s="81">
        <f t="shared" si="10"/>
        <v>0</v>
      </c>
      <c r="K75" s="81">
        <f t="shared" si="10"/>
        <v>0</v>
      </c>
      <c r="L75" s="81">
        <f t="shared" si="10"/>
        <v>0</v>
      </c>
      <c r="M75" s="81">
        <f t="shared" si="10"/>
        <v>1.2</v>
      </c>
      <c r="N75" s="81">
        <f t="shared" si="10"/>
        <v>1.46</v>
      </c>
      <c r="O75" s="81">
        <f t="shared" si="10"/>
        <v>1.46</v>
      </c>
      <c r="P75" s="81">
        <f t="shared" si="10"/>
        <v>1.46</v>
      </c>
      <c r="Q75" s="85"/>
      <c r="R75" s="85"/>
      <c r="S75" s="85"/>
      <c r="T75" s="19"/>
      <c r="U75" s="19"/>
    </row>
    <row r="76" spans="1:24" s="37" customFormat="1" ht="16.5" hidden="1" thickBot="1">
      <c r="A76" s="25">
        <v>65</v>
      </c>
      <c r="B76" s="83" t="e">
        <f>#REF!+#REF!+#REF!</f>
        <v>#REF!</v>
      </c>
      <c r="C76" s="80"/>
      <c r="D76" s="79"/>
      <c r="E76" s="50" t="s">
        <v>184</v>
      </c>
      <c r="F76" s="50"/>
      <c r="G76" s="81">
        <f>G67</f>
        <v>32</v>
      </c>
      <c r="H76" s="81">
        <f t="shared" ref="H76:P76" si="11">G76+H67</f>
        <v>67</v>
      </c>
      <c r="I76" s="81">
        <f t="shared" si="11"/>
        <v>75.36</v>
      </c>
      <c r="J76" s="81">
        <f t="shared" si="11"/>
        <v>90.68</v>
      </c>
      <c r="K76" s="81">
        <f t="shared" si="11"/>
        <v>107.453</v>
      </c>
      <c r="L76" s="81">
        <f t="shared" si="11"/>
        <v>132.297</v>
      </c>
      <c r="M76" s="81">
        <f t="shared" si="11"/>
        <v>153.25800000000001</v>
      </c>
      <c r="N76" s="81">
        <f t="shared" si="11"/>
        <v>171.45600000000002</v>
      </c>
      <c r="O76" s="81">
        <f t="shared" si="11"/>
        <v>210.46600000000001</v>
      </c>
      <c r="P76" s="81">
        <f t="shared" si="11"/>
        <v>237.64600000000002</v>
      </c>
      <c r="Q76" s="85"/>
      <c r="R76" s="85"/>
      <c r="S76" s="85"/>
      <c r="T76" s="19"/>
      <c r="U76" s="19"/>
    </row>
    <row r="77" spans="1:24" s="37" customFormat="1" ht="2.25" hidden="1" customHeight="1" thickBot="1">
      <c r="A77" s="25">
        <v>66</v>
      </c>
      <c r="B77" s="79"/>
      <c r="C77" s="84"/>
      <c r="D77" s="79"/>
      <c r="E77" s="79"/>
      <c r="F77" s="79" t="s">
        <v>185</v>
      </c>
      <c r="G77" s="81">
        <v>39.479999999999997</v>
      </c>
      <c r="H77" s="81">
        <v>39.479999999999997</v>
      </c>
      <c r="I77" s="81">
        <v>39.479999999999997</v>
      </c>
      <c r="J77" s="81">
        <v>39.479999999999997</v>
      </c>
      <c r="K77" s="81">
        <v>39.479999999999997</v>
      </c>
      <c r="L77" s="81">
        <v>39.479999999999997</v>
      </c>
      <c r="M77" s="81">
        <v>39.479999999999997</v>
      </c>
      <c r="N77" s="81">
        <v>39.479999999999997</v>
      </c>
      <c r="O77" s="81">
        <v>39.479999999999997</v>
      </c>
      <c r="P77" s="81">
        <v>39.479999999999997</v>
      </c>
      <c r="Q77" s="85"/>
      <c r="R77" s="85"/>
      <c r="S77" s="85"/>
      <c r="T77" s="19"/>
      <c r="U77" s="19"/>
      <c r="X77" s="82"/>
    </row>
    <row r="78" spans="1:24" s="37" customFormat="1" ht="0.75" customHeight="1" thickBot="1">
      <c r="A78" s="25">
        <v>67</v>
      </c>
      <c r="B78" s="79"/>
      <c r="C78" s="84"/>
      <c r="D78" s="79"/>
      <c r="E78" s="79"/>
      <c r="F78" s="30"/>
      <c r="G78" s="81">
        <f t="shared" ref="G78:P78" si="12">G77-G67</f>
        <v>7.4799999999999969</v>
      </c>
      <c r="H78" s="81">
        <f t="shared" si="12"/>
        <v>4.4799999999999969</v>
      </c>
      <c r="I78" s="81">
        <f t="shared" si="12"/>
        <v>31.119999999999997</v>
      </c>
      <c r="J78" s="81">
        <f t="shared" si="12"/>
        <v>24.159999999999997</v>
      </c>
      <c r="K78" s="81">
        <f t="shared" si="12"/>
        <v>22.706999999999997</v>
      </c>
      <c r="L78" s="81">
        <f t="shared" si="12"/>
        <v>14.635999999999996</v>
      </c>
      <c r="M78" s="81">
        <f t="shared" si="12"/>
        <v>18.518999999999995</v>
      </c>
      <c r="N78" s="81">
        <f t="shared" si="12"/>
        <v>21.281999999999996</v>
      </c>
      <c r="O78" s="81">
        <f t="shared" si="12"/>
        <v>0.46999999999999886</v>
      </c>
      <c r="P78" s="81">
        <f t="shared" si="12"/>
        <v>12.299999999999997</v>
      </c>
      <c r="Q78" s="85"/>
      <c r="R78" s="85"/>
      <c r="S78" s="85"/>
      <c r="T78" s="19"/>
      <c r="U78" s="19"/>
    </row>
    <row r="79" spans="1:24" s="37" customFormat="1" ht="16.5" thickBot="1">
      <c r="A79" s="25"/>
      <c r="B79" s="25"/>
      <c r="C79" s="25"/>
      <c r="D79" s="25"/>
      <c r="E79" s="25"/>
      <c r="F79" s="85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85"/>
      <c r="R79" s="85"/>
      <c r="S79" s="85"/>
      <c r="T79" s="19"/>
      <c r="U79" s="19"/>
    </row>
    <row r="80" spans="1:24" s="37" customFormat="1" ht="16.5" hidden="1" thickBot="1">
      <c r="A80" s="25">
        <v>69</v>
      </c>
      <c r="B80" s="225" t="s">
        <v>186</v>
      </c>
      <c r="C80" s="226"/>
      <c r="D80" s="226"/>
      <c r="E80" s="227"/>
      <c r="F80" s="85" t="s">
        <v>178</v>
      </c>
      <c r="G80" s="29">
        <f>G10+G11+G22+G24+G27+G35+G36+G37</f>
        <v>32</v>
      </c>
      <c r="H80" s="29">
        <f t="shared" ref="H80:P80" si="13">H10+H11+H22+H24+H27+H35+H36+H37</f>
        <v>35</v>
      </c>
      <c r="I80" s="29">
        <f t="shared" si="13"/>
        <v>0</v>
      </c>
      <c r="J80" s="29">
        <f t="shared" si="13"/>
        <v>0</v>
      </c>
      <c r="K80" s="29">
        <f t="shared" si="13"/>
        <v>0</v>
      </c>
      <c r="L80" s="29">
        <f t="shared" si="13"/>
        <v>0.1</v>
      </c>
      <c r="M80" s="29">
        <f t="shared" si="13"/>
        <v>1.2</v>
      </c>
      <c r="N80" s="29">
        <f t="shared" si="13"/>
        <v>0.26</v>
      </c>
      <c r="O80" s="29">
        <f t="shared" si="13"/>
        <v>1.42</v>
      </c>
      <c r="P80" s="29">
        <f t="shared" si="13"/>
        <v>0</v>
      </c>
      <c r="Q80" s="85"/>
      <c r="R80" s="85"/>
      <c r="S80" s="85"/>
      <c r="T80" s="19"/>
      <c r="U80" s="19"/>
    </row>
    <row r="81" spans="1:21" s="37" customFormat="1" ht="15" customHeight="1" thickBot="1">
      <c r="A81" s="25"/>
      <c r="B81" s="225" t="s">
        <v>186</v>
      </c>
      <c r="C81" s="228"/>
      <c r="D81" s="228"/>
      <c r="E81" s="229"/>
      <c r="F81" s="85" t="s">
        <v>178</v>
      </c>
      <c r="G81" s="29">
        <f>G80</f>
        <v>32</v>
      </c>
      <c r="H81" s="29">
        <f>H80+G81</f>
        <v>67</v>
      </c>
      <c r="I81" s="29">
        <f t="shared" ref="I81:P81" si="14">I80+H81</f>
        <v>67</v>
      </c>
      <c r="J81" s="29">
        <f t="shared" si="14"/>
        <v>67</v>
      </c>
      <c r="K81" s="29">
        <f t="shared" si="14"/>
        <v>67</v>
      </c>
      <c r="L81" s="29">
        <f t="shared" si="14"/>
        <v>67.099999999999994</v>
      </c>
      <c r="M81" s="29">
        <f t="shared" si="14"/>
        <v>68.3</v>
      </c>
      <c r="N81" s="29">
        <f t="shared" si="14"/>
        <v>68.56</v>
      </c>
      <c r="O81" s="29">
        <f t="shared" si="14"/>
        <v>69.98</v>
      </c>
      <c r="P81" s="29">
        <f t="shared" si="14"/>
        <v>69.98</v>
      </c>
      <c r="Q81" s="85"/>
      <c r="R81" s="85"/>
      <c r="S81" s="85"/>
      <c r="T81" s="19"/>
      <c r="U81" s="19"/>
    </row>
    <row r="82" spans="1:21" s="37" customFormat="1" ht="16.5" hidden="1" thickBot="1">
      <c r="A82" s="25">
        <v>70</v>
      </c>
      <c r="B82" s="25"/>
      <c r="C82" s="25"/>
      <c r="D82" s="25"/>
      <c r="E82" s="25"/>
      <c r="F82" s="85" t="s">
        <v>187</v>
      </c>
      <c r="G82" s="29">
        <f>G20+G28+G30+G31+G32</f>
        <v>0</v>
      </c>
      <c r="H82" s="29">
        <f t="shared" ref="H82:P82" si="15">H20+H28+H30+H31+H32</f>
        <v>0</v>
      </c>
      <c r="I82" s="29">
        <f t="shared" si="15"/>
        <v>0</v>
      </c>
      <c r="J82" s="29">
        <f t="shared" si="15"/>
        <v>0.51</v>
      </c>
      <c r="K82" s="29">
        <f t="shared" si="15"/>
        <v>0</v>
      </c>
      <c r="L82" s="29">
        <f t="shared" si="15"/>
        <v>0</v>
      </c>
      <c r="M82" s="29">
        <f t="shared" si="15"/>
        <v>0</v>
      </c>
      <c r="N82" s="29">
        <f t="shared" si="15"/>
        <v>0</v>
      </c>
      <c r="O82" s="29">
        <f t="shared" si="15"/>
        <v>0</v>
      </c>
      <c r="P82" s="29">
        <f t="shared" si="15"/>
        <v>3.24</v>
      </c>
      <c r="Q82" s="85"/>
      <c r="R82" s="85"/>
      <c r="S82" s="85"/>
      <c r="T82" s="19"/>
      <c r="U82" s="19"/>
    </row>
    <row r="83" spans="1:21" s="37" customFormat="1" ht="15.75" customHeight="1" thickBot="1">
      <c r="A83" s="25"/>
      <c r="B83" s="25"/>
      <c r="C83" s="25"/>
      <c r="D83" s="25"/>
      <c r="E83" s="25"/>
      <c r="F83" s="85" t="s">
        <v>187</v>
      </c>
      <c r="G83" s="29">
        <f>G82</f>
        <v>0</v>
      </c>
      <c r="H83" s="29">
        <f>H82+G83</f>
        <v>0</v>
      </c>
      <c r="I83" s="29">
        <f t="shared" ref="I83:P83" si="16">I82+H83</f>
        <v>0</v>
      </c>
      <c r="J83" s="29">
        <f t="shared" si="16"/>
        <v>0.51</v>
      </c>
      <c r="K83" s="29">
        <f t="shared" si="16"/>
        <v>0.51</v>
      </c>
      <c r="L83" s="29">
        <f t="shared" si="16"/>
        <v>0.51</v>
      </c>
      <c r="M83" s="29">
        <f t="shared" si="16"/>
        <v>0.51</v>
      </c>
      <c r="N83" s="29">
        <f t="shared" si="16"/>
        <v>0.51</v>
      </c>
      <c r="O83" s="29">
        <f t="shared" si="16"/>
        <v>0.51</v>
      </c>
      <c r="P83" s="29">
        <f t="shared" si="16"/>
        <v>3.75</v>
      </c>
      <c r="Q83" s="85"/>
      <c r="R83" s="85"/>
      <c r="S83" s="85"/>
      <c r="T83" s="19"/>
      <c r="U83" s="19"/>
    </row>
    <row r="84" spans="1:21" s="37" customFormat="1" ht="16.5" hidden="1" thickBot="1">
      <c r="A84" s="25">
        <v>71</v>
      </c>
      <c r="B84" s="25"/>
      <c r="C84" s="25"/>
      <c r="D84" s="25"/>
      <c r="E84" s="25"/>
      <c r="F84" s="85" t="s">
        <v>188</v>
      </c>
      <c r="G84" s="29">
        <f>SUM(G8:G37)</f>
        <v>32</v>
      </c>
      <c r="H84" s="29">
        <f t="shared" ref="H84:P84" si="17">SUM(H8:H37)</f>
        <v>35</v>
      </c>
      <c r="I84" s="29">
        <f t="shared" si="17"/>
        <v>0</v>
      </c>
      <c r="J84" s="29">
        <f t="shared" si="17"/>
        <v>0.51</v>
      </c>
      <c r="K84" s="29">
        <f t="shared" si="17"/>
        <v>0</v>
      </c>
      <c r="L84" s="29">
        <f t="shared" si="17"/>
        <v>0.4</v>
      </c>
      <c r="M84" s="29">
        <f t="shared" si="17"/>
        <v>16.391000000000002</v>
      </c>
      <c r="N84" s="29">
        <f t="shared" si="17"/>
        <v>11.198</v>
      </c>
      <c r="O84" s="29">
        <f t="shared" si="17"/>
        <v>5.5399999999999991</v>
      </c>
      <c r="P84" s="29">
        <f t="shared" si="17"/>
        <v>5.8599999999999994</v>
      </c>
      <c r="Q84" s="85"/>
      <c r="R84" s="85"/>
      <c r="S84" s="85"/>
      <c r="T84" s="19"/>
      <c r="U84" s="19"/>
    </row>
    <row r="85" spans="1:21" s="37" customFormat="1" ht="16.5" thickBot="1">
      <c r="A85" s="25"/>
      <c r="B85" s="25"/>
      <c r="C85" s="25"/>
      <c r="D85" s="25"/>
      <c r="E85" s="25"/>
      <c r="F85" s="85" t="s">
        <v>188</v>
      </c>
      <c r="G85" s="29">
        <f>G84</f>
        <v>32</v>
      </c>
      <c r="H85" s="29">
        <f>H84+G85</f>
        <v>67</v>
      </c>
      <c r="I85" s="29">
        <f t="shared" ref="I85:P85" si="18">I84+H85</f>
        <v>67</v>
      </c>
      <c r="J85" s="29">
        <f t="shared" si="18"/>
        <v>67.510000000000005</v>
      </c>
      <c r="K85" s="29">
        <f t="shared" si="18"/>
        <v>67.510000000000005</v>
      </c>
      <c r="L85" s="29">
        <f t="shared" si="18"/>
        <v>67.910000000000011</v>
      </c>
      <c r="M85" s="29">
        <f t="shared" si="18"/>
        <v>84.301000000000016</v>
      </c>
      <c r="N85" s="29">
        <f t="shared" si="18"/>
        <v>95.499000000000024</v>
      </c>
      <c r="O85" s="29">
        <f t="shared" si="18"/>
        <v>101.03900000000002</v>
      </c>
      <c r="P85" s="29">
        <f t="shared" si="18"/>
        <v>106.89900000000002</v>
      </c>
      <c r="Q85" s="85"/>
      <c r="R85" s="85"/>
      <c r="S85" s="85"/>
      <c r="T85" s="19"/>
      <c r="U85" s="19"/>
    </row>
    <row r="86" spans="1:21" s="37" customFormat="1" ht="0.75" customHeight="1" thickBot="1">
      <c r="A86" s="25">
        <v>72</v>
      </c>
      <c r="B86" s="25"/>
      <c r="C86" s="25"/>
      <c r="D86" s="25"/>
      <c r="E86" s="25"/>
      <c r="F86" s="85" t="s">
        <v>183</v>
      </c>
      <c r="G86" s="29">
        <f>G10+G11+G22</f>
        <v>0</v>
      </c>
      <c r="H86" s="29">
        <f t="shared" ref="H86:P86" si="19">H10+H11+H22</f>
        <v>0</v>
      </c>
      <c r="I86" s="29">
        <f t="shared" si="19"/>
        <v>0</v>
      </c>
      <c r="J86" s="29">
        <f t="shared" si="19"/>
        <v>0</v>
      </c>
      <c r="K86" s="29">
        <f t="shared" si="19"/>
        <v>0</v>
      </c>
      <c r="L86" s="29">
        <f t="shared" si="19"/>
        <v>0</v>
      </c>
      <c r="M86" s="29">
        <f t="shared" si="19"/>
        <v>1.2</v>
      </c>
      <c r="N86" s="29">
        <f t="shared" si="19"/>
        <v>0.26</v>
      </c>
      <c r="O86" s="29">
        <f t="shared" si="19"/>
        <v>0</v>
      </c>
      <c r="P86" s="29">
        <f t="shared" si="19"/>
        <v>0</v>
      </c>
      <c r="Q86" s="85"/>
      <c r="R86" s="85"/>
      <c r="S86" s="85"/>
      <c r="T86" s="19"/>
      <c r="U86" s="19"/>
    </row>
    <row r="87" spans="1:21" s="37" customFormat="1" ht="16.5" customHeight="1" thickBot="1">
      <c r="A87" s="25"/>
      <c r="B87" s="86"/>
      <c r="C87" s="87"/>
      <c r="D87" s="87"/>
      <c r="E87" s="88"/>
      <c r="F87" s="85" t="s">
        <v>183</v>
      </c>
      <c r="G87" s="29">
        <f>G86</f>
        <v>0</v>
      </c>
      <c r="H87" s="29">
        <f>H86+G87</f>
        <v>0</v>
      </c>
      <c r="I87" s="29">
        <f t="shared" ref="I87:P87" si="20">I86+H87</f>
        <v>0</v>
      </c>
      <c r="J87" s="29">
        <f t="shared" si="20"/>
        <v>0</v>
      </c>
      <c r="K87" s="29">
        <f t="shared" si="20"/>
        <v>0</v>
      </c>
      <c r="L87" s="29">
        <f t="shared" si="20"/>
        <v>0</v>
      </c>
      <c r="M87" s="29">
        <f t="shared" si="20"/>
        <v>1.2</v>
      </c>
      <c r="N87" s="29">
        <f t="shared" si="20"/>
        <v>1.46</v>
      </c>
      <c r="O87" s="29">
        <f t="shared" si="20"/>
        <v>1.46</v>
      </c>
      <c r="P87" s="29">
        <f t="shared" si="20"/>
        <v>1.46</v>
      </c>
      <c r="Q87" s="85"/>
      <c r="R87" s="85"/>
      <c r="S87" s="85"/>
      <c r="T87" s="19"/>
      <c r="U87" s="19"/>
    </row>
    <row r="88" spans="1:21" s="37" customFormat="1" ht="16.5" hidden="1" thickBot="1">
      <c r="A88" s="25"/>
      <c r="B88" s="225" t="s">
        <v>189</v>
      </c>
      <c r="C88" s="226"/>
      <c r="D88" s="226"/>
      <c r="E88" s="227"/>
      <c r="F88" s="85" t="s">
        <v>178</v>
      </c>
      <c r="G88" s="29">
        <v>0</v>
      </c>
      <c r="H88" s="29">
        <v>0</v>
      </c>
      <c r="I88" s="29">
        <v>0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85"/>
      <c r="R88" s="85"/>
      <c r="S88" s="85"/>
      <c r="T88" s="19"/>
      <c r="U88" s="19"/>
    </row>
    <row r="89" spans="1:21" s="37" customFormat="1" ht="15.75" customHeight="1" thickBot="1">
      <c r="A89" s="25"/>
      <c r="B89" s="225" t="s">
        <v>189</v>
      </c>
      <c r="C89" s="228"/>
      <c r="D89" s="228"/>
      <c r="E89" s="229"/>
      <c r="F89" s="85" t="s">
        <v>178</v>
      </c>
      <c r="G89" s="29">
        <f>G88</f>
        <v>0</v>
      </c>
      <c r="H89" s="29">
        <f>H88+G89</f>
        <v>0</v>
      </c>
      <c r="I89" s="29">
        <f t="shared" ref="I89:P89" si="21">I88+H89</f>
        <v>0</v>
      </c>
      <c r="J89" s="29">
        <f t="shared" si="21"/>
        <v>0</v>
      </c>
      <c r="K89" s="29">
        <f t="shared" si="21"/>
        <v>0</v>
      </c>
      <c r="L89" s="29">
        <f t="shared" si="21"/>
        <v>0</v>
      </c>
      <c r="M89" s="29">
        <f t="shared" si="21"/>
        <v>0</v>
      </c>
      <c r="N89" s="29">
        <f t="shared" si="21"/>
        <v>0</v>
      </c>
      <c r="O89" s="29">
        <f t="shared" si="21"/>
        <v>0</v>
      </c>
      <c r="P89" s="29">
        <f t="shared" si="21"/>
        <v>0</v>
      </c>
      <c r="Q89" s="85"/>
      <c r="R89" s="85"/>
      <c r="S89" s="85"/>
      <c r="T89" s="19"/>
      <c r="U89" s="19"/>
    </row>
    <row r="90" spans="1:21" s="37" customFormat="1" ht="16.5" hidden="1" thickBot="1">
      <c r="A90" s="25"/>
      <c r="B90" s="25"/>
      <c r="C90" s="25"/>
      <c r="D90" s="25"/>
      <c r="E90" s="25"/>
      <c r="F90" s="85" t="s">
        <v>187</v>
      </c>
      <c r="G90" s="29">
        <f>G62+G63</f>
        <v>0</v>
      </c>
      <c r="H90" s="29">
        <f t="shared" ref="H90:P90" si="22">H62+H63</f>
        <v>0</v>
      </c>
      <c r="I90" s="29">
        <f t="shared" si="22"/>
        <v>0</v>
      </c>
      <c r="J90" s="29">
        <f t="shared" si="22"/>
        <v>0</v>
      </c>
      <c r="K90" s="29">
        <f t="shared" si="22"/>
        <v>0.27</v>
      </c>
      <c r="L90" s="29">
        <f t="shared" si="22"/>
        <v>0</v>
      </c>
      <c r="M90" s="29">
        <f t="shared" si="22"/>
        <v>0</v>
      </c>
      <c r="N90" s="29">
        <f t="shared" si="22"/>
        <v>0</v>
      </c>
      <c r="O90" s="29">
        <f t="shared" si="22"/>
        <v>33.47</v>
      </c>
      <c r="P90" s="29">
        <f t="shared" si="22"/>
        <v>0</v>
      </c>
      <c r="Q90" s="85"/>
      <c r="R90" s="85"/>
      <c r="S90" s="85"/>
      <c r="T90" s="19"/>
      <c r="U90" s="19"/>
    </row>
    <row r="91" spans="1:21" s="37" customFormat="1" ht="16.5" thickBot="1">
      <c r="A91" s="25"/>
      <c r="B91" s="25"/>
      <c r="C91" s="25"/>
      <c r="D91" s="25"/>
      <c r="E91" s="25"/>
      <c r="F91" s="85" t="s">
        <v>187</v>
      </c>
      <c r="G91" s="29">
        <f>G90</f>
        <v>0</v>
      </c>
      <c r="H91" s="29">
        <f>H90+G91</f>
        <v>0</v>
      </c>
      <c r="I91" s="29">
        <f t="shared" ref="I91:P91" si="23">I90+H91</f>
        <v>0</v>
      </c>
      <c r="J91" s="29">
        <f t="shared" si="23"/>
        <v>0</v>
      </c>
      <c r="K91" s="29">
        <f t="shared" si="23"/>
        <v>0.27</v>
      </c>
      <c r="L91" s="29">
        <f t="shared" si="23"/>
        <v>0.27</v>
      </c>
      <c r="M91" s="29">
        <f t="shared" si="23"/>
        <v>0.27</v>
      </c>
      <c r="N91" s="29">
        <f t="shared" si="23"/>
        <v>0.27</v>
      </c>
      <c r="O91" s="29">
        <f t="shared" si="23"/>
        <v>33.74</v>
      </c>
      <c r="P91" s="29">
        <f t="shared" si="23"/>
        <v>33.74</v>
      </c>
      <c r="Q91" s="85"/>
      <c r="R91" s="85"/>
      <c r="S91" s="85"/>
      <c r="T91" s="19"/>
      <c r="U91" s="19"/>
    </row>
    <row r="92" spans="1:21" s="37" customFormat="1" ht="16.5" hidden="1" thickBot="1">
      <c r="A92" s="25"/>
      <c r="B92" s="25"/>
      <c r="C92" s="25"/>
      <c r="D92" s="25"/>
      <c r="E92" s="25"/>
      <c r="F92" s="85" t="s">
        <v>188</v>
      </c>
      <c r="G92" s="29">
        <f>G62+G63</f>
        <v>0</v>
      </c>
      <c r="H92" s="29">
        <f t="shared" ref="H92:P92" si="24">H62+H63</f>
        <v>0</v>
      </c>
      <c r="I92" s="29">
        <f t="shared" si="24"/>
        <v>0</v>
      </c>
      <c r="J92" s="29">
        <f t="shared" si="24"/>
        <v>0</v>
      </c>
      <c r="K92" s="29">
        <f t="shared" si="24"/>
        <v>0.27</v>
      </c>
      <c r="L92" s="29">
        <f t="shared" si="24"/>
        <v>0</v>
      </c>
      <c r="M92" s="29">
        <f t="shared" si="24"/>
        <v>0</v>
      </c>
      <c r="N92" s="29">
        <f t="shared" si="24"/>
        <v>0</v>
      </c>
      <c r="O92" s="29">
        <f t="shared" si="24"/>
        <v>33.47</v>
      </c>
      <c r="P92" s="29">
        <f t="shared" si="24"/>
        <v>0</v>
      </c>
      <c r="Q92" s="85"/>
      <c r="R92" s="85"/>
      <c r="S92" s="85"/>
      <c r="T92" s="19"/>
      <c r="U92" s="19"/>
    </row>
    <row r="93" spans="1:21" s="37" customFormat="1" ht="16.5" thickBot="1">
      <c r="A93" s="25"/>
      <c r="B93" s="25"/>
      <c r="C93" s="25"/>
      <c r="D93" s="25"/>
      <c r="E93" s="25"/>
      <c r="F93" s="85" t="s">
        <v>188</v>
      </c>
      <c r="G93" s="29">
        <f>G92</f>
        <v>0</v>
      </c>
      <c r="H93" s="29">
        <f>H92+G93</f>
        <v>0</v>
      </c>
      <c r="I93" s="29">
        <f t="shared" ref="I93:P93" si="25">I92+H93</f>
        <v>0</v>
      </c>
      <c r="J93" s="29">
        <f t="shared" si="25"/>
        <v>0</v>
      </c>
      <c r="K93" s="29">
        <f t="shared" si="25"/>
        <v>0.27</v>
      </c>
      <c r="L93" s="29">
        <f t="shared" si="25"/>
        <v>0.27</v>
      </c>
      <c r="M93" s="29">
        <f t="shared" si="25"/>
        <v>0.27</v>
      </c>
      <c r="N93" s="29">
        <f t="shared" si="25"/>
        <v>0.27</v>
      </c>
      <c r="O93" s="29">
        <f t="shared" si="25"/>
        <v>33.74</v>
      </c>
      <c r="P93" s="29">
        <f t="shared" si="25"/>
        <v>33.74</v>
      </c>
      <c r="Q93" s="85"/>
      <c r="R93" s="85"/>
      <c r="S93" s="85"/>
      <c r="T93" s="19"/>
      <c r="U93" s="19"/>
    </row>
    <row r="94" spans="1:21" s="37" customFormat="1" ht="0.75" customHeight="1" thickBot="1">
      <c r="A94" s="25"/>
      <c r="B94" s="25"/>
      <c r="C94" s="25"/>
      <c r="D94" s="25"/>
      <c r="E94" s="25"/>
      <c r="F94" s="85" t="s">
        <v>183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85"/>
      <c r="R94" s="85"/>
      <c r="S94" s="85"/>
      <c r="T94" s="19"/>
      <c r="U94" s="19"/>
    </row>
    <row r="95" spans="1:21" s="37" customFormat="1" ht="16.5" thickBot="1">
      <c r="A95" s="25"/>
      <c r="B95" s="25"/>
      <c r="C95" s="25"/>
      <c r="D95" s="25"/>
      <c r="E95" s="25"/>
      <c r="F95" s="85" t="s">
        <v>183</v>
      </c>
      <c r="G95" s="29">
        <f>G94</f>
        <v>0</v>
      </c>
      <c r="H95" s="29">
        <f>H94+G95</f>
        <v>0</v>
      </c>
      <c r="I95" s="29">
        <f t="shared" ref="I95:P95" si="26">I94+H95</f>
        <v>0</v>
      </c>
      <c r="J95" s="29">
        <f t="shared" si="26"/>
        <v>0</v>
      </c>
      <c r="K95" s="29">
        <f t="shared" si="26"/>
        <v>0</v>
      </c>
      <c r="L95" s="29">
        <f t="shared" si="26"/>
        <v>0</v>
      </c>
      <c r="M95" s="29">
        <f t="shared" si="26"/>
        <v>0</v>
      </c>
      <c r="N95" s="29">
        <f t="shared" si="26"/>
        <v>0</v>
      </c>
      <c r="O95" s="29">
        <f t="shared" si="26"/>
        <v>0</v>
      </c>
      <c r="P95" s="29">
        <f t="shared" si="26"/>
        <v>0</v>
      </c>
      <c r="Q95" s="85"/>
      <c r="R95" s="85"/>
      <c r="S95" s="85"/>
      <c r="T95" s="19"/>
      <c r="U95" s="19"/>
    </row>
    <row r="96" spans="1:21" s="37" customFormat="1">
      <c r="A96" s="4"/>
      <c r="B96" s="89"/>
      <c r="C96" s="2"/>
      <c r="D96" s="230"/>
      <c r="E96" s="230"/>
      <c r="F96" s="230"/>
      <c r="G96" s="230"/>
      <c r="H96" s="230"/>
      <c r="I96" s="230"/>
      <c r="J96" s="230"/>
      <c r="K96" s="230"/>
      <c r="L96" s="230"/>
      <c r="M96" s="230"/>
      <c r="N96" s="230"/>
      <c r="O96" s="230"/>
      <c r="P96" s="90"/>
      <c r="R96" s="19"/>
      <c r="S96" s="19"/>
      <c r="T96" s="19"/>
      <c r="U96" s="19"/>
    </row>
    <row r="97" spans="1:21" s="37" customFormat="1">
      <c r="A97" s="4"/>
      <c r="B97" s="22" t="s">
        <v>190</v>
      </c>
      <c r="C97" s="2"/>
      <c r="D97" s="89"/>
      <c r="E97" s="89"/>
      <c r="F97" s="89"/>
      <c r="G97" s="18"/>
      <c r="H97" s="18"/>
      <c r="I97" s="18"/>
      <c r="J97" s="18"/>
      <c r="K97" s="18"/>
      <c r="L97" s="18"/>
      <c r="M97" s="18"/>
      <c r="N97" s="18"/>
      <c r="O97" s="18"/>
      <c r="P97" s="18"/>
      <c r="R97" s="19"/>
      <c r="S97" s="19"/>
      <c r="T97" s="19"/>
      <c r="U97" s="19"/>
    </row>
    <row r="98" spans="1:21" s="37" customFormat="1">
      <c r="A98" s="4"/>
      <c r="B98" s="89"/>
      <c r="C98" s="2"/>
      <c r="D98" s="89"/>
      <c r="E98" s="89"/>
      <c r="F98" s="89"/>
      <c r="G98" s="18"/>
      <c r="H98" s="18"/>
      <c r="I98" s="18"/>
      <c r="J98" s="18"/>
      <c r="K98" s="18"/>
      <c r="L98" s="18"/>
      <c r="M98" s="18"/>
      <c r="N98" s="18"/>
      <c r="O98" s="18"/>
      <c r="P98" s="18"/>
      <c r="R98" s="19"/>
      <c r="S98" s="19"/>
      <c r="T98" s="19"/>
      <c r="U98" s="19"/>
    </row>
    <row r="99" spans="1:21" s="37" customFormat="1">
      <c r="A99" s="4"/>
      <c r="B99" s="89"/>
      <c r="C99" s="2"/>
      <c r="D99" s="89"/>
      <c r="E99" s="89"/>
      <c r="F99" s="89"/>
      <c r="G99" s="18"/>
      <c r="H99" s="18"/>
      <c r="I99" s="18"/>
      <c r="J99" s="18"/>
      <c r="K99" s="18"/>
      <c r="L99" s="18"/>
      <c r="M99" s="18"/>
      <c r="N99" s="18"/>
      <c r="O99" s="18"/>
      <c r="P99" s="18"/>
      <c r="R99" s="19"/>
      <c r="S99" s="19"/>
      <c r="T99" s="19"/>
      <c r="U99" s="19"/>
    </row>
    <row r="100" spans="1:21" s="37" customFormat="1">
      <c r="A100" s="4"/>
      <c r="B100" s="89"/>
      <c r="C100" s="2"/>
      <c r="D100" s="89"/>
      <c r="E100" s="89"/>
      <c r="F100" s="89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R100" s="19"/>
      <c r="S100" s="19"/>
      <c r="T100" s="19"/>
      <c r="U100" s="19"/>
    </row>
    <row r="101" spans="1:21" s="37" customFormat="1">
      <c r="A101" s="4"/>
      <c r="B101" s="89"/>
      <c r="C101" s="2"/>
      <c r="D101" s="89"/>
      <c r="E101" s="89"/>
      <c r="F101" s="89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R101" s="19"/>
      <c r="S101" s="19"/>
      <c r="T101" s="19"/>
      <c r="U101" s="19"/>
    </row>
    <row r="102" spans="1:21" s="37" customFormat="1">
      <c r="A102" s="4"/>
      <c r="B102" s="89"/>
      <c r="C102" s="2"/>
      <c r="D102" s="89"/>
      <c r="E102" s="89"/>
      <c r="F102" s="89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R102" s="19"/>
      <c r="S102" s="19"/>
      <c r="T102" s="19"/>
      <c r="U102" s="19"/>
    </row>
    <row r="103" spans="1:21" s="37" customFormat="1">
      <c r="A103" s="4"/>
      <c r="B103" s="89"/>
      <c r="C103" s="2"/>
      <c r="D103" s="89"/>
      <c r="E103" s="89"/>
      <c r="F103" s="89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R103" s="19"/>
      <c r="S103" s="19"/>
      <c r="T103" s="19"/>
      <c r="U103" s="19"/>
    </row>
    <row r="104" spans="1:21" s="37" customFormat="1">
      <c r="A104" s="4"/>
      <c r="B104" s="89"/>
      <c r="C104" s="2"/>
      <c r="D104" s="89"/>
      <c r="E104" s="89"/>
      <c r="F104" s="89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R104" s="19"/>
      <c r="S104" s="19"/>
      <c r="T104" s="19"/>
      <c r="U104" s="19"/>
    </row>
    <row r="105" spans="1:21" s="37" customFormat="1">
      <c r="A105" s="4"/>
      <c r="B105" s="89"/>
      <c r="C105" s="2"/>
      <c r="D105" s="89"/>
      <c r="E105" s="89"/>
      <c r="F105" s="89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R105" s="19"/>
      <c r="S105" s="19"/>
      <c r="T105" s="19"/>
      <c r="U105" s="19"/>
    </row>
    <row r="106" spans="1:21" s="37" customFormat="1">
      <c r="A106" s="4"/>
      <c r="B106" s="89"/>
      <c r="C106" s="2"/>
      <c r="D106" s="89"/>
      <c r="E106" s="89"/>
      <c r="F106" s="89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R106" s="19"/>
      <c r="S106" s="19"/>
      <c r="T106" s="19"/>
      <c r="U106" s="19"/>
    </row>
    <row r="107" spans="1:21" s="37" customFormat="1">
      <c r="A107" s="4"/>
      <c r="B107" s="89"/>
      <c r="C107" s="2"/>
      <c r="D107" s="89"/>
      <c r="E107" s="89"/>
      <c r="F107" s="89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R107" s="19"/>
      <c r="S107" s="19"/>
      <c r="T107" s="19"/>
      <c r="U107" s="19"/>
    </row>
    <row r="108" spans="1:21" s="37" customFormat="1">
      <c r="A108" s="4"/>
      <c r="B108" s="89"/>
      <c r="C108" s="2"/>
      <c r="D108" s="89"/>
      <c r="E108" s="89"/>
      <c r="F108" s="89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R108" s="19"/>
      <c r="S108" s="19"/>
      <c r="T108" s="19"/>
      <c r="U108" s="19"/>
    </row>
    <row r="109" spans="1:21" s="37" customFormat="1">
      <c r="A109" s="4"/>
      <c r="B109" s="89"/>
      <c r="C109" s="2"/>
      <c r="D109" s="89"/>
      <c r="E109" s="89"/>
      <c r="F109" s="89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R109" s="19"/>
      <c r="S109" s="19"/>
      <c r="T109" s="19"/>
      <c r="U109" s="19"/>
    </row>
    <row r="110" spans="1:21" s="37" customFormat="1">
      <c r="A110" s="4"/>
      <c r="B110" s="89"/>
      <c r="C110" s="2"/>
      <c r="D110" s="89"/>
      <c r="E110" s="89"/>
      <c r="F110" s="89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R110" s="19"/>
      <c r="S110" s="19"/>
      <c r="T110" s="19"/>
      <c r="U110" s="19"/>
    </row>
    <row r="111" spans="1:21" s="37" customFormat="1">
      <c r="A111" s="4"/>
      <c r="B111" s="89"/>
      <c r="C111" s="2"/>
      <c r="D111" s="89"/>
      <c r="E111" s="89"/>
      <c r="F111" s="89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R111" s="19"/>
      <c r="S111" s="19"/>
      <c r="T111" s="19"/>
      <c r="U111" s="19"/>
    </row>
    <row r="112" spans="1:21" s="37" customFormat="1">
      <c r="A112" s="4"/>
      <c r="B112" s="89"/>
      <c r="C112" s="2"/>
      <c r="D112" s="89"/>
      <c r="E112" s="89"/>
      <c r="F112" s="89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R112" s="19"/>
      <c r="S112" s="19"/>
      <c r="T112" s="19"/>
      <c r="U112" s="19"/>
    </row>
    <row r="113" spans="1:21" s="37" customFormat="1">
      <c r="A113" s="4"/>
      <c r="B113" s="89"/>
      <c r="C113" s="2"/>
      <c r="D113" s="89"/>
      <c r="E113" s="89"/>
      <c r="F113" s="89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R113" s="19"/>
      <c r="S113" s="19"/>
      <c r="T113" s="19"/>
      <c r="U113" s="19"/>
    </row>
    <row r="114" spans="1:21" s="37" customFormat="1">
      <c r="A114" s="4"/>
      <c r="B114" s="89"/>
      <c r="C114" s="2"/>
      <c r="D114" s="89"/>
      <c r="E114" s="89"/>
      <c r="F114" s="89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R114" s="19"/>
      <c r="S114" s="19"/>
      <c r="T114" s="19"/>
      <c r="U114" s="19"/>
    </row>
    <row r="115" spans="1:21" s="37" customFormat="1">
      <c r="A115" s="4"/>
      <c r="B115" s="89"/>
      <c r="C115" s="2"/>
      <c r="D115" s="89"/>
      <c r="E115" s="89"/>
      <c r="F115" s="89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R115" s="19"/>
      <c r="S115" s="19"/>
      <c r="T115" s="19"/>
      <c r="U115" s="19"/>
    </row>
    <row r="116" spans="1:21" s="37" customFormat="1">
      <c r="A116" s="4"/>
      <c r="B116" s="89"/>
      <c r="C116" s="2"/>
      <c r="D116" s="89"/>
      <c r="E116" s="89"/>
      <c r="F116" s="89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R116" s="19"/>
      <c r="S116" s="19"/>
      <c r="T116" s="19"/>
      <c r="U116" s="19"/>
    </row>
    <row r="117" spans="1:21" s="37" customFormat="1">
      <c r="A117" s="4"/>
      <c r="B117" s="89"/>
      <c r="C117" s="2"/>
      <c r="D117" s="89"/>
      <c r="E117" s="89"/>
      <c r="F117" s="89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R117" s="19"/>
      <c r="S117" s="19"/>
      <c r="T117" s="19"/>
      <c r="U117" s="19"/>
    </row>
    <row r="118" spans="1:21" s="37" customFormat="1">
      <c r="A118" s="4"/>
      <c r="B118" s="89"/>
      <c r="C118" s="2"/>
      <c r="D118" s="89"/>
      <c r="E118" s="89"/>
      <c r="F118" s="89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R118" s="19"/>
      <c r="S118" s="19"/>
      <c r="T118" s="19"/>
      <c r="U118" s="19"/>
    </row>
    <row r="119" spans="1:21" s="37" customFormat="1">
      <c r="A119" s="4"/>
      <c r="B119" s="89"/>
      <c r="C119" s="2"/>
      <c r="D119" s="89"/>
      <c r="E119" s="89"/>
      <c r="F119" s="89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R119" s="19"/>
      <c r="S119" s="19"/>
      <c r="T119" s="19"/>
      <c r="U119" s="19"/>
    </row>
    <row r="120" spans="1:21" s="37" customFormat="1">
      <c r="A120" s="4"/>
      <c r="B120" s="89"/>
      <c r="C120" s="2"/>
      <c r="D120" s="89"/>
      <c r="E120" s="89"/>
      <c r="F120" s="89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R120" s="19"/>
      <c r="S120" s="19"/>
      <c r="T120" s="19"/>
      <c r="U120" s="19"/>
    </row>
    <row r="121" spans="1:21" s="37" customFormat="1">
      <c r="A121" s="4"/>
      <c r="B121" s="89"/>
      <c r="C121" s="2"/>
      <c r="D121" s="89"/>
      <c r="E121" s="89"/>
      <c r="F121" s="89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R121" s="19"/>
      <c r="S121" s="19"/>
      <c r="T121" s="19"/>
      <c r="U121" s="19"/>
    </row>
    <row r="122" spans="1:21" s="37" customFormat="1">
      <c r="A122" s="4"/>
      <c r="B122" s="89"/>
      <c r="C122" s="2"/>
      <c r="D122" s="89"/>
      <c r="E122" s="89"/>
      <c r="F122" s="89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R122" s="19"/>
      <c r="S122" s="19"/>
      <c r="T122" s="19"/>
      <c r="U122" s="19"/>
    </row>
    <row r="123" spans="1:21" s="37" customFormat="1">
      <c r="A123" s="4"/>
      <c r="B123" s="89"/>
      <c r="C123" s="2"/>
      <c r="D123" s="89"/>
      <c r="E123" s="89"/>
      <c r="F123" s="89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R123" s="19"/>
      <c r="S123" s="19"/>
      <c r="T123" s="19"/>
      <c r="U123" s="19"/>
    </row>
    <row r="124" spans="1:21" s="37" customFormat="1">
      <c r="A124" s="4"/>
      <c r="B124" s="89"/>
      <c r="C124" s="2"/>
      <c r="D124" s="89"/>
      <c r="E124" s="89"/>
      <c r="F124" s="89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R124" s="19"/>
      <c r="S124" s="19"/>
      <c r="T124" s="19"/>
      <c r="U124" s="19"/>
    </row>
    <row r="125" spans="1:21" s="37" customFormat="1">
      <c r="A125" s="4"/>
      <c r="B125" s="89"/>
      <c r="C125" s="2"/>
      <c r="D125" s="89"/>
      <c r="E125" s="89"/>
      <c r="F125" s="89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R125" s="19"/>
      <c r="S125" s="19"/>
      <c r="T125" s="19"/>
      <c r="U125" s="19"/>
    </row>
    <row r="126" spans="1:21" s="37" customFormat="1">
      <c r="A126" s="4"/>
      <c r="B126" s="89"/>
      <c r="C126" s="2"/>
      <c r="D126" s="89"/>
      <c r="E126" s="89"/>
      <c r="F126" s="89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R126" s="19"/>
      <c r="S126" s="19"/>
      <c r="T126" s="19"/>
      <c r="U126" s="19"/>
    </row>
    <row r="127" spans="1:21" s="37" customFormat="1">
      <c r="A127" s="4"/>
      <c r="B127" s="89"/>
      <c r="C127" s="2"/>
      <c r="D127" s="89"/>
      <c r="E127" s="89"/>
      <c r="F127" s="89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R127" s="19"/>
      <c r="S127" s="19"/>
      <c r="T127" s="19"/>
      <c r="U127" s="19"/>
    </row>
    <row r="128" spans="1:21" s="37" customFormat="1">
      <c r="A128" s="4"/>
      <c r="B128" s="89"/>
      <c r="C128" s="2"/>
      <c r="D128" s="89"/>
      <c r="E128" s="89"/>
      <c r="F128" s="89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R128" s="19"/>
      <c r="S128" s="19"/>
      <c r="T128" s="19"/>
      <c r="U128" s="19"/>
    </row>
    <row r="129" spans="1:21" s="37" customFormat="1">
      <c r="A129" s="4"/>
      <c r="B129" s="89"/>
      <c r="C129" s="2"/>
      <c r="D129" s="89"/>
      <c r="E129" s="89"/>
      <c r="F129" s="89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R129" s="19"/>
      <c r="S129" s="19"/>
      <c r="T129" s="19"/>
      <c r="U129" s="19"/>
    </row>
    <row r="130" spans="1:21" s="37" customFormat="1">
      <c r="A130" s="4"/>
      <c r="B130" s="89"/>
      <c r="C130" s="2"/>
      <c r="D130" s="89"/>
      <c r="E130" s="89"/>
      <c r="F130" s="89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R130" s="19"/>
      <c r="S130" s="19"/>
      <c r="T130" s="19"/>
      <c r="U130" s="19"/>
    </row>
    <row r="131" spans="1:21" s="37" customFormat="1">
      <c r="A131" s="4"/>
      <c r="B131" s="89"/>
      <c r="C131" s="2"/>
      <c r="D131" s="89"/>
      <c r="E131" s="89"/>
      <c r="F131" s="89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R131" s="19"/>
      <c r="S131" s="19"/>
      <c r="T131" s="19"/>
      <c r="U131" s="19"/>
    </row>
    <row r="132" spans="1:21" s="37" customFormat="1">
      <c r="A132" s="4"/>
      <c r="B132" s="89"/>
      <c r="C132" s="2"/>
      <c r="D132" s="89"/>
      <c r="E132" s="89"/>
      <c r="F132" s="89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R132" s="19"/>
      <c r="S132" s="19"/>
      <c r="T132" s="19"/>
      <c r="U132" s="19"/>
    </row>
    <row r="133" spans="1:21" s="37" customFormat="1">
      <c r="A133" s="4"/>
      <c r="B133" s="89"/>
      <c r="C133" s="2"/>
      <c r="D133" s="89"/>
      <c r="E133" s="89"/>
      <c r="F133" s="89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R133" s="19"/>
      <c r="S133" s="19"/>
      <c r="T133" s="19"/>
      <c r="U133" s="19"/>
    </row>
    <row r="134" spans="1:21" s="37" customFormat="1">
      <c r="A134" s="4"/>
      <c r="B134" s="89"/>
      <c r="C134" s="2"/>
      <c r="D134" s="89"/>
      <c r="E134" s="89"/>
      <c r="F134" s="89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R134" s="19"/>
      <c r="S134" s="19"/>
      <c r="T134" s="19"/>
      <c r="U134" s="19"/>
    </row>
    <row r="135" spans="1:21" s="37" customFormat="1">
      <c r="A135" s="4"/>
      <c r="B135" s="89"/>
      <c r="C135" s="2"/>
      <c r="D135" s="89"/>
      <c r="E135" s="89"/>
      <c r="F135" s="89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R135" s="19"/>
      <c r="S135" s="19"/>
      <c r="T135" s="19"/>
      <c r="U135" s="19"/>
    </row>
    <row r="136" spans="1:21" s="37" customFormat="1">
      <c r="A136" s="4"/>
      <c r="B136" s="89"/>
      <c r="C136" s="2"/>
      <c r="D136" s="89"/>
      <c r="E136" s="89"/>
      <c r="F136" s="89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R136" s="19"/>
      <c r="S136" s="19"/>
      <c r="T136" s="19"/>
      <c r="U136" s="19"/>
    </row>
    <row r="137" spans="1:21" s="37" customFormat="1">
      <c r="A137" s="4"/>
      <c r="B137" s="89"/>
      <c r="C137" s="2"/>
      <c r="D137" s="89"/>
      <c r="E137" s="89"/>
      <c r="F137" s="89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R137" s="19"/>
      <c r="S137" s="19"/>
      <c r="T137" s="19"/>
      <c r="U137" s="19"/>
    </row>
    <row r="138" spans="1:21" s="37" customFormat="1">
      <c r="A138" s="4"/>
      <c r="B138" s="89"/>
      <c r="C138" s="2"/>
      <c r="D138" s="89"/>
      <c r="E138" s="89"/>
      <c r="F138" s="89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R138" s="19"/>
      <c r="S138" s="19"/>
      <c r="T138" s="19"/>
      <c r="U138" s="19"/>
    </row>
    <row r="139" spans="1:21" s="37" customFormat="1">
      <c r="A139" s="4"/>
      <c r="B139" s="89"/>
      <c r="C139" s="2"/>
      <c r="D139" s="89"/>
      <c r="E139" s="89"/>
      <c r="F139" s="89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R139" s="19"/>
      <c r="S139" s="19"/>
      <c r="T139" s="19"/>
      <c r="U139" s="19"/>
    </row>
    <row r="140" spans="1:21" s="37" customFormat="1">
      <c r="A140" s="4"/>
      <c r="B140" s="89"/>
      <c r="C140" s="2"/>
      <c r="D140" s="89"/>
      <c r="E140" s="89"/>
      <c r="F140" s="89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R140" s="19"/>
      <c r="S140" s="19"/>
      <c r="T140" s="19"/>
      <c r="U140" s="19"/>
    </row>
    <row r="141" spans="1:21" s="37" customFormat="1">
      <c r="A141" s="4"/>
      <c r="B141" s="89"/>
      <c r="C141" s="2"/>
      <c r="D141" s="89"/>
      <c r="E141" s="89"/>
      <c r="F141" s="89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R141" s="19"/>
      <c r="S141" s="19"/>
      <c r="T141" s="19"/>
      <c r="U141" s="19"/>
    </row>
    <row r="142" spans="1:21" s="37" customFormat="1">
      <c r="A142" s="4"/>
      <c r="B142" s="89"/>
      <c r="C142" s="2"/>
      <c r="D142" s="89"/>
      <c r="E142" s="89"/>
      <c r="F142" s="89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R142" s="19"/>
      <c r="S142" s="19"/>
      <c r="T142" s="19"/>
      <c r="U142" s="19"/>
    </row>
    <row r="143" spans="1:21" s="37" customFormat="1">
      <c r="A143" s="4"/>
      <c r="B143" s="89"/>
      <c r="C143" s="2"/>
      <c r="D143" s="89"/>
      <c r="E143" s="89"/>
      <c r="F143" s="89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R143" s="19"/>
      <c r="S143" s="19"/>
      <c r="T143" s="19"/>
      <c r="U143" s="19"/>
    </row>
    <row r="144" spans="1:21" s="37" customFormat="1">
      <c r="A144" s="4"/>
      <c r="B144" s="89"/>
      <c r="C144" s="2"/>
      <c r="D144" s="89"/>
      <c r="E144" s="89"/>
      <c r="F144" s="89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R144" s="19"/>
      <c r="S144" s="19"/>
      <c r="T144" s="19"/>
      <c r="U144" s="19"/>
    </row>
    <row r="145" spans="1:21" s="37" customFormat="1">
      <c r="A145" s="4"/>
      <c r="B145" s="89"/>
      <c r="C145" s="2"/>
      <c r="D145" s="89"/>
      <c r="E145" s="89"/>
      <c r="F145" s="89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R145" s="19"/>
      <c r="S145" s="19"/>
      <c r="T145" s="19"/>
      <c r="U145" s="19"/>
    </row>
    <row r="146" spans="1:21" s="37" customFormat="1">
      <c r="A146" s="4"/>
      <c r="B146" s="89"/>
      <c r="C146" s="2"/>
      <c r="D146" s="89"/>
      <c r="E146" s="89"/>
      <c r="F146" s="89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R146" s="19"/>
      <c r="S146" s="19"/>
      <c r="T146" s="19"/>
      <c r="U146" s="19"/>
    </row>
    <row r="147" spans="1:21" s="37" customFormat="1">
      <c r="A147" s="4"/>
      <c r="B147" s="89"/>
      <c r="C147" s="2"/>
      <c r="D147" s="89"/>
      <c r="E147" s="89"/>
      <c r="F147" s="89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R147" s="19"/>
      <c r="S147" s="19"/>
      <c r="T147" s="19"/>
      <c r="U147" s="19"/>
    </row>
    <row r="148" spans="1:21" s="37" customFormat="1">
      <c r="A148" s="4"/>
      <c r="B148" s="89"/>
      <c r="C148" s="2"/>
      <c r="D148" s="89"/>
      <c r="E148" s="89"/>
      <c r="F148" s="89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R148" s="19"/>
      <c r="S148" s="19"/>
      <c r="T148" s="19"/>
      <c r="U148" s="19"/>
    </row>
    <row r="149" spans="1:21" s="37" customFormat="1">
      <c r="A149" s="4"/>
      <c r="B149" s="89"/>
      <c r="C149" s="2"/>
      <c r="D149" s="89"/>
      <c r="E149" s="89"/>
      <c r="F149" s="89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R149" s="19"/>
      <c r="S149" s="19"/>
      <c r="T149" s="19"/>
      <c r="U149" s="19"/>
    </row>
    <row r="150" spans="1:21" s="37" customFormat="1">
      <c r="A150" s="4"/>
      <c r="B150" s="89"/>
      <c r="C150" s="2"/>
      <c r="D150" s="89"/>
      <c r="E150" s="89"/>
      <c r="F150" s="8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R150" s="19"/>
      <c r="S150" s="19"/>
      <c r="T150" s="19"/>
      <c r="U150" s="19"/>
    </row>
    <row r="151" spans="1:21" s="37" customFormat="1">
      <c r="A151" s="4"/>
      <c r="B151" s="89"/>
      <c r="C151" s="2"/>
      <c r="D151" s="89"/>
      <c r="E151" s="89"/>
      <c r="F151" s="89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R151" s="19"/>
      <c r="S151" s="19"/>
      <c r="T151" s="19"/>
      <c r="U151" s="19"/>
    </row>
    <row r="152" spans="1:21" s="37" customFormat="1">
      <c r="A152" s="4"/>
      <c r="B152" s="89"/>
      <c r="C152" s="2"/>
      <c r="D152" s="89"/>
      <c r="E152" s="89"/>
      <c r="F152" s="89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R152" s="19"/>
      <c r="S152" s="19"/>
      <c r="T152" s="19"/>
      <c r="U152" s="19"/>
    </row>
    <row r="153" spans="1:21" s="37" customFormat="1">
      <c r="A153" s="4"/>
      <c r="B153" s="89"/>
      <c r="C153" s="2"/>
      <c r="D153" s="89"/>
      <c r="E153" s="89"/>
      <c r="F153" s="89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R153" s="19"/>
      <c r="S153" s="19"/>
      <c r="T153" s="19"/>
      <c r="U153" s="19"/>
    </row>
    <row r="154" spans="1:21" s="37" customFormat="1">
      <c r="A154" s="4"/>
      <c r="B154" s="89"/>
      <c r="C154" s="2"/>
      <c r="D154" s="89"/>
      <c r="E154" s="89"/>
      <c r="F154" s="89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R154" s="19"/>
      <c r="S154" s="19"/>
      <c r="T154" s="19"/>
      <c r="U154" s="19"/>
    </row>
    <row r="155" spans="1:21" s="37" customFormat="1">
      <c r="A155" s="4"/>
      <c r="B155" s="89"/>
      <c r="C155" s="2"/>
      <c r="D155" s="89"/>
      <c r="E155" s="89"/>
      <c r="F155" s="89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R155" s="19"/>
      <c r="S155" s="19"/>
      <c r="T155" s="19"/>
      <c r="U155" s="19"/>
    </row>
    <row r="156" spans="1:21" s="37" customFormat="1">
      <c r="A156" s="4"/>
      <c r="B156" s="89"/>
      <c r="C156" s="2"/>
      <c r="D156" s="89"/>
      <c r="E156" s="89"/>
      <c r="F156" s="89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R156" s="19"/>
      <c r="S156" s="19"/>
      <c r="T156" s="19"/>
      <c r="U156" s="19"/>
    </row>
    <row r="157" spans="1:21" s="37" customFormat="1">
      <c r="A157" s="4"/>
      <c r="B157" s="89"/>
      <c r="C157" s="2"/>
      <c r="D157" s="89"/>
      <c r="E157" s="89"/>
      <c r="F157" s="89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R157" s="19"/>
      <c r="S157" s="19"/>
      <c r="T157" s="19"/>
      <c r="U157" s="19"/>
    </row>
    <row r="158" spans="1:21" s="37" customFormat="1">
      <c r="A158" s="4"/>
      <c r="B158" s="89"/>
      <c r="C158" s="2"/>
      <c r="D158" s="89"/>
      <c r="E158" s="89"/>
      <c r="F158" s="89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R158" s="19"/>
      <c r="S158" s="19"/>
      <c r="T158" s="19"/>
      <c r="U158" s="19"/>
    </row>
    <row r="159" spans="1:21" s="37" customFormat="1">
      <c r="A159" s="4"/>
      <c r="B159" s="89"/>
      <c r="C159" s="2"/>
      <c r="D159" s="89"/>
      <c r="E159" s="89"/>
      <c r="F159" s="89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R159" s="19"/>
      <c r="S159" s="19"/>
      <c r="T159" s="19"/>
      <c r="U159" s="19"/>
    </row>
    <row r="160" spans="1:21" s="37" customFormat="1">
      <c r="A160" s="4"/>
      <c r="B160" s="89"/>
      <c r="C160" s="2"/>
      <c r="D160" s="89"/>
      <c r="E160" s="89"/>
      <c r="F160" s="8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R160" s="19"/>
      <c r="S160" s="19"/>
      <c r="T160" s="19"/>
      <c r="U160" s="19"/>
    </row>
    <row r="161" spans="1:21" s="37" customFormat="1">
      <c r="A161" s="4"/>
      <c r="B161" s="89"/>
      <c r="C161" s="2"/>
      <c r="D161" s="89"/>
      <c r="E161" s="89"/>
      <c r="F161" s="89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R161" s="19"/>
      <c r="S161" s="19"/>
      <c r="T161" s="19"/>
      <c r="U161" s="19"/>
    </row>
    <row r="162" spans="1:21" s="37" customFormat="1">
      <c r="A162" s="4"/>
      <c r="B162" s="89"/>
      <c r="C162" s="2"/>
      <c r="D162" s="89"/>
      <c r="E162" s="89"/>
      <c r="F162" s="89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R162" s="19"/>
      <c r="S162" s="19"/>
      <c r="T162" s="19"/>
      <c r="U162" s="19"/>
    </row>
    <row r="163" spans="1:21" s="37" customFormat="1">
      <c r="A163" s="4"/>
      <c r="B163" s="89"/>
      <c r="C163" s="2"/>
      <c r="D163" s="89"/>
      <c r="E163" s="89"/>
      <c r="F163" s="89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R163" s="19"/>
      <c r="S163" s="19"/>
      <c r="T163" s="19"/>
      <c r="U163" s="19"/>
    </row>
    <row r="164" spans="1:21" s="37" customFormat="1">
      <c r="A164" s="4"/>
      <c r="B164" s="89"/>
      <c r="C164" s="2"/>
      <c r="D164" s="89"/>
      <c r="E164" s="89"/>
      <c r="F164" s="89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R164" s="19"/>
      <c r="S164" s="19"/>
      <c r="T164" s="19"/>
      <c r="U164" s="19"/>
    </row>
    <row r="165" spans="1:21" s="37" customFormat="1">
      <c r="A165" s="4"/>
      <c r="B165" s="89"/>
      <c r="C165" s="2"/>
      <c r="D165" s="89"/>
      <c r="E165" s="89"/>
      <c r="F165" s="89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R165" s="19"/>
      <c r="S165" s="19"/>
      <c r="T165" s="19"/>
      <c r="U165" s="19"/>
    </row>
    <row r="166" spans="1:21" s="37" customFormat="1">
      <c r="A166" s="4"/>
      <c r="B166" s="89"/>
      <c r="C166" s="2"/>
      <c r="D166" s="89"/>
      <c r="E166" s="89"/>
      <c r="F166" s="89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R166" s="19"/>
      <c r="S166" s="19"/>
      <c r="T166" s="19"/>
      <c r="U166" s="19"/>
    </row>
    <row r="167" spans="1:21" s="37" customFormat="1">
      <c r="A167" s="4"/>
      <c r="B167" s="89"/>
      <c r="C167" s="2"/>
      <c r="D167" s="89"/>
      <c r="E167" s="89"/>
      <c r="F167" s="89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R167" s="19"/>
      <c r="S167" s="19"/>
      <c r="T167" s="19"/>
      <c r="U167" s="19"/>
    </row>
    <row r="168" spans="1:21" s="37" customFormat="1">
      <c r="A168" s="4"/>
      <c r="B168" s="89"/>
      <c r="C168" s="2"/>
      <c r="D168" s="89"/>
      <c r="E168" s="89"/>
      <c r="F168" s="89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R168" s="19"/>
      <c r="S168" s="19"/>
      <c r="T168" s="19"/>
      <c r="U168" s="19"/>
    </row>
    <row r="169" spans="1:21" s="37" customFormat="1">
      <c r="A169" s="4"/>
      <c r="B169" s="89"/>
      <c r="C169" s="2"/>
      <c r="D169" s="89"/>
      <c r="E169" s="89"/>
      <c r="F169" s="89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R169" s="19"/>
      <c r="S169" s="19"/>
      <c r="T169" s="19"/>
      <c r="U169" s="19"/>
    </row>
    <row r="170" spans="1:21" s="37" customFormat="1">
      <c r="A170" s="4"/>
      <c r="B170" s="89"/>
      <c r="C170" s="2"/>
      <c r="D170" s="89"/>
      <c r="E170" s="89"/>
      <c r="F170" s="89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R170" s="19"/>
      <c r="S170" s="19"/>
      <c r="T170" s="19"/>
      <c r="U170" s="19"/>
    </row>
    <row r="171" spans="1:21" s="37" customFormat="1">
      <c r="A171" s="4"/>
      <c r="B171" s="89"/>
      <c r="C171" s="2"/>
      <c r="D171" s="89"/>
      <c r="E171" s="89"/>
      <c r="F171" s="89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R171" s="19"/>
      <c r="S171" s="19"/>
      <c r="T171" s="19"/>
      <c r="U171" s="19"/>
    </row>
    <row r="172" spans="1:21" s="37" customFormat="1">
      <c r="A172" s="4"/>
      <c r="B172" s="89"/>
      <c r="C172" s="2"/>
      <c r="D172" s="89"/>
      <c r="E172" s="89"/>
      <c r="F172" s="89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R172" s="19"/>
      <c r="S172" s="19"/>
      <c r="T172" s="19"/>
      <c r="U172" s="19"/>
    </row>
    <row r="173" spans="1:21" s="37" customFormat="1">
      <c r="A173" s="4"/>
      <c r="B173" s="89"/>
      <c r="C173" s="2"/>
      <c r="D173" s="89"/>
      <c r="E173" s="89"/>
      <c r="F173" s="89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R173" s="19"/>
      <c r="S173" s="19"/>
      <c r="T173" s="19"/>
      <c r="U173" s="19"/>
    </row>
    <row r="174" spans="1:21" s="37" customFormat="1">
      <c r="A174" s="4"/>
      <c r="B174" s="89"/>
      <c r="C174" s="2"/>
      <c r="D174" s="89"/>
      <c r="E174" s="89"/>
      <c r="F174" s="89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R174" s="19"/>
      <c r="S174" s="19"/>
      <c r="T174" s="19"/>
      <c r="U174" s="19"/>
    </row>
    <row r="175" spans="1:21" s="37" customFormat="1">
      <c r="A175" s="4"/>
      <c r="B175" s="89"/>
      <c r="C175" s="2"/>
      <c r="D175" s="89"/>
      <c r="E175" s="89"/>
      <c r="F175" s="89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R175" s="19"/>
      <c r="S175" s="19"/>
      <c r="T175" s="19"/>
      <c r="U175" s="19"/>
    </row>
    <row r="176" spans="1:21" s="37" customFormat="1">
      <c r="A176" s="4"/>
      <c r="B176" s="89"/>
      <c r="C176" s="2"/>
      <c r="D176" s="89"/>
      <c r="E176" s="89"/>
      <c r="F176" s="89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R176" s="19"/>
      <c r="S176" s="19"/>
      <c r="T176" s="19"/>
      <c r="U176" s="19"/>
    </row>
    <row r="177" spans="1:21" s="37" customFormat="1">
      <c r="A177" s="4"/>
      <c r="B177" s="89"/>
      <c r="C177" s="2"/>
      <c r="D177" s="89"/>
      <c r="E177" s="89"/>
      <c r="F177" s="89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R177" s="19"/>
      <c r="S177" s="19"/>
      <c r="T177" s="19"/>
      <c r="U177" s="19"/>
    </row>
    <row r="178" spans="1:21" s="37" customFormat="1">
      <c r="A178" s="4"/>
      <c r="B178" s="89"/>
      <c r="C178" s="2"/>
      <c r="D178" s="89"/>
      <c r="E178" s="89"/>
      <c r="F178" s="89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R178" s="19"/>
      <c r="S178" s="19"/>
      <c r="T178" s="19"/>
      <c r="U178" s="19"/>
    </row>
    <row r="179" spans="1:21" s="37" customFormat="1">
      <c r="A179" s="4"/>
      <c r="B179" s="89"/>
      <c r="C179" s="2"/>
      <c r="D179" s="89"/>
      <c r="E179" s="89"/>
      <c r="F179" s="89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R179" s="19"/>
      <c r="S179" s="19"/>
      <c r="T179" s="19"/>
      <c r="U179" s="19"/>
    </row>
    <row r="180" spans="1:21" s="37" customFormat="1">
      <c r="A180" s="4"/>
      <c r="B180" s="89"/>
      <c r="C180" s="2"/>
      <c r="D180" s="89"/>
      <c r="E180" s="89"/>
      <c r="F180" s="89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R180" s="19"/>
      <c r="S180" s="19"/>
      <c r="T180" s="19"/>
      <c r="U180" s="19"/>
    </row>
    <row r="181" spans="1:21" s="37" customFormat="1">
      <c r="A181" s="4"/>
      <c r="B181" s="89"/>
      <c r="C181" s="2"/>
      <c r="D181" s="89"/>
      <c r="E181" s="89"/>
      <c r="F181" s="89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R181" s="19"/>
      <c r="S181" s="19"/>
      <c r="T181" s="19"/>
      <c r="U181" s="19"/>
    </row>
    <row r="182" spans="1:21" s="37" customFormat="1">
      <c r="A182" s="4"/>
      <c r="B182" s="89"/>
      <c r="C182" s="2"/>
      <c r="D182" s="89"/>
      <c r="E182" s="89"/>
      <c r="F182" s="89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R182" s="19"/>
      <c r="S182" s="19"/>
      <c r="T182" s="19"/>
      <c r="U182" s="19"/>
    </row>
    <row r="183" spans="1:21" s="37" customFormat="1">
      <c r="A183" s="4"/>
      <c r="B183" s="89"/>
      <c r="C183" s="2"/>
      <c r="D183" s="89"/>
      <c r="E183" s="89"/>
      <c r="F183" s="89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R183" s="19"/>
      <c r="S183" s="19"/>
      <c r="T183" s="19"/>
      <c r="U183" s="19"/>
    </row>
    <row r="184" spans="1:21" s="37" customFormat="1">
      <c r="A184" s="4"/>
      <c r="B184" s="89"/>
      <c r="C184" s="2"/>
      <c r="D184" s="89"/>
      <c r="E184" s="89"/>
      <c r="F184" s="89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R184" s="19"/>
      <c r="S184" s="19"/>
      <c r="T184" s="19"/>
      <c r="U184" s="19"/>
    </row>
    <row r="185" spans="1:21" s="37" customFormat="1">
      <c r="A185" s="4"/>
      <c r="B185" s="89"/>
      <c r="C185" s="2"/>
      <c r="D185" s="89"/>
      <c r="E185" s="89"/>
      <c r="F185" s="89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R185" s="19"/>
      <c r="S185" s="19"/>
      <c r="T185" s="19"/>
      <c r="U185" s="19"/>
    </row>
    <row r="186" spans="1:21" s="37" customFormat="1">
      <c r="A186" s="4"/>
      <c r="B186" s="89"/>
      <c r="C186" s="2"/>
      <c r="D186" s="89"/>
      <c r="E186" s="89"/>
      <c r="F186" s="89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R186" s="19"/>
      <c r="S186" s="19"/>
      <c r="T186" s="19"/>
      <c r="U186" s="19"/>
    </row>
    <row r="187" spans="1:21" s="37" customFormat="1">
      <c r="A187" s="4"/>
      <c r="B187" s="89"/>
      <c r="C187" s="2"/>
      <c r="D187" s="89"/>
      <c r="E187" s="89"/>
      <c r="F187" s="89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R187" s="19"/>
      <c r="S187" s="19"/>
      <c r="T187" s="19"/>
      <c r="U187" s="19"/>
    </row>
    <row r="188" spans="1:21" s="37" customFormat="1">
      <c r="A188" s="4"/>
      <c r="B188" s="89"/>
      <c r="C188" s="2"/>
      <c r="D188" s="89"/>
      <c r="E188" s="89"/>
      <c r="F188" s="89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R188" s="19"/>
      <c r="S188" s="19"/>
      <c r="T188" s="19"/>
      <c r="U188" s="19"/>
    </row>
    <row r="189" spans="1:21" s="37" customFormat="1">
      <c r="A189" s="4"/>
      <c r="B189" s="89"/>
      <c r="C189" s="2"/>
      <c r="D189" s="89"/>
      <c r="E189" s="89"/>
      <c r="F189" s="89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R189" s="19"/>
      <c r="S189" s="19"/>
      <c r="T189" s="19"/>
      <c r="U189" s="19"/>
    </row>
    <row r="190" spans="1:21" s="37" customFormat="1">
      <c r="A190" s="4"/>
      <c r="B190" s="89"/>
      <c r="C190" s="2"/>
      <c r="D190" s="89"/>
      <c r="E190" s="89"/>
      <c r="F190" s="89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R190" s="19"/>
      <c r="S190" s="19"/>
      <c r="T190" s="19"/>
      <c r="U190" s="19"/>
    </row>
    <row r="191" spans="1:21" s="37" customFormat="1">
      <c r="A191" s="4"/>
      <c r="B191" s="89"/>
      <c r="C191" s="2"/>
      <c r="D191" s="89"/>
      <c r="E191" s="89"/>
      <c r="F191" s="89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R191" s="19"/>
      <c r="S191" s="19"/>
      <c r="T191" s="19"/>
      <c r="U191" s="19"/>
    </row>
    <row r="192" spans="1:21" s="37" customFormat="1">
      <c r="A192" s="4"/>
      <c r="B192" s="89"/>
      <c r="C192" s="2"/>
      <c r="D192" s="89"/>
      <c r="E192" s="89"/>
      <c r="F192" s="89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R192" s="19"/>
      <c r="S192" s="19"/>
      <c r="T192" s="19"/>
      <c r="U192" s="19"/>
    </row>
    <row r="193" spans="1:21" s="37" customFormat="1">
      <c r="A193" s="4"/>
      <c r="B193" s="89"/>
      <c r="C193" s="2"/>
      <c r="D193" s="89"/>
      <c r="E193" s="89"/>
      <c r="F193" s="89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R193" s="19"/>
      <c r="S193" s="19"/>
      <c r="T193" s="19"/>
      <c r="U193" s="19"/>
    </row>
    <row r="194" spans="1:21" s="37" customFormat="1">
      <c r="A194" s="4"/>
      <c r="B194" s="89"/>
      <c r="C194" s="2"/>
      <c r="D194" s="89"/>
      <c r="E194" s="89"/>
      <c r="F194" s="89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R194" s="19"/>
      <c r="S194" s="19"/>
      <c r="T194" s="19"/>
      <c r="U194" s="19"/>
    </row>
    <row r="195" spans="1:21" s="37" customFormat="1">
      <c r="A195" s="4"/>
      <c r="B195" s="89"/>
      <c r="C195" s="2"/>
      <c r="D195" s="89"/>
      <c r="E195" s="89"/>
      <c r="F195" s="89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R195" s="19"/>
      <c r="S195" s="19"/>
      <c r="T195" s="19"/>
      <c r="U195" s="19"/>
    </row>
    <row r="196" spans="1:21" s="37" customFormat="1">
      <c r="A196" s="4"/>
      <c r="B196" s="89"/>
      <c r="C196" s="2"/>
      <c r="D196" s="89"/>
      <c r="E196" s="89"/>
      <c r="F196" s="89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R196" s="19"/>
      <c r="S196" s="19"/>
      <c r="T196" s="19"/>
      <c r="U196" s="19"/>
    </row>
    <row r="197" spans="1:21" s="37" customFormat="1">
      <c r="A197" s="4"/>
      <c r="B197" s="89"/>
      <c r="C197" s="2"/>
      <c r="D197" s="89"/>
      <c r="E197" s="89"/>
      <c r="F197" s="89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R197" s="19"/>
      <c r="S197" s="19"/>
      <c r="T197" s="19"/>
      <c r="U197" s="19"/>
    </row>
    <row r="198" spans="1:21" s="37" customFormat="1">
      <c r="A198" s="4"/>
      <c r="B198" s="89"/>
      <c r="C198" s="2"/>
      <c r="D198" s="89"/>
      <c r="E198" s="89"/>
      <c r="F198" s="89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R198" s="19"/>
      <c r="S198" s="19"/>
      <c r="T198" s="19"/>
      <c r="U198" s="19"/>
    </row>
    <row r="199" spans="1:21" s="37" customFormat="1">
      <c r="A199" s="4"/>
      <c r="B199" s="89"/>
      <c r="C199" s="2"/>
      <c r="D199" s="89"/>
      <c r="E199" s="89"/>
      <c r="F199" s="89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R199" s="19"/>
      <c r="S199" s="19"/>
      <c r="T199" s="19"/>
      <c r="U199" s="19"/>
    </row>
    <row r="200" spans="1:21" s="37" customFormat="1">
      <c r="A200" s="4"/>
      <c r="B200" s="89"/>
      <c r="C200" s="2"/>
      <c r="D200" s="89"/>
      <c r="E200" s="89"/>
      <c r="F200" s="89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R200" s="19"/>
      <c r="S200" s="19"/>
      <c r="T200" s="19"/>
      <c r="U200" s="19"/>
    </row>
    <row r="201" spans="1:21" s="37" customFormat="1">
      <c r="A201" s="4"/>
      <c r="B201" s="89"/>
      <c r="C201" s="2"/>
      <c r="D201" s="89"/>
      <c r="E201" s="89"/>
      <c r="F201" s="89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R201" s="19"/>
      <c r="S201" s="19"/>
      <c r="T201" s="19"/>
      <c r="U201" s="19"/>
    </row>
    <row r="202" spans="1:21" s="37" customFormat="1">
      <c r="A202" s="4"/>
      <c r="B202" s="89"/>
      <c r="C202" s="2"/>
      <c r="D202" s="89"/>
      <c r="E202" s="89"/>
      <c r="F202" s="89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R202" s="19"/>
      <c r="S202" s="19"/>
      <c r="T202" s="19"/>
      <c r="U202" s="19"/>
    </row>
    <row r="203" spans="1:21" s="37" customFormat="1">
      <c r="A203" s="4"/>
      <c r="B203" s="89"/>
      <c r="C203" s="2"/>
      <c r="D203" s="89"/>
      <c r="E203" s="89"/>
      <c r="F203" s="89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R203" s="19"/>
      <c r="S203" s="19"/>
      <c r="T203" s="19"/>
      <c r="U203" s="19"/>
    </row>
    <row r="204" spans="1:21" s="37" customFormat="1">
      <c r="A204" s="4"/>
      <c r="B204" s="89"/>
      <c r="C204" s="2"/>
      <c r="D204" s="89"/>
      <c r="E204" s="89"/>
      <c r="F204" s="89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R204" s="19"/>
      <c r="S204" s="19"/>
      <c r="T204" s="19"/>
      <c r="U204" s="19"/>
    </row>
    <row r="205" spans="1:21" s="37" customFormat="1">
      <c r="A205" s="4"/>
      <c r="B205" s="89"/>
      <c r="C205" s="2"/>
      <c r="D205" s="89"/>
      <c r="E205" s="89"/>
      <c r="F205" s="89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R205" s="19"/>
      <c r="S205" s="19"/>
      <c r="T205" s="19"/>
      <c r="U205" s="19"/>
    </row>
    <row r="206" spans="1:21" s="37" customFormat="1">
      <c r="A206" s="4"/>
      <c r="B206" s="89"/>
      <c r="C206" s="2"/>
      <c r="D206" s="89"/>
      <c r="E206" s="89"/>
      <c r="F206" s="89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R206" s="19"/>
      <c r="S206" s="19"/>
      <c r="T206" s="19"/>
      <c r="U206" s="19"/>
    </row>
    <row r="207" spans="1:21" s="37" customFormat="1">
      <c r="A207" s="4"/>
      <c r="B207" s="89"/>
      <c r="C207" s="2"/>
      <c r="D207" s="89"/>
      <c r="E207" s="89"/>
      <c r="F207" s="89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R207" s="19"/>
      <c r="S207" s="19"/>
      <c r="T207" s="19"/>
      <c r="U207" s="19"/>
    </row>
    <row r="208" spans="1:21" s="37" customFormat="1">
      <c r="A208" s="4"/>
      <c r="B208" s="89"/>
      <c r="C208" s="2"/>
      <c r="D208" s="89"/>
      <c r="E208" s="89"/>
      <c r="F208" s="89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R208" s="19"/>
      <c r="S208" s="19"/>
      <c r="T208" s="19"/>
      <c r="U208" s="19"/>
    </row>
    <row r="209" spans="1:21" s="37" customFormat="1">
      <c r="A209" s="4"/>
      <c r="B209" s="89"/>
      <c r="C209" s="2"/>
      <c r="D209" s="89"/>
      <c r="E209" s="89"/>
      <c r="F209" s="89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R209" s="19"/>
      <c r="S209" s="19"/>
      <c r="T209" s="19"/>
      <c r="U209" s="19"/>
    </row>
    <row r="210" spans="1:21" s="37" customFormat="1">
      <c r="A210" s="4"/>
      <c r="B210" s="89"/>
      <c r="C210" s="2"/>
      <c r="D210" s="89"/>
      <c r="E210" s="89"/>
      <c r="F210" s="89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R210" s="19"/>
      <c r="S210" s="19"/>
      <c r="T210" s="19"/>
      <c r="U210" s="19"/>
    </row>
    <row r="211" spans="1:21" s="37" customFormat="1">
      <c r="A211" s="4"/>
      <c r="B211" s="89"/>
      <c r="C211" s="2"/>
      <c r="D211" s="89"/>
      <c r="E211" s="89"/>
      <c r="F211" s="89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R211" s="19"/>
      <c r="S211" s="19"/>
      <c r="T211" s="19"/>
      <c r="U211" s="19"/>
    </row>
    <row r="212" spans="1:21" s="37" customFormat="1">
      <c r="A212" s="4"/>
      <c r="B212" s="89"/>
      <c r="C212" s="2"/>
      <c r="D212" s="89"/>
      <c r="E212" s="89"/>
      <c r="F212" s="89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R212" s="19"/>
      <c r="S212" s="19"/>
      <c r="T212" s="19"/>
      <c r="U212" s="19"/>
    </row>
    <row r="213" spans="1:21" s="37" customFormat="1">
      <c r="A213" s="4"/>
      <c r="B213" s="89"/>
      <c r="C213" s="2"/>
      <c r="D213" s="89"/>
      <c r="E213" s="89"/>
      <c r="F213" s="89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R213" s="19"/>
      <c r="S213" s="19"/>
      <c r="T213" s="19"/>
      <c r="U213" s="19"/>
    </row>
    <row r="214" spans="1:21" s="37" customFormat="1">
      <c r="A214" s="4"/>
      <c r="B214" s="89"/>
      <c r="C214" s="2"/>
      <c r="D214" s="89"/>
      <c r="E214" s="89"/>
      <c r="F214" s="89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R214" s="19"/>
      <c r="S214" s="19"/>
      <c r="T214" s="19"/>
      <c r="U214" s="19"/>
    </row>
    <row r="215" spans="1:21" s="37" customFormat="1">
      <c r="A215" s="4"/>
      <c r="B215" s="89"/>
      <c r="C215" s="2"/>
      <c r="D215" s="89"/>
      <c r="E215" s="89"/>
      <c r="F215" s="89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R215" s="19"/>
      <c r="S215" s="19"/>
      <c r="T215" s="19"/>
      <c r="U215" s="19"/>
    </row>
    <row r="216" spans="1:21" s="37" customFormat="1">
      <c r="A216" s="4"/>
      <c r="B216" s="89"/>
      <c r="C216" s="2"/>
      <c r="D216" s="89"/>
      <c r="E216" s="89"/>
      <c r="F216" s="89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R216" s="19"/>
      <c r="S216" s="19"/>
      <c r="T216" s="19"/>
      <c r="U216" s="19"/>
    </row>
    <row r="217" spans="1:21" s="37" customFormat="1">
      <c r="A217" s="4"/>
      <c r="B217" s="89"/>
      <c r="C217" s="2"/>
      <c r="D217" s="89"/>
      <c r="E217" s="89"/>
      <c r="F217" s="89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R217" s="19"/>
      <c r="S217" s="19"/>
      <c r="T217" s="19"/>
      <c r="U217" s="19"/>
    </row>
    <row r="218" spans="1:21" s="37" customFormat="1">
      <c r="A218" s="4"/>
      <c r="B218" s="89"/>
      <c r="C218" s="2"/>
      <c r="D218" s="89"/>
      <c r="E218" s="89"/>
      <c r="F218" s="89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R218" s="19"/>
      <c r="S218" s="19"/>
      <c r="T218" s="19"/>
      <c r="U218" s="19"/>
    </row>
    <row r="219" spans="1:21" s="37" customFormat="1">
      <c r="A219" s="4"/>
      <c r="B219" s="89"/>
      <c r="C219" s="2"/>
      <c r="D219" s="89"/>
      <c r="E219" s="89"/>
      <c r="F219" s="89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R219" s="19"/>
      <c r="S219" s="19"/>
      <c r="T219" s="19"/>
      <c r="U219" s="19"/>
    </row>
    <row r="220" spans="1:21" s="37" customFormat="1">
      <c r="A220" s="4"/>
      <c r="B220" s="89"/>
      <c r="C220" s="2"/>
      <c r="D220" s="89"/>
      <c r="E220" s="89"/>
      <c r="F220" s="89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R220" s="19"/>
      <c r="S220" s="19"/>
      <c r="T220" s="19"/>
      <c r="U220" s="19"/>
    </row>
    <row r="221" spans="1:21" s="37" customFormat="1">
      <c r="A221" s="4"/>
      <c r="B221" s="89"/>
      <c r="C221" s="2"/>
      <c r="D221" s="89"/>
      <c r="E221" s="89"/>
      <c r="F221" s="89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R221" s="19"/>
      <c r="S221" s="19"/>
      <c r="T221" s="19"/>
      <c r="U221" s="19"/>
    </row>
    <row r="222" spans="1:21" s="37" customFormat="1">
      <c r="A222" s="4"/>
      <c r="B222" s="89"/>
      <c r="C222" s="2"/>
      <c r="D222" s="89"/>
      <c r="E222" s="89"/>
      <c r="F222" s="89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R222" s="19"/>
      <c r="S222" s="19"/>
      <c r="T222" s="19"/>
      <c r="U222" s="19"/>
    </row>
    <row r="223" spans="1:21" s="37" customFormat="1">
      <c r="A223" s="4"/>
      <c r="B223" s="89"/>
      <c r="C223" s="2"/>
      <c r="D223" s="89"/>
      <c r="E223" s="89"/>
      <c r="F223" s="89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R223" s="19"/>
      <c r="S223" s="19"/>
      <c r="T223" s="19"/>
      <c r="U223" s="19"/>
    </row>
    <row r="224" spans="1:21" s="37" customFormat="1">
      <c r="A224" s="4"/>
      <c r="B224" s="89"/>
      <c r="C224" s="2"/>
      <c r="D224" s="89"/>
      <c r="E224" s="89"/>
      <c r="F224" s="89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R224" s="19"/>
      <c r="S224" s="19"/>
      <c r="T224" s="19"/>
      <c r="U224" s="19"/>
    </row>
    <row r="225" spans="1:21" s="37" customFormat="1">
      <c r="A225" s="4"/>
      <c r="B225" s="89"/>
      <c r="C225" s="2"/>
      <c r="D225" s="89"/>
      <c r="E225" s="89"/>
      <c r="F225" s="89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R225" s="19"/>
      <c r="S225" s="19"/>
      <c r="T225" s="19"/>
      <c r="U225" s="19"/>
    </row>
    <row r="226" spans="1:21" s="37" customFormat="1">
      <c r="A226" s="4"/>
      <c r="B226" s="89"/>
      <c r="C226" s="2"/>
      <c r="D226" s="89"/>
      <c r="E226" s="89"/>
      <c r="F226" s="89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R226" s="19"/>
      <c r="S226" s="19"/>
      <c r="T226" s="19"/>
      <c r="U226" s="19"/>
    </row>
    <row r="227" spans="1:21" s="37" customFormat="1">
      <c r="A227" s="4"/>
      <c r="B227" s="89"/>
      <c r="C227" s="2"/>
      <c r="D227" s="89"/>
      <c r="E227" s="89"/>
      <c r="F227" s="89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R227" s="19"/>
      <c r="S227" s="19"/>
      <c r="T227" s="19"/>
      <c r="U227" s="19"/>
    </row>
    <row r="228" spans="1:21" s="37" customFormat="1">
      <c r="A228" s="4"/>
      <c r="B228" s="89"/>
      <c r="C228" s="2"/>
      <c r="D228" s="89"/>
      <c r="E228" s="89"/>
      <c r="F228" s="89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R228" s="19"/>
      <c r="S228" s="19"/>
      <c r="T228" s="19"/>
      <c r="U228" s="19"/>
    </row>
    <row r="229" spans="1:21" s="37" customFormat="1">
      <c r="A229" s="4"/>
      <c r="B229" s="89"/>
      <c r="C229" s="2"/>
      <c r="D229" s="89"/>
      <c r="E229" s="89"/>
      <c r="F229" s="89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R229" s="19"/>
      <c r="S229" s="19"/>
      <c r="T229" s="19"/>
      <c r="U229" s="19"/>
    </row>
    <row r="230" spans="1:21" s="37" customFormat="1">
      <c r="A230" s="4"/>
      <c r="B230" s="89"/>
      <c r="C230" s="2"/>
      <c r="D230" s="89"/>
      <c r="E230" s="89"/>
      <c r="F230" s="89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R230" s="19"/>
      <c r="S230" s="19"/>
      <c r="T230" s="19"/>
      <c r="U230" s="19"/>
    </row>
    <row r="231" spans="1:21" s="37" customFormat="1">
      <c r="A231" s="4"/>
      <c r="B231" s="89"/>
      <c r="C231" s="2"/>
      <c r="D231" s="89"/>
      <c r="E231" s="89"/>
      <c r="F231" s="89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R231" s="19"/>
      <c r="S231" s="19"/>
      <c r="T231" s="19"/>
      <c r="U231" s="19"/>
    </row>
    <row r="232" spans="1:21" s="37" customFormat="1">
      <c r="A232" s="4"/>
      <c r="B232" s="89"/>
      <c r="C232" s="2"/>
      <c r="D232" s="89"/>
      <c r="E232" s="89"/>
      <c r="F232" s="89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R232" s="19"/>
      <c r="S232" s="19"/>
      <c r="T232" s="19"/>
      <c r="U232" s="19"/>
    </row>
    <row r="233" spans="1:21" s="37" customFormat="1">
      <c r="A233" s="4"/>
      <c r="B233" s="89"/>
      <c r="C233" s="2"/>
      <c r="D233" s="89"/>
      <c r="E233" s="89"/>
      <c r="F233" s="89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R233" s="19"/>
      <c r="S233" s="19"/>
      <c r="T233" s="19"/>
      <c r="U233" s="19"/>
    </row>
    <row r="234" spans="1:21" s="37" customFormat="1">
      <c r="A234" s="4"/>
      <c r="B234" s="89"/>
      <c r="C234" s="2"/>
      <c r="D234" s="89"/>
      <c r="E234" s="89"/>
      <c r="F234" s="89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R234" s="19"/>
      <c r="S234" s="19"/>
      <c r="T234" s="19"/>
      <c r="U234" s="19"/>
    </row>
    <row r="235" spans="1:21" s="37" customFormat="1">
      <c r="A235" s="4"/>
      <c r="B235" s="89"/>
      <c r="C235" s="2"/>
      <c r="D235" s="89"/>
      <c r="E235" s="89"/>
      <c r="F235" s="89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R235" s="19"/>
      <c r="S235" s="19"/>
      <c r="T235" s="19"/>
      <c r="U235" s="19"/>
    </row>
    <row r="236" spans="1:21" s="37" customFormat="1">
      <c r="A236" s="4"/>
      <c r="B236" s="89"/>
      <c r="C236" s="2"/>
      <c r="D236" s="89"/>
      <c r="E236" s="89"/>
      <c r="F236" s="89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R236" s="19"/>
      <c r="S236" s="19"/>
      <c r="T236" s="19"/>
      <c r="U236" s="19"/>
    </row>
    <row r="237" spans="1:21" s="37" customFormat="1">
      <c r="A237" s="4"/>
      <c r="B237" s="89"/>
      <c r="C237" s="2"/>
      <c r="D237" s="89"/>
      <c r="E237" s="89"/>
      <c r="F237" s="89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R237" s="19"/>
      <c r="S237" s="19"/>
      <c r="T237" s="19"/>
      <c r="U237" s="19"/>
    </row>
    <row r="238" spans="1:21" s="37" customFormat="1">
      <c r="A238" s="4"/>
      <c r="B238" s="89"/>
      <c r="C238" s="2"/>
      <c r="D238" s="89"/>
      <c r="E238" s="89"/>
      <c r="F238" s="89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R238" s="19"/>
      <c r="S238" s="19"/>
      <c r="T238" s="19"/>
      <c r="U238" s="19"/>
    </row>
    <row r="239" spans="1:21" s="37" customFormat="1">
      <c r="A239" s="4"/>
      <c r="B239" s="89"/>
      <c r="C239" s="2"/>
      <c r="D239" s="89"/>
      <c r="E239" s="89"/>
      <c r="F239" s="89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R239" s="19"/>
      <c r="S239" s="19"/>
      <c r="T239" s="19"/>
      <c r="U239" s="19"/>
    </row>
    <row r="240" spans="1:21" s="37" customFormat="1">
      <c r="A240" s="4"/>
      <c r="B240" s="89"/>
      <c r="C240" s="2"/>
      <c r="D240" s="89"/>
      <c r="E240" s="89"/>
      <c r="F240" s="89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R240" s="19"/>
      <c r="S240" s="19"/>
      <c r="T240" s="19"/>
      <c r="U240" s="19"/>
    </row>
    <row r="241" spans="1:21" s="37" customFormat="1">
      <c r="A241" s="4"/>
      <c r="B241" s="89"/>
      <c r="C241" s="2"/>
      <c r="D241" s="89"/>
      <c r="E241" s="89"/>
      <c r="F241" s="89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R241" s="19"/>
      <c r="S241" s="19"/>
      <c r="T241" s="19"/>
      <c r="U241" s="19"/>
    </row>
    <row r="242" spans="1:21" s="37" customFormat="1">
      <c r="A242" s="4"/>
      <c r="B242" s="89"/>
      <c r="C242" s="2"/>
      <c r="D242" s="89"/>
      <c r="E242" s="89"/>
      <c r="F242" s="89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R242" s="19"/>
      <c r="S242" s="19"/>
      <c r="T242" s="19"/>
      <c r="U242" s="19"/>
    </row>
    <row r="243" spans="1:21" s="37" customFormat="1">
      <c r="A243" s="4"/>
      <c r="B243" s="89"/>
      <c r="C243" s="2"/>
      <c r="D243" s="89"/>
      <c r="E243" s="89"/>
      <c r="F243" s="89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R243" s="19"/>
      <c r="S243" s="19"/>
      <c r="T243" s="19"/>
      <c r="U243" s="19"/>
    </row>
    <row r="244" spans="1:21" s="37" customFormat="1">
      <c r="A244" s="4"/>
      <c r="B244" s="89"/>
      <c r="C244" s="2"/>
      <c r="D244" s="89"/>
      <c r="E244" s="89"/>
      <c r="F244" s="89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R244" s="19"/>
      <c r="S244" s="19"/>
      <c r="T244" s="19"/>
      <c r="U244" s="19"/>
    </row>
    <row r="245" spans="1:21" s="37" customFormat="1">
      <c r="A245" s="4"/>
      <c r="B245" s="89"/>
      <c r="C245" s="2"/>
      <c r="D245" s="89"/>
      <c r="E245" s="89"/>
      <c r="F245" s="89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R245" s="19"/>
      <c r="S245" s="19"/>
      <c r="T245" s="19"/>
      <c r="U245" s="19"/>
    </row>
    <row r="246" spans="1:21" s="37" customFormat="1">
      <c r="A246" s="4"/>
      <c r="B246" s="89"/>
      <c r="C246" s="2"/>
      <c r="D246" s="89"/>
      <c r="E246" s="89"/>
      <c r="F246" s="89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R246" s="19"/>
      <c r="S246" s="19"/>
      <c r="T246" s="19"/>
      <c r="U246" s="19"/>
    </row>
    <row r="247" spans="1:21" s="37" customFormat="1">
      <c r="A247" s="4"/>
      <c r="B247" s="89"/>
      <c r="C247" s="2"/>
      <c r="D247" s="89"/>
      <c r="E247" s="89"/>
      <c r="F247" s="89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R247" s="19"/>
      <c r="S247" s="19"/>
      <c r="T247" s="19"/>
      <c r="U247" s="19"/>
    </row>
    <row r="248" spans="1:21" s="37" customFormat="1">
      <c r="A248" s="4"/>
      <c r="B248" s="89"/>
      <c r="C248" s="2"/>
      <c r="D248" s="89"/>
      <c r="E248" s="89"/>
      <c r="F248" s="89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R248" s="19"/>
      <c r="S248" s="19"/>
      <c r="T248" s="19"/>
      <c r="U248" s="19"/>
    </row>
    <row r="249" spans="1:21" s="37" customFormat="1">
      <c r="A249" s="4"/>
      <c r="B249" s="89"/>
      <c r="C249" s="2"/>
      <c r="D249" s="89"/>
      <c r="E249" s="89"/>
      <c r="F249" s="89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R249" s="19"/>
      <c r="S249" s="19"/>
      <c r="T249" s="19"/>
      <c r="U249" s="19"/>
    </row>
    <row r="250" spans="1:21" s="37" customFormat="1">
      <c r="A250" s="4"/>
      <c r="B250" s="89"/>
      <c r="C250" s="2"/>
      <c r="D250" s="89"/>
      <c r="E250" s="89"/>
      <c r="F250" s="89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R250" s="19"/>
      <c r="S250" s="19"/>
      <c r="T250" s="19"/>
      <c r="U250" s="19"/>
    </row>
    <row r="251" spans="1:21" s="37" customFormat="1">
      <c r="A251" s="4"/>
      <c r="B251" s="89"/>
      <c r="C251" s="2"/>
      <c r="D251" s="89"/>
      <c r="E251" s="89"/>
      <c r="F251" s="89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R251" s="19"/>
      <c r="S251" s="19"/>
      <c r="T251" s="19"/>
      <c r="U251" s="19"/>
    </row>
    <row r="252" spans="1:21" s="37" customFormat="1">
      <c r="A252" s="4"/>
      <c r="B252" s="89"/>
      <c r="C252" s="2"/>
      <c r="D252" s="89"/>
      <c r="E252" s="89"/>
      <c r="F252" s="89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R252" s="19"/>
      <c r="S252" s="19"/>
      <c r="T252" s="19"/>
      <c r="U252" s="19"/>
    </row>
    <row r="253" spans="1:21" s="37" customFormat="1">
      <c r="A253" s="4"/>
      <c r="B253" s="89"/>
      <c r="C253" s="2"/>
      <c r="D253" s="89"/>
      <c r="E253" s="89"/>
      <c r="F253" s="89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R253" s="19"/>
      <c r="S253" s="19"/>
      <c r="T253" s="19"/>
      <c r="U253" s="19"/>
    </row>
    <row r="254" spans="1:21" s="37" customFormat="1">
      <c r="A254" s="4"/>
      <c r="B254" s="89"/>
      <c r="C254" s="2"/>
      <c r="D254" s="89"/>
      <c r="E254" s="89"/>
      <c r="F254" s="89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R254" s="19"/>
      <c r="S254" s="19"/>
      <c r="T254" s="19"/>
      <c r="U254" s="19"/>
    </row>
    <row r="255" spans="1:21" s="37" customFormat="1">
      <c r="A255" s="4"/>
      <c r="B255" s="89"/>
      <c r="C255" s="2"/>
      <c r="D255" s="89"/>
      <c r="E255" s="89"/>
      <c r="F255" s="89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R255" s="19"/>
      <c r="S255" s="19"/>
      <c r="T255" s="19"/>
      <c r="U255" s="19"/>
    </row>
    <row r="256" spans="1:21" s="37" customFormat="1">
      <c r="A256" s="4"/>
      <c r="B256" s="89"/>
      <c r="C256" s="2"/>
      <c r="D256" s="89"/>
      <c r="E256" s="89"/>
      <c r="F256" s="89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R256" s="19"/>
      <c r="S256" s="19"/>
      <c r="T256" s="19"/>
      <c r="U256" s="19"/>
    </row>
    <row r="257" spans="1:21" s="37" customFormat="1">
      <c r="A257" s="4"/>
      <c r="B257" s="89"/>
      <c r="C257" s="2"/>
      <c r="D257" s="89"/>
      <c r="E257" s="89"/>
      <c r="F257" s="89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R257" s="19"/>
      <c r="S257" s="19"/>
      <c r="T257" s="19"/>
      <c r="U257" s="19"/>
    </row>
    <row r="258" spans="1:21" s="37" customFormat="1">
      <c r="A258" s="4"/>
      <c r="B258" s="89"/>
      <c r="C258" s="2"/>
      <c r="D258" s="89"/>
      <c r="E258" s="89"/>
      <c r="F258" s="89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R258" s="19"/>
      <c r="S258" s="19"/>
      <c r="T258" s="19"/>
      <c r="U258" s="19"/>
    </row>
    <row r="259" spans="1:21" s="37" customFormat="1">
      <c r="A259" s="4"/>
      <c r="B259" s="89"/>
      <c r="C259" s="2"/>
      <c r="D259" s="89"/>
      <c r="E259" s="89"/>
      <c r="F259" s="89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R259" s="19"/>
      <c r="S259" s="19"/>
      <c r="T259" s="19"/>
      <c r="U259" s="19"/>
    </row>
    <row r="260" spans="1:21" s="37" customFormat="1">
      <c r="A260" s="4"/>
      <c r="B260" s="89"/>
      <c r="C260" s="2"/>
      <c r="D260" s="89"/>
      <c r="E260" s="89"/>
      <c r="F260" s="89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R260" s="19"/>
      <c r="S260" s="19"/>
      <c r="T260" s="19"/>
      <c r="U260" s="19"/>
    </row>
    <row r="261" spans="1:21" s="37" customFormat="1">
      <c r="A261" s="4"/>
      <c r="B261" s="89"/>
      <c r="C261" s="2"/>
      <c r="D261" s="89"/>
      <c r="E261" s="89"/>
      <c r="F261" s="89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R261" s="19"/>
      <c r="S261" s="19"/>
      <c r="T261" s="19"/>
      <c r="U261" s="19"/>
    </row>
    <row r="262" spans="1:21" s="37" customFormat="1">
      <c r="A262" s="4"/>
      <c r="B262" s="89"/>
      <c r="C262" s="2"/>
      <c r="D262" s="89"/>
      <c r="E262" s="89"/>
      <c r="F262" s="89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R262" s="19"/>
      <c r="S262" s="19"/>
      <c r="T262" s="19"/>
      <c r="U262" s="19"/>
    </row>
    <row r="263" spans="1:21" s="37" customFormat="1">
      <c r="A263" s="4"/>
      <c r="B263" s="89"/>
      <c r="C263" s="2"/>
      <c r="D263" s="89"/>
      <c r="E263" s="89"/>
      <c r="F263" s="89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R263" s="19"/>
      <c r="S263" s="19"/>
      <c r="T263" s="19"/>
      <c r="U263" s="19"/>
    </row>
    <row r="264" spans="1:21" s="37" customFormat="1">
      <c r="A264" s="4"/>
      <c r="B264" s="89"/>
      <c r="C264" s="2"/>
      <c r="D264" s="89"/>
      <c r="E264" s="89"/>
      <c r="F264" s="89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R264" s="19"/>
      <c r="S264" s="19"/>
      <c r="T264" s="19"/>
      <c r="U264" s="19"/>
    </row>
    <row r="265" spans="1:21" s="37" customFormat="1">
      <c r="A265" s="4"/>
      <c r="B265" s="89"/>
      <c r="C265" s="2"/>
      <c r="D265" s="89"/>
      <c r="E265" s="89"/>
      <c r="F265" s="89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R265" s="19"/>
      <c r="S265" s="19"/>
      <c r="T265" s="19"/>
      <c r="U265" s="19"/>
    </row>
    <row r="266" spans="1:21" s="37" customFormat="1">
      <c r="A266" s="4"/>
      <c r="B266" s="89"/>
      <c r="C266" s="2"/>
      <c r="D266" s="89"/>
      <c r="E266" s="89"/>
      <c r="F266" s="89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R266" s="19"/>
      <c r="S266" s="19"/>
      <c r="T266" s="19"/>
      <c r="U266" s="19"/>
    </row>
    <row r="267" spans="1:21" s="37" customFormat="1">
      <c r="A267" s="4"/>
      <c r="B267" s="89"/>
      <c r="C267" s="2"/>
      <c r="D267" s="89"/>
      <c r="E267" s="89"/>
      <c r="F267" s="89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R267" s="19"/>
      <c r="S267" s="19"/>
      <c r="T267" s="19"/>
      <c r="U267" s="19"/>
    </row>
    <row r="268" spans="1:21" s="37" customFormat="1">
      <c r="A268" s="4"/>
      <c r="B268" s="89"/>
      <c r="C268" s="2"/>
      <c r="D268" s="89"/>
      <c r="E268" s="89"/>
      <c r="F268" s="89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R268" s="19"/>
      <c r="S268" s="19"/>
      <c r="T268" s="19"/>
      <c r="U268" s="19"/>
    </row>
    <row r="269" spans="1:21" s="37" customFormat="1">
      <c r="A269" s="4"/>
      <c r="B269" s="89"/>
      <c r="C269" s="2"/>
      <c r="D269" s="89"/>
      <c r="E269" s="89"/>
      <c r="F269" s="89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R269" s="19"/>
      <c r="S269" s="19"/>
      <c r="T269" s="19"/>
      <c r="U269" s="19"/>
    </row>
    <row r="270" spans="1:21" s="37" customFormat="1">
      <c r="A270" s="4"/>
      <c r="B270" s="89"/>
      <c r="C270" s="2"/>
      <c r="D270" s="89"/>
      <c r="E270" s="89"/>
      <c r="F270" s="89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R270" s="19"/>
      <c r="S270" s="19"/>
      <c r="T270" s="19"/>
      <c r="U270" s="19"/>
    </row>
    <row r="271" spans="1:21" s="37" customFormat="1">
      <c r="A271" s="4"/>
      <c r="B271" s="89"/>
      <c r="C271" s="2"/>
      <c r="D271" s="89"/>
      <c r="E271" s="89"/>
      <c r="F271" s="89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R271" s="19"/>
      <c r="S271" s="19"/>
      <c r="T271" s="19"/>
      <c r="U271" s="19"/>
    </row>
    <row r="272" spans="1:21" s="37" customFormat="1">
      <c r="A272" s="4"/>
      <c r="B272" s="89"/>
      <c r="C272" s="2"/>
      <c r="D272" s="89"/>
      <c r="E272" s="89"/>
      <c r="F272" s="89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R272" s="19"/>
      <c r="S272" s="19"/>
      <c r="T272" s="19"/>
      <c r="U272" s="19"/>
    </row>
    <row r="273" spans="1:21" s="37" customFormat="1">
      <c r="A273" s="4"/>
      <c r="B273" s="89"/>
      <c r="C273" s="2"/>
      <c r="D273" s="89"/>
      <c r="E273" s="89"/>
      <c r="F273" s="89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R273" s="19"/>
      <c r="S273" s="19"/>
      <c r="T273" s="19"/>
      <c r="U273" s="19"/>
    </row>
    <row r="274" spans="1:21" s="37" customFormat="1">
      <c r="A274" s="4"/>
      <c r="B274" s="89"/>
      <c r="C274" s="2"/>
      <c r="D274" s="89"/>
      <c r="E274" s="89"/>
      <c r="F274" s="89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R274" s="19"/>
      <c r="S274" s="19"/>
      <c r="T274" s="19"/>
      <c r="U274" s="19"/>
    </row>
    <row r="275" spans="1:21" s="37" customFormat="1">
      <c r="A275" s="4"/>
      <c r="B275" s="89"/>
      <c r="C275" s="2"/>
      <c r="D275" s="89"/>
      <c r="E275" s="89"/>
      <c r="F275" s="89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R275" s="19"/>
      <c r="S275" s="19"/>
      <c r="T275" s="19"/>
      <c r="U275" s="19"/>
    </row>
    <row r="276" spans="1:21" s="37" customFormat="1">
      <c r="A276" s="4"/>
      <c r="B276" s="89"/>
      <c r="C276" s="2"/>
      <c r="D276" s="89"/>
      <c r="E276" s="89"/>
      <c r="F276" s="89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R276" s="19"/>
      <c r="S276" s="19"/>
      <c r="T276" s="19"/>
      <c r="U276" s="19"/>
    </row>
    <row r="277" spans="1:21" s="37" customFormat="1">
      <c r="A277" s="4"/>
      <c r="B277" s="89"/>
      <c r="C277" s="2"/>
      <c r="D277" s="89"/>
      <c r="E277" s="89"/>
      <c r="F277" s="89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R277" s="19"/>
      <c r="S277" s="19"/>
      <c r="T277" s="19"/>
      <c r="U277" s="19"/>
    </row>
    <row r="278" spans="1:21" s="37" customFormat="1">
      <c r="A278" s="4"/>
      <c r="B278" s="89"/>
      <c r="C278" s="2"/>
      <c r="D278" s="89"/>
      <c r="E278" s="89"/>
      <c r="F278" s="89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R278" s="19"/>
      <c r="S278" s="19"/>
      <c r="T278" s="19"/>
      <c r="U278" s="19"/>
    </row>
    <row r="279" spans="1:21" s="37" customFormat="1">
      <c r="A279" s="4"/>
      <c r="B279" s="89"/>
      <c r="C279" s="2"/>
      <c r="D279" s="89"/>
      <c r="E279" s="89"/>
      <c r="F279" s="89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R279" s="19"/>
      <c r="S279" s="19"/>
      <c r="T279" s="19"/>
      <c r="U279" s="19"/>
    </row>
    <row r="280" spans="1:21" s="37" customFormat="1">
      <c r="A280" s="4"/>
      <c r="B280" s="89"/>
      <c r="C280" s="2"/>
      <c r="D280" s="89"/>
      <c r="E280" s="89"/>
      <c r="F280" s="89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R280" s="19"/>
      <c r="S280" s="19"/>
      <c r="T280" s="19"/>
      <c r="U280" s="19"/>
    </row>
    <row r="281" spans="1:21" s="37" customFormat="1">
      <c r="A281" s="4"/>
      <c r="B281" s="89"/>
      <c r="C281" s="2"/>
      <c r="D281" s="89"/>
      <c r="E281" s="89"/>
      <c r="F281" s="89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R281" s="19"/>
      <c r="S281" s="19"/>
      <c r="T281" s="19"/>
      <c r="U281" s="19"/>
    </row>
    <row r="282" spans="1:21" s="37" customFormat="1">
      <c r="A282" s="4"/>
      <c r="B282" s="89"/>
      <c r="C282" s="2"/>
      <c r="D282" s="89"/>
      <c r="E282" s="89"/>
      <c r="F282" s="89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R282" s="19"/>
      <c r="S282" s="19"/>
      <c r="T282" s="19"/>
      <c r="U282" s="19"/>
    </row>
    <row r="283" spans="1:21" s="37" customFormat="1">
      <c r="A283" s="4"/>
      <c r="B283" s="89"/>
      <c r="C283" s="2"/>
      <c r="D283" s="89"/>
      <c r="E283" s="89"/>
      <c r="F283" s="89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R283" s="19"/>
      <c r="S283" s="19"/>
      <c r="T283" s="19"/>
      <c r="U283" s="19"/>
    </row>
    <row r="284" spans="1:21" s="37" customFormat="1">
      <c r="A284" s="4"/>
      <c r="B284" s="89"/>
      <c r="C284" s="2"/>
      <c r="D284" s="89"/>
      <c r="E284" s="89"/>
      <c r="F284" s="89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R284" s="19"/>
      <c r="S284" s="19"/>
      <c r="T284" s="19"/>
      <c r="U284" s="19"/>
    </row>
    <row r="285" spans="1:21" s="37" customFormat="1">
      <c r="A285" s="4"/>
      <c r="B285" s="89"/>
      <c r="C285" s="2"/>
      <c r="D285" s="89"/>
      <c r="E285" s="89"/>
      <c r="F285" s="89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R285" s="19"/>
      <c r="S285" s="19"/>
      <c r="T285" s="19"/>
      <c r="U285" s="19"/>
    </row>
    <row r="286" spans="1:21" s="37" customFormat="1">
      <c r="A286" s="4"/>
      <c r="B286" s="89"/>
      <c r="C286" s="2"/>
      <c r="D286" s="89"/>
      <c r="E286" s="89"/>
      <c r="F286" s="89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R286" s="19"/>
      <c r="S286" s="19"/>
      <c r="T286" s="19"/>
      <c r="U286" s="19"/>
    </row>
    <row r="287" spans="1:21" s="37" customFormat="1">
      <c r="A287" s="4"/>
      <c r="B287" s="89"/>
      <c r="C287" s="2"/>
      <c r="D287" s="89"/>
      <c r="E287" s="89"/>
      <c r="F287" s="89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R287" s="19"/>
      <c r="S287" s="19"/>
      <c r="T287" s="19"/>
      <c r="U287" s="19"/>
    </row>
    <row r="288" spans="1:21" s="37" customFormat="1">
      <c r="A288" s="4"/>
      <c r="B288" s="89"/>
      <c r="C288" s="2"/>
      <c r="D288" s="89"/>
      <c r="E288" s="89"/>
      <c r="F288" s="89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R288" s="19"/>
      <c r="S288" s="19"/>
      <c r="T288" s="19"/>
      <c r="U288" s="19"/>
    </row>
    <row r="289" spans="1:21" s="37" customFormat="1">
      <c r="A289" s="4"/>
      <c r="B289" s="89"/>
      <c r="C289" s="2"/>
      <c r="D289" s="89"/>
      <c r="E289" s="89"/>
      <c r="F289" s="89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R289" s="19"/>
      <c r="S289" s="19"/>
      <c r="T289" s="19"/>
      <c r="U289" s="19"/>
    </row>
    <row r="290" spans="1:21" s="37" customFormat="1">
      <c r="A290" s="4"/>
      <c r="B290" s="89"/>
      <c r="C290" s="2"/>
      <c r="D290" s="89"/>
      <c r="E290" s="89"/>
      <c r="F290" s="89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R290" s="19"/>
      <c r="S290" s="19"/>
      <c r="T290" s="19"/>
      <c r="U290" s="19"/>
    </row>
    <row r="291" spans="1:21" s="37" customFormat="1">
      <c r="A291" s="4"/>
      <c r="B291" s="89"/>
      <c r="C291" s="2"/>
      <c r="D291" s="89"/>
      <c r="E291" s="89"/>
      <c r="F291" s="89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R291" s="19"/>
      <c r="S291" s="19"/>
      <c r="T291" s="19"/>
      <c r="U291" s="19"/>
    </row>
    <row r="292" spans="1:21" s="37" customFormat="1">
      <c r="A292" s="4"/>
      <c r="B292" s="89"/>
      <c r="C292" s="2"/>
      <c r="D292" s="89"/>
      <c r="E292" s="89"/>
      <c r="F292" s="89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R292" s="19"/>
      <c r="S292" s="19"/>
      <c r="T292" s="19"/>
      <c r="U292" s="19"/>
    </row>
    <row r="293" spans="1:21" s="37" customFormat="1">
      <c r="A293" s="4"/>
      <c r="B293" s="89"/>
      <c r="C293" s="2"/>
      <c r="D293" s="89"/>
      <c r="E293" s="89"/>
      <c r="F293" s="89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R293" s="19"/>
      <c r="S293" s="19"/>
      <c r="T293" s="19"/>
      <c r="U293" s="19"/>
    </row>
    <row r="294" spans="1:21" s="37" customFormat="1">
      <c r="A294" s="4"/>
      <c r="B294" s="89"/>
      <c r="C294" s="2"/>
      <c r="D294" s="89"/>
      <c r="E294" s="89"/>
      <c r="F294" s="89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R294" s="19"/>
      <c r="S294" s="19"/>
      <c r="T294" s="19"/>
      <c r="U294" s="19"/>
    </row>
    <row r="295" spans="1:21" s="37" customFormat="1">
      <c r="A295" s="4"/>
      <c r="B295" s="89"/>
      <c r="C295" s="2"/>
      <c r="D295" s="89"/>
      <c r="E295" s="89"/>
      <c r="F295" s="89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R295" s="19"/>
      <c r="S295" s="19"/>
      <c r="T295" s="19"/>
      <c r="U295" s="19"/>
    </row>
    <row r="296" spans="1:21" s="37" customFormat="1">
      <c r="A296" s="4"/>
      <c r="B296" s="89"/>
      <c r="C296" s="2"/>
      <c r="D296" s="89"/>
      <c r="E296" s="89"/>
      <c r="F296" s="89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R296" s="19"/>
      <c r="S296" s="19"/>
      <c r="T296" s="19"/>
      <c r="U296" s="19"/>
    </row>
    <row r="297" spans="1:21" s="37" customFormat="1">
      <c r="A297" s="4"/>
      <c r="B297" s="89"/>
      <c r="C297" s="2"/>
      <c r="D297" s="89"/>
      <c r="E297" s="89"/>
      <c r="F297" s="89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R297" s="19"/>
      <c r="S297" s="19"/>
      <c r="T297" s="19"/>
      <c r="U297" s="19"/>
    </row>
    <row r="298" spans="1:21" s="37" customFormat="1">
      <c r="A298" s="4"/>
      <c r="B298" s="89"/>
      <c r="C298" s="2"/>
      <c r="D298" s="89"/>
      <c r="E298" s="89"/>
      <c r="F298" s="89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R298" s="19"/>
      <c r="S298" s="19"/>
      <c r="T298" s="19"/>
      <c r="U298" s="19"/>
    </row>
    <row r="299" spans="1:21" s="37" customFormat="1">
      <c r="A299" s="4"/>
      <c r="B299" s="89"/>
      <c r="C299" s="2"/>
      <c r="D299" s="89"/>
      <c r="E299" s="89"/>
      <c r="F299" s="89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R299" s="19"/>
      <c r="S299" s="19"/>
      <c r="T299" s="19"/>
      <c r="U299" s="19"/>
    </row>
    <row r="300" spans="1:21" s="37" customFormat="1">
      <c r="A300" s="4"/>
      <c r="B300" s="89"/>
      <c r="C300" s="2"/>
      <c r="D300" s="89"/>
      <c r="E300" s="89"/>
      <c r="F300" s="89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R300" s="19"/>
      <c r="S300" s="19"/>
      <c r="T300" s="19"/>
      <c r="U300" s="19"/>
    </row>
    <row r="301" spans="1:21" s="37" customFormat="1">
      <c r="A301" s="4"/>
      <c r="B301" s="89"/>
      <c r="C301" s="2"/>
      <c r="D301" s="89"/>
      <c r="E301" s="89"/>
      <c r="F301" s="89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R301" s="19"/>
      <c r="S301" s="19"/>
      <c r="T301" s="19"/>
      <c r="U301" s="19"/>
    </row>
    <row r="302" spans="1:21" s="37" customFormat="1">
      <c r="A302" s="4"/>
      <c r="B302" s="89"/>
      <c r="C302" s="2"/>
      <c r="D302" s="89"/>
      <c r="E302" s="89"/>
      <c r="F302" s="89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R302" s="19"/>
      <c r="S302" s="19"/>
      <c r="T302" s="19"/>
      <c r="U302" s="19"/>
    </row>
    <row r="303" spans="1:21" s="37" customFormat="1">
      <c r="A303" s="4"/>
      <c r="B303" s="89"/>
      <c r="C303" s="2"/>
      <c r="D303" s="89"/>
      <c r="E303" s="89"/>
      <c r="F303" s="89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R303" s="19"/>
      <c r="S303" s="19"/>
      <c r="T303" s="19"/>
      <c r="U303" s="19"/>
    </row>
    <row r="304" spans="1:21" s="37" customFormat="1">
      <c r="A304" s="4"/>
      <c r="B304" s="89"/>
      <c r="C304" s="2"/>
      <c r="D304" s="89"/>
      <c r="E304" s="89"/>
      <c r="F304" s="89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R304" s="19"/>
      <c r="S304" s="19"/>
      <c r="T304" s="19"/>
      <c r="U304" s="19"/>
    </row>
    <row r="305" spans="1:21" s="37" customFormat="1">
      <c r="A305" s="4"/>
      <c r="B305" s="89"/>
      <c r="C305" s="2"/>
      <c r="D305" s="89"/>
      <c r="E305" s="89"/>
      <c r="F305" s="89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R305" s="19"/>
      <c r="S305" s="19"/>
      <c r="T305" s="19"/>
      <c r="U305" s="19"/>
    </row>
    <row r="306" spans="1:21" s="37" customFormat="1">
      <c r="A306" s="4"/>
      <c r="B306" s="89"/>
      <c r="C306" s="2"/>
      <c r="D306" s="89"/>
      <c r="E306" s="89"/>
      <c r="F306" s="89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R306" s="19"/>
      <c r="S306" s="19"/>
      <c r="T306" s="19"/>
      <c r="U306" s="19"/>
    </row>
    <row r="307" spans="1:21" s="37" customFormat="1">
      <c r="A307" s="4"/>
      <c r="B307" s="89"/>
      <c r="C307" s="2"/>
      <c r="D307" s="89"/>
      <c r="E307" s="89"/>
      <c r="F307" s="89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R307" s="19"/>
      <c r="S307" s="19"/>
      <c r="T307" s="19"/>
      <c r="U307" s="19"/>
    </row>
    <row r="308" spans="1:21" s="37" customFormat="1">
      <c r="A308" s="4"/>
      <c r="B308" s="89"/>
      <c r="C308" s="2"/>
      <c r="D308" s="89"/>
      <c r="E308" s="89"/>
      <c r="F308" s="89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R308" s="19"/>
      <c r="S308" s="19"/>
      <c r="T308" s="19"/>
      <c r="U308" s="19"/>
    </row>
    <row r="309" spans="1:21" s="37" customFormat="1">
      <c r="A309" s="4"/>
      <c r="B309" s="89"/>
      <c r="C309" s="2"/>
      <c r="D309" s="89"/>
      <c r="E309" s="89"/>
      <c r="F309" s="89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R309" s="19"/>
      <c r="S309" s="19"/>
      <c r="T309" s="19"/>
      <c r="U309" s="19"/>
    </row>
    <row r="310" spans="1:21" s="37" customFormat="1">
      <c r="A310" s="4"/>
      <c r="B310" s="89"/>
      <c r="C310" s="2"/>
      <c r="D310" s="89"/>
      <c r="E310" s="89"/>
      <c r="F310" s="89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R310" s="19"/>
      <c r="S310" s="19"/>
      <c r="T310" s="19"/>
      <c r="U310" s="19"/>
    </row>
    <row r="311" spans="1:21" s="37" customFormat="1">
      <c r="A311" s="4"/>
      <c r="B311" s="89"/>
      <c r="C311" s="2"/>
      <c r="D311" s="89"/>
      <c r="E311" s="89"/>
      <c r="F311" s="89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R311" s="19"/>
      <c r="S311" s="19"/>
      <c r="T311" s="19"/>
      <c r="U311" s="19"/>
    </row>
    <row r="312" spans="1:21" s="37" customFormat="1">
      <c r="A312" s="4"/>
      <c r="B312" s="89"/>
      <c r="C312" s="2"/>
      <c r="D312" s="89"/>
      <c r="E312" s="89"/>
      <c r="F312" s="89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R312" s="19"/>
      <c r="S312" s="19"/>
      <c r="T312" s="19"/>
      <c r="U312" s="19"/>
    </row>
    <row r="313" spans="1:21" s="37" customFormat="1">
      <c r="A313" s="4"/>
      <c r="B313" s="89"/>
      <c r="C313" s="2"/>
      <c r="D313" s="89"/>
      <c r="E313" s="89"/>
      <c r="F313" s="89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R313" s="19"/>
      <c r="S313" s="19"/>
      <c r="T313" s="19"/>
      <c r="U313" s="19"/>
    </row>
    <row r="314" spans="1:21" s="37" customFormat="1">
      <c r="A314" s="4"/>
      <c r="B314" s="89"/>
      <c r="C314" s="2"/>
      <c r="D314" s="89"/>
      <c r="E314" s="89"/>
      <c r="F314" s="89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R314" s="19"/>
      <c r="S314" s="19"/>
      <c r="T314" s="19"/>
      <c r="U314" s="19"/>
    </row>
    <row r="315" spans="1:21" s="37" customFormat="1">
      <c r="A315" s="4"/>
      <c r="B315" s="89"/>
      <c r="C315" s="2"/>
      <c r="D315" s="89"/>
      <c r="E315" s="89"/>
      <c r="F315" s="89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R315" s="19"/>
      <c r="S315" s="19"/>
      <c r="T315" s="19"/>
      <c r="U315" s="19"/>
    </row>
    <row r="316" spans="1:21" s="37" customFormat="1">
      <c r="A316" s="4"/>
      <c r="B316" s="89"/>
      <c r="C316" s="2"/>
      <c r="D316" s="89"/>
      <c r="E316" s="89"/>
      <c r="F316" s="89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R316" s="19"/>
      <c r="S316" s="19"/>
      <c r="T316" s="19"/>
      <c r="U316" s="19"/>
    </row>
    <row r="317" spans="1:21" s="37" customFormat="1">
      <c r="A317" s="4"/>
      <c r="B317" s="89"/>
      <c r="C317" s="2"/>
      <c r="D317" s="89"/>
      <c r="E317" s="89"/>
      <c r="F317" s="89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R317" s="19"/>
      <c r="S317" s="19"/>
      <c r="T317" s="19"/>
      <c r="U317" s="19"/>
    </row>
    <row r="318" spans="1:21" s="37" customFormat="1">
      <c r="A318" s="4"/>
      <c r="B318" s="89"/>
      <c r="C318" s="2"/>
      <c r="D318" s="89"/>
      <c r="E318" s="89"/>
      <c r="F318" s="89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R318" s="19"/>
      <c r="S318" s="19"/>
      <c r="T318" s="19"/>
      <c r="U318" s="19"/>
    </row>
    <row r="319" spans="1:21" s="37" customFormat="1">
      <c r="A319" s="177"/>
      <c r="B319" s="178"/>
      <c r="C319" s="179"/>
      <c r="D319" s="178"/>
      <c r="E319" s="178"/>
      <c r="F319" s="178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R319" s="19"/>
      <c r="S319" s="19"/>
      <c r="T319" s="19"/>
      <c r="U319" s="19"/>
    </row>
    <row r="320" spans="1:21" s="37" customFormat="1">
      <c r="A320" s="177"/>
      <c r="B320" s="178"/>
      <c r="C320" s="179"/>
      <c r="D320" s="178"/>
      <c r="E320" s="178"/>
      <c r="F320" s="178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R320" s="19"/>
      <c r="S320" s="19"/>
      <c r="T320" s="19"/>
      <c r="U320" s="19"/>
    </row>
  </sheetData>
  <mergeCells count="26">
    <mergeCell ref="B81:E81"/>
    <mergeCell ref="B88:E88"/>
    <mergeCell ref="B89:E89"/>
    <mergeCell ref="D96:O96"/>
    <mergeCell ref="B44:B49"/>
    <mergeCell ref="C44:C47"/>
    <mergeCell ref="E44:E47"/>
    <mergeCell ref="R47:R53"/>
    <mergeCell ref="B65:B66"/>
    <mergeCell ref="B80:E80"/>
    <mergeCell ref="B24:B28"/>
    <mergeCell ref="B31:B32"/>
    <mergeCell ref="C31:C32"/>
    <mergeCell ref="B38:B41"/>
    <mergeCell ref="C38:C39"/>
    <mergeCell ref="C40:C41"/>
    <mergeCell ref="A1:Q1"/>
    <mergeCell ref="A2:Q2"/>
    <mergeCell ref="A3:Q3"/>
    <mergeCell ref="A5:A6"/>
    <mergeCell ref="B5:B6"/>
    <mergeCell ref="C5:C6"/>
    <mergeCell ref="D5:D6"/>
    <mergeCell ref="E5:E6"/>
    <mergeCell ref="F5:F6"/>
    <mergeCell ref="G5:P5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2012/2013&amp;R&amp;P</oddFooter>
  </headerFooter>
  <rowBreaks count="3" manualBreakCount="3">
    <brk id="23" max="22" man="1"/>
    <brk id="54" max="22" man="1"/>
    <brk id="98" max="15" man="1"/>
  </rowBreaks>
  <colBreaks count="1" manualBreakCount="1">
    <brk id="16" max="1048575" man="1"/>
  </colBreaks>
</worksheet>
</file>

<file path=xl/worksheets/sheet18.xml><?xml version="1.0" encoding="utf-8"?>
<worksheet xmlns="http://schemas.openxmlformats.org/spreadsheetml/2006/main" xmlns:r="http://schemas.openxmlformats.org/officeDocument/2006/relationships">
  <dimension ref="A1:X320"/>
  <sheetViews>
    <sheetView topLeftCell="A64" zoomScale="90" zoomScaleNormal="90" zoomScaleSheetLayoutView="90" workbookViewId="0">
      <selection activeCell="P33" sqref="P33"/>
    </sheetView>
  </sheetViews>
  <sheetFormatPr defaultColWidth="8.85546875" defaultRowHeight="15.75"/>
  <cols>
    <col min="1" max="1" width="7.28515625" style="177" customWidth="1"/>
    <col min="2" max="2" width="48.28515625" style="178" customWidth="1"/>
    <col min="3" max="3" width="16.85546875" style="179" customWidth="1"/>
    <col min="4" max="4" width="24.42578125" style="178" customWidth="1"/>
    <col min="5" max="5" width="14.7109375" style="178" customWidth="1"/>
    <col min="6" max="6" width="15.5703125" style="178" customWidth="1"/>
    <col min="7" max="7" width="7.85546875" style="19" customWidth="1"/>
    <col min="8" max="8" width="8.7109375" style="19" customWidth="1"/>
    <col min="9" max="9" width="8.140625" style="19" customWidth="1"/>
    <col min="10" max="10" width="8.7109375" style="19" customWidth="1"/>
    <col min="11" max="11" width="8.42578125" style="19" customWidth="1"/>
    <col min="12" max="12" width="8.7109375" style="19" customWidth="1"/>
    <col min="13" max="13" width="8.42578125" style="19" customWidth="1"/>
    <col min="14" max="14" width="9.140625" style="19" customWidth="1"/>
    <col min="15" max="15" width="8.42578125" style="19" customWidth="1"/>
    <col min="16" max="16" width="8.85546875" style="19" customWidth="1"/>
    <col min="17" max="17" width="7" style="37" customWidth="1"/>
    <col min="18" max="18" width="7.7109375" style="19" customWidth="1"/>
    <col min="19" max="19" width="7.140625" style="19" customWidth="1"/>
    <col min="20" max="20" width="6.85546875" style="19" customWidth="1"/>
    <col min="21" max="21" width="7" style="19" customWidth="1"/>
    <col min="22" max="22" width="6.42578125" style="19" customWidth="1"/>
    <col min="23" max="23" width="9" style="19" customWidth="1"/>
    <col min="24" max="24" width="8.5703125" style="19" customWidth="1"/>
    <col min="25" max="25" width="7.5703125" style="19" customWidth="1"/>
    <col min="26" max="26" width="9.7109375" style="19" customWidth="1"/>
    <col min="27" max="27" width="6.140625" style="19" customWidth="1"/>
    <col min="28" max="28" width="7.7109375" style="19" customWidth="1"/>
    <col min="29" max="29" width="8" style="19" customWidth="1"/>
    <col min="30" max="30" width="11.28515625" style="19" customWidth="1"/>
    <col min="31" max="31" width="13.85546875" style="19" customWidth="1"/>
    <col min="32" max="32" width="7.42578125" style="19" customWidth="1"/>
    <col min="33" max="33" width="5.7109375" style="19" customWidth="1"/>
    <col min="34" max="16384" width="8.85546875" style="19"/>
  </cols>
  <sheetData>
    <row r="1" spans="1:22" s="4" customFormat="1" ht="19.5" customHeight="1">
      <c r="A1" s="211" t="s">
        <v>0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3"/>
    </row>
    <row r="2" spans="1:22" s="1" customFormat="1" ht="19.5" customHeight="1">
      <c r="A2" s="212" t="s">
        <v>1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5"/>
    </row>
    <row r="3" spans="1:22" s="8" customFormat="1" ht="19.5" customHeight="1">
      <c r="A3" s="212" t="s">
        <v>2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212"/>
      <c r="Q3" s="212"/>
      <c r="R3" s="6"/>
      <c r="S3" s="7"/>
      <c r="T3" s="7"/>
      <c r="U3" s="7"/>
      <c r="V3" s="7"/>
    </row>
    <row r="4" spans="1:22" s="4" customFormat="1" ht="19.5" customHeight="1" thickBot="1">
      <c r="A4" s="9"/>
      <c r="B4" s="9"/>
      <c r="C4" s="9"/>
      <c r="D4" s="9"/>
      <c r="E4" s="9" t="s">
        <v>208</v>
      </c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3"/>
    </row>
    <row r="5" spans="1:22" s="12" customFormat="1" ht="15.95" customHeight="1" thickBot="1">
      <c r="A5" s="213" t="s">
        <v>3</v>
      </c>
      <c r="B5" s="215" t="s">
        <v>4</v>
      </c>
      <c r="C5" s="217" t="s">
        <v>5</v>
      </c>
      <c r="D5" s="213" t="s">
        <v>6</v>
      </c>
      <c r="E5" s="213" t="s">
        <v>7</v>
      </c>
      <c r="F5" s="219" t="s">
        <v>8</v>
      </c>
      <c r="G5" s="221" t="s">
        <v>9</v>
      </c>
      <c r="H5" s="222"/>
      <c r="I5" s="222"/>
      <c r="J5" s="222"/>
      <c r="K5" s="222"/>
      <c r="L5" s="222"/>
      <c r="M5" s="222"/>
      <c r="N5" s="222"/>
      <c r="O5" s="222"/>
      <c r="P5" s="223"/>
      <c r="Q5" s="11"/>
    </row>
    <row r="6" spans="1:22" ht="15.95" customHeight="1" thickBot="1">
      <c r="A6" s="214"/>
      <c r="B6" s="216"/>
      <c r="C6" s="218"/>
      <c r="D6" s="214"/>
      <c r="E6" s="214"/>
      <c r="F6" s="220"/>
      <c r="G6" s="13" t="s">
        <v>10</v>
      </c>
      <c r="H6" s="13" t="s">
        <v>11</v>
      </c>
      <c r="I6" s="13" t="s">
        <v>12</v>
      </c>
      <c r="J6" s="14" t="s">
        <v>13</v>
      </c>
      <c r="K6" s="108" t="s">
        <v>14</v>
      </c>
      <c r="L6" s="13" t="s">
        <v>15</v>
      </c>
      <c r="M6" s="16" t="s">
        <v>16</v>
      </c>
      <c r="N6" s="13" t="s">
        <v>17</v>
      </c>
      <c r="O6" s="16" t="s">
        <v>18</v>
      </c>
      <c r="P6" s="13" t="s">
        <v>19</v>
      </c>
      <c r="Q6" s="17"/>
      <c r="R6" s="18"/>
      <c r="S6" s="18"/>
      <c r="T6" s="18"/>
      <c r="U6" s="18"/>
    </row>
    <row r="7" spans="1:22" s="24" customFormat="1" ht="15.95" customHeight="1" thickBot="1">
      <c r="A7" s="20">
        <v>1</v>
      </c>
      <c r="B7" s="21">
        <f>A7+1</f>
        <v>2</v>
      </c>
      <c r="C7" s="21">
        <f t="shared" ref="C7:P7" si="0">B7+1</f>
        <v>3</v>
      </c>
      <c r="D7" s="21">
        <f t="shared" si="0"/>
        <v>4</v>
      </c>
      <c r="E7" s="21">
        <f t="shared" si="0"/>
        <v>5</v>
      </c>
      <c r="F7" s="21">
        <f t="shared" si="0"/>
        <v>6</v>
      </c>
      <c r="G7" s="21">
        <f t="shared" si="0"/>
        <v>7</v>
      </c>
      <c r="H7" s="21">
        <f t="shared" si="0"/>
        <v>8</v>
      </c>
      <c r="I7" s="21">
        <f t="shared" si="0"/>
        <v>9</v>
      </c>
      <c r="J7" s="21">
        <f t="shared" si="0"/>
        <v>10</v>
      </c>
      <c r="K7" s="21">
        <f t="shared" si="0"/>
        <v>11</v>
      </c>
      <c r="L7" s="21">
        <f t="shared" si="0"/>
        <v>12</v>
      </c>
      <c r="M7" s="21">
        <f t="shared" si="0"/>
        <v>13</v>
      </c>
      <c r="N7" s="21">
        <f t="shared" si="0"/>
        <v>14</v>
      </c>
      <c r="O7" s="21">
        <f t="shared" si="0"/>
        <v>15</v>
      </c>
      <c r="P7" s="21">
        <f t="shared" si="0"/>
        <v>16</v>
      </c>
      <c r="Q7" s="100">
        <v>17</v>
      </c>
      <c r="R7" s="101">
        <v>18</v>
      </c>
      <c r="S7" s="101">
        <v>19</v>
      </c>
      <c r="T7" s="23"/>
      <c r="U7" s="23"/>
    </row>
    <row r="8" spans="1:22" s="24" customFormat="1" ht="36.75" customHeight="1" thickBot="1">
      <c r="A8" s="25">
        <v>1</v>
      </c>
      <c r="B8" s="26" t="s">
        <v>20</v>
      </c>
      <c r="C8" s="27" t="s">
        <v>21</v>
      </c>
      <c r="D8" s="28" t="s">
        <v>22</v>
      </c>
      <c r="E8" s="109" t="s">
        <v>23</v>
      </c>
      <c r="F8" s="109">
        <v>30</v>
      </c>
      <c r="G8" s="29"/>
      <c r="H8" s="29"/>
      <c r="I8" s="30"/>
      <c r="J8" s="29"/>
      <c r="K8" s="29"/>
      <c r="L8" s="29"/>
      <c r="M8" s="29">
        <v>0.25</v>
      </c>
      <c r="N8" s="29"/>
      <c r="O8" s="29"/>
      <c r="P8" s="29"/>
      <c r="Q8" s="102">
        <f>SUM(G8:P8)</f>
        <v>0.25</v>
      </c>
      <c r="R8" s="113"/>
      <c r="S8" s="114">
        <v>2</v>
      </c>
      <c r="T8" s="23"/>
      <c r="U8" s="23"/>
    </row>
    <row r="9" spans="1:22" s="24" customFormat="1" ht="41.25" customHeight="1" thickBot="1">
      <c r="A9" s="115">
        <v>2</v>
      </c>
      <c r="B9" s="28" t="s">
        <v>24</v>
      </c>
      <c r="C9" s="116" t="s">
        <v>25</v>
      </c>
      <c r="D9" s="31" t="s">
        <v>26</v>
      </c>
      <c r="E9" s="105" t="s">
        <v>27</v>
      </c>
      <c r="F9" s="105">
        <v>30</v>
      </c>
      <c r="G9" s="32"/>
      <c r="H9" s="33"/>
      <c r="I9" s="30"/>
      <c r="J9" s="33"/>
      <c r="K9" s="32"/>
      <c r="L9" s="33"/>
      <c r="M9" s="32">
        <v>4.2</v>
      </c>
      <c r="N9" s="33"/>
      <c r="O9" s="29"/>
      <c r="P9" s="34"/>
      <c r="Q9" s="102">
        <f t="shared" ref="Q9:Q66" si="1">SUM(G9:P9)</f>
        <v>4.2</v>
      </c>
      <c r="R9" s="114"/>
      <c r="S9" s="114">
        <v>4.16</v>
      </c>
      <c r="T9" s="23"/>
      <c r="U9" s="23"/>
    </row>
    <row r="10" spans="1:22" s="24" customFormat="1" ht="41.25" customHeight="1" thickBot="1">
      <c r="A10" s="115">
        <v>3</v>
      </c>
      <c r="B10" s="28" t="s">
        <v>28</v>
      </c>
      <c r="C10" s="35" t="s">
        <v>216</v>
      </c>
      <c r="D10" s="28" t="s">
        <v>29</v>
      </c>
      <c r="E10" s="117" t="s">
        <v>30</v>
      </c>
      <c r="F10" s="105">
        <v>5</v>
      </c>
      <c r="G10" s="32"/>
      <c r="H10" s="33"/>
      <c r="I10" s="30"/>
      <c r="J10" s="33"/>
      <c r="K10" s="32"/>
      <c r="L10" s="33"/>
      <c r="M10" s="32">
        <v>1.32</v>
      </c>
      <c r="N10" s="33"/>
      <c r="O10" s="29"/>
      <c r="P10" s="34"/>
      <c r="Q10" s="102">
        <f t="shared" si="1"/>
        <v>1.32</v>
      </c>
      <c r="R10" s="114"/>
      <c r="S10" s="114">
        <v>2.5</v>
      </c>
      <c r="T10" s="23"/>
      <c r="U10" s="23"/>
    </row>
    <row r="11" spans="1:22" s="37" customFormat="1" ht="32.25" thickBot="1">
      <c r="A11" s="25">
        <v>4</v>
      </c>
      <c r="B11" s="116" t="s">
        <v>31</v>
      </c>
      <c r="C11" s="118" t="s">
        <v>32</v>
      </c>
      <c r="D11" s="36" t="s">
        <v>33</v>
      </c>
      <c r="E11" s="117" t="s">
        <v>30</v>
      </c>
      <c r="F11" s="117">
        <v>5</v>
      </c>
      <c r="G11" s="117"/>
      <c r="H11" s="117"/>
      <c r="I11" s="117"/>
      <c r="J11" s="117"/>
      <c r="K11" s="117"/>
      <c r="L11" s="117"/>
      <c r="M11" s="117"/>
      <c r="N11" s="107">
        <v>0.21</v>
      </c>
      <c r="O11" s="29"/>
      <c r="P11" s="29"/>
      <c r="Q11" s="102">
        <f t="shared" si="1"/>
        <v>0.21</v>
      </c>
      <c r="R11" s="85"/>
      <c r="S11" s="85">
        <v>0.5</v>
      </c>
      <c r="T11" s="19"/>
      <c r="U11" s="19"/>
    </row>
    <row r="12" spans="1:22" s="37" customFormat="1" ht="32.25" thickBot="1">
      <c r="A12" s="25">
        <v>5</v>
      </c>
      <c r="B12" s="116" t="s">
        <v>31</v>
      </c>
      <c r="C12" s="118" t="s">
        <v>34</v>
      </c>
      <c r="D12" s="36" t="s">
        <v>35</v>
      </c>
      <c r="E12" s="117" t="s">
        <v>36</v>
      </c>
      <c r="F12" s="117">
        <v>45</v>
      </c>
      <c r="G12" s="117"/>
      <c r="H12" s="117"/>
      <c r="I12" s="117"/>
      <c r="J12" s="117"/>
      <c r="K12" s="117"/>
      <c r="L12" s="117"/>
      <c r="M12" s="117">
        <v>0.48</v>
      </c>
      <c r="N12" s="107"/>
      <c r="O12" s="29"/>
      <c r="P12" s="29"/>
      <c r="Q12" s="102">
        <f t="shared" si="1"/>
        <v>0.48</v>
      </c>
      <c r="R12" s="85"/>
      <c r="S12" s="85">
        <v>0.8</v>
      </c>
      <c r="T12" s="19"/>
      <c r="U12" s="19"/>
    </row>
    <row r="13" spans="1:22" s="37" customFormat="1" ht="32.25" thickBot="1">
      <c r="A13" s="25">
        <v>6</v>
      </c>
      <c r="B13" s="116" t="s">
        <v>31</v>
      </c>
      <c r="C13" s="118" t="s">
        <v>37</v>
      </c>
      <c r="D13" s="36" t="s">
        <v>38</v>
      </c>
      <c r="E13" s="117" t="s">
        <v>36</v>
      </c>
      <c r="F13" s="117">
        <v>45</v>
      </c>
      <c r="G13" s="117"/>
      <c r="H13" s="117"/>
      <c r="I13" s="117"/>
      <c r="J13" s="117"/>
      <c r="K13" s="117"/>
      <c r="L13" s="117"/>
      <c r="M13" s="117">
        <v>1.43</v>
      </c>
      <c r="N13" s="107"/>
      <c r="O13" s="29"/>
      <c r="P13" s="29"/>
      <c r="Q13" s="102">
        <f t="shared" si="1"/>
        <v>1.43</v>
      </c>
      <c r="R13" s="85"/>
      <c r="S13" s="85">
        <v>2</v>
      </c>
      <c r="T13" s="19"/>
      <c r="U13" s="19"/>
    </row>
    <row r="14" spans="1:22" s="37" customFormat="1" ht="32.25" thickBot="1">
      <c r="A14" s="25">
        <v>7</v>
      </c>
      <c r="B14" s="116" t="s">
        <v>31</v>
      </c>
      <c r="C14" s="118" t="s">
        <v>39</v>
      </c>
      <c r="D14" s="36" t="s">
        <v>40</v>
      </c>
      <c r="E14" s="117" t="s">
        <v>36</v>
      </c>
      <c r="F14" s="117">
        <v>45</v>
      </c>
      <c r="G14" s="117"/>
      <c r="H14" s="117"/>
      <c r="I14" s="117"/>
      <c r="J14" s="117"/>
      <c r="K14" s="117"/>
      <c r="L14" s="117"/>
      <c r="M14" s="117"/>
      <c r="N14" s="107">
        <v>3.92</v>
      </c>
      <c r="O14" s="29"/>
      <c r="P14" s="29"/>
      <c r="Q14" s="102">
        <f t="shared" si="1"/>
        <v>3.92</v>
      </c>
      <c r="R14" s="85"/>
      <c r="S14" s="85">
        <v>6</v>
      </c>
      <c r="T14" s="19"/>
      <c r="U14" s="19"/>
    </row>
    <row r="15" spans="1:22" s="37" customFormat="1" ht="32.25" thickBot="1">
      <c r="A15" s="25">
        <v>8</v>
      </c>
      <c r="B15" s="116" t="s">
        <v>31</v>
      </c>
      <c r="C15" s="118" t="s">
        <v>41</v>
      </c>
      <c r="D15" s="36" t="s">
        <v>42</v>
      </c>
      <c r="E15" s="117" t="s">
        <v>36</v>
      </c>
      <c r="F15" s="117">
        <v>45</v>
      </c>
      <c r="G15" s="117"/>
      <c r="H15" s="117"/>
      <c r="I15" s="117"/>
      <c r="J15" s="117"/>
      <c r="K15" s="117"/>
      <c r="L15" s="117"/>
      <c r="M15" s="117">
        <v>0.87</v>
      </c>
      <c r="N15" s="107"/>
      <c r="O15" s="29"/>
      <c r="P15" s="29"/>
      <c r="Q15" s="102">
        <f t="shared" si="1"/>
        <v>0.87</v>
      </c>
      <c r="R15" s="85"/>
      <c r="S15" s="85">
        <v>1.5</v>
      </c>
      <c r="T15" s="19"/>
      <c r="U15" s="19"/>
    </row>
    <row r="16" spans="1:22" s="37" customFormat="1" ht="32.25" thickBot="1">
      <c r="A16" s="25">
        <v>9</v>
      </c>
      <c r="B16" s="116" t="s">
        <v>31</v>
      </c>
      <c r="C16" s="118" t="s">
        <v>43</v>
      </c>
      <c r="D16" s="36" t="s">
        <v>44</v>
      </c>
      <c r="E16" s="117" t="s">
        <v>36</v>
      </c>
      <c r="F16" s="117">
        <v>45</v>
      </c>
      <c r="G16" s="117"/>
      <c r="H16" s="117"/>
      <c r="I16" s="117"/>
      <c r="J16" s="117"/>
      <c r="K16" s="117"/>
      <c r="L16" s="117"/>
      <c r="M16" s="117">
        <v>2.74</v>
      </c>
      <c r="N16" s="107"/>
      <c r="O16" s="29"/>
      <c r="P16" s="29"/>
      <c r="Q16" s="102">
        <f t="shared" si="1"/>
        <v>2.74</v>
      </c>
      <c r="R16" s="85"/>
      <c r="S16" s="85">
        <v>3.5</v>
      </c>
      <c r="T16" s="19"/>
      <c r="U16" s="19"/>
    </row>
    <row r="17" spans="1:21" s="37" customFormat="1" ht="32.25" thickBot="1">
      <c r="A17" s="25">
        <v>10</v>
      </c>
      <c r="B17" s="116" t="s">
        <v>31</v>
      </c>
      <c r="C17" s="118" t="s">
        <v>45</v>
      </c>
      <c r="D17" s="36" t="s">
        <v>46</v>
      </c>
      <c r="E17" s="117" t="s">
        <v>36</v>
      </c>
      <c r="F17" s="117">
        <v>45</v>
      </c>
      <c r="G17" s="117"/>
      <c r="H17" s="117"/>
      <c r="I17" s="117"/>
      <c r="J17" s="117"/>
      <c r="K17" s="117"/>
      <c r="L17" s="117"/>
      <c r="M17" s="117">
        <v>3.56</v>
      </c>
      <c r="N17" s="107"/>
      <c r="O17" s="29"/>
      <c r="P17" s="29"/>
      <c r="Q17" s="102">
        <f t="shared" si="1"/>
        <v>3.56</v>
      </c>
      <c r="R17" s="85"/>
      <c r="S17" s="85">
        <v>5.6</v>
      </c>
      <c r="T17" s="19"/>
      <c r="U17" s="19"/>
    </row>
    <row r="18" spans="1:21" s="37" customFormat="1" ht="32.25" thickBot="1">
      <c r="A18" s="25">
        <v>11</v>
      </c>
      <c r="B18" s="116" t="s">
        <v>31</v>
      </c>
      <c r="C18" s="118" t="s">
        <v>47</v>
      </c>
      <c r="D18" s="36" t="s">
        <v>48</v>
      </c>
      <c r="E18" s="117" t="s">
        <v>36</v>
      </c>
      <c r="F18" s="117">
        <v>45</v>
      </c>
      <c r="G18" s="117"/>
      <c r="H18" s="117"/>
      <c r="I18" s="117"/>
      <c r="J18" s="117"/>
      <c r="K18" s="117"/>
      <c r="L18" s="117"/>
      <c r="M18" s="117"/>
      <c r="N18" s="107">
        <v>0.15</v>
      </c>
      <c r="O18" s="29"/>
      <c r="P18" s="29"/>
      <c r="Q18" s="102">
        <f t="shared" si="1"/>
        <v>0.15</v>
      </c>
      <c r="R18" s="85"/>
      <c r="S18" s="85">
        <v>0.6</v>
      </c>
      <c r="T18" s="19"/>
      <c r="U18" s="19"/>
    </row>
    <row r="19" spans="1:21" s="37" customFormat="1" ht="32.25" thickBot="1">
      <c r="A19" s="25">
        <v>12</v>
      </c>
      <c r="B19" s="116" t="s">
        <v>31</v>
      </c>
      <c r="C19" s="118" t="s">
        <v>49</v>
      </c>
      <c r="D19" s="36" t="s">
        <v>50</v>
      </c>
      <c r="E19" s="117" t="s">
        <v>36</v>
      </c>
      <c r="F19" s="117">
        <v>45</v>
      </c>
      <c r="G19" s="117"/>
      <c r="H19" s="117"/>
      <c r="I19" s="17"/>
      <c r="J19" s="117"/>
      <c r="K19" s="117"/>
      <c r="L19" s="117"/>
      <c r="M19" s="117"/>
      <c r="N19" s="107"/>
      <c r="O19" s="117"/>
      <c r="P19" s="29">
        <v>1.66</v>
      </c>
      <c r="Q19" s="102">
        <f t="shared" si="1"/>
        <v>1.66</v>
      </c>
      <c r="R19" s="85"/>
      <c r="S19" s="85">
        <v>2.4</v>
      </c>
      <c r="T19" s="19"/>
      <c r="U19" s="19"/>
    </row>
    <row r="20" spans="1:21" s="37" customFormat="1" ht="32.25" thickBot="1">
      <c r="A20" s="25">
        <v>13</v>
      </c>
      <c r="B20" s="112" t="s">
        <v>51</v>
      </c>
      <c r="C20" s="119" t="s">
        <v>52</v>
      </c>
      <c r="D20" s="120" t="s">
        <v>53</v>
      </c>
      <c r="E20" s="105" t="s">
        <v>54</v>
      </c>
      <c r="F20" s="105">
        <v>20</v>
      </c>
      <c r="G20" s="32"/>
      <c r="H20" s="33"/>
      <c r="I20" s="30"/>
      <c r="J20" s="33">
        <v>1</v>
      </c>
      <c r="K20" s="32"/>
      <c r="L20" s="33"/>
      <c r="M20" s="32"/>
      <c r="N20" s="33"/>
      <c r="O20" s="32"/>
      <c r="P20" s="33"/>
      <c r="Q20" s="102">
        <f t="shared" si="1"/>
        <v>1</v>
      </c>
      <c r="R20" s="85"/>
      <c r="S20" s="85">
        <v>1.95</v>
      </c>
      <c r="T20" s="19"/>
      <c r="U20" s="19"/>
    </row>
    <row r="21" spans="1:21" s="37" customFormat="1" ht="42" customHeight="1" thickBot="1">
      <c r="A21" s="25">
        <v>14</v>
      </c>
      <c r="B21" s="116" t="s">
        <v>55</v>
      </c>
      <c r="C21" s="121" t="s">
        <v>56</v>
      </c>
      <c r="D21" s="122" t="s">
        <v>57</v>
      </c>
      <c r="E21" s="117" t="s">
        <v>54</v>
      </c>
      <c r="F21" s="117">
        <v>40</v>
      </c>
      <c r="G21" s="117"/>
      <c r="H21" s="117"/>
      <c r="I21" s="117"/>
      <c r="J21" s="117"/>
      <c r="K21" s="117"/>
      <c r="L21" s="117"/>
      <c r="M21" s="117"/>
      <c r="N21" s="107">
        <v>3</v>
      </c>
      <c r="O21" s="29"/>
      <c r="P21" s="29"/>
      <c r="Q21" s="102">
        <f t="shared" si="1"/>
        <v>3</v>
      </c>
      <c r="R21" s="85"/>
      <c r="S21" s="85">
        <v>3</v>
      </c>
      <c r="T21" s="19"/>
      <c r="U21" s="19"/>
    </row>
    <row r="22" spans="1:21" s="37" customFormat="1" ht="24" customHeight="1" thickBot="1">
      <c r="A22" s="25">
        <v>15</v>
      </c>
      <c r="B22" s="110" t="s">
        <v>58</v>
      </c>
      <c r="C22" s="119" t="s">
        <v>59</v>
      </c>
      <c r="D22" s="31" t="s">
        <v>60</v>
      </c>
      <c r="E22" s="105" t="s">
        <v>30</v>
      </c>
      <c r="F22" s="105">
        <v>5</v>
      </c>
      <c r="G22" s="34"/>
      <c r="H22" s="34"/>
      <c r="I22" s="33"/>
      <c r="J22" s="33"/>
      <c r="K22" s="34"/>
      <c r="L22" s="33"/>
      <c r="M22" s="34">
        <v>0</v>
      </c>
      <c r="N22" s="33"/>
      <c r="O22" s="33"/>
      <c r="P22" s="34"/>
      <c r="Q22" s="102">
        <f t="shared" si="1"/>
        <v>0</v>
      </c>
      <c r="R22" s="85"/>
      <c r="S22" s="85">
        <v>2.5</v>
      </c>
      <c r="T22" s="19"/>
      <c r="U22" s="19"/>
    </row>
    <row r="23" spans="1:21" s="37" customFormat="1" ht="32.25" thickBot="1">
      <c r="A23" s="25">
        <v>16</v>
      </c>
      <c r="B23" s="38" t="s">
        <v>61</v>
      </c>
      <c r="C23" s="28" t="s">
        <v>62</v>
      </c>
      <c r="D23" s="123" t="s">
        <v>63</v>
      </c>
      <c r="E23" s="109" t="s">
        <v>36</v>
      </c>
      <c r="F23" s="109">
        <v>30</v>
      </c>
      <c r="G23" s="124"/>
      <c r="H23" s="29"/>
      <c r="I23" s="29"/>
      <c r="J23" s="29"/>
      <c r="K23" s="29"/>
      <c r="L23" s="29"/>
      <c r="M23" s="29"/>
      <c r="N23" s="29">
        <v>0</v>
      </c>
      <c r="O23" s="29"/>
      <c r="P23" s="29"/>
      <c r="Q23" s="102">
        <f t="shared" si="1"/>
        <v>0</v>
      </c>
      <c r="R23" s="85"/>
      <c r="S23" s="85">
        <v>4</v>
      </c>
      <c r="T23" s="19"/>
      <c r="U23" s="19"/>
    </row>
    <row r="24" spans="1:21" s="37" customFormat="1" ht="19.5" customHeight="1" thickBot="1">
      <c r="A24" s="25">
        <v>17</v>
      </c>
      <c r="B24" s="233" t="s">
        <v>64</v>
      </c>
      <c r="C24" s="125" t="s">
        <v>65</v>
      </c>
      <c r="D24" s="126" t="s">
        <v>66</v>
      </c>
      <c r="E24" s="39" t="s">
        <v>67</v>
      </c>
      <c r="F24" s="39">
        <v>5</v>
      </c>
      <c r="G24" s="127"/>
      <c r="H24" s="40"/>
      <c r="I24" s="127"/>
      <c r="J24" s="40"/>
      <c r="K24" s="127"/>
      <c r="L24" s="40"/>
      <c r="M24" s="127"/>
      <c r="N24" s="40"/>
      <c r="O24" s="127">
        <v>1.35</v>
      </c>
      <c r="P24" s="40"/>
      <c r="Q24" s="102">
        <f t="shared" si="1"/>
        <v>1.35</v>
      </c>
      <c r="R24" s="85"/>
      <c r="S24" s="85">
        <v>2</v>
      </c>
      <c r="T24" s="19"/>
      <c r="U24" s="19"/>
    </row>
    <row r="25" spans="1:21" s="37" customFormat="1" ht="43.5" customHeight="1" thickBot="1">
      <c r="A25" s="25">
        <v>18</v>
      </c>
      <c r="B25" s="234"/>
      <c r="C25" s="128" t="s">
        <v>65</v>
      </c>
      <c r="D25" s="129" t="s">
        <v>68</v>
      </c>
      <c r="E25" s="130" t="s">
        <v>69</v>
      </c>
      <c r="F25" s="130">
        <v>30</v>
      </c>
      <c r="G25" s="131"/>
      <c r="H25" s="132"/>
      <c r="I25" s="131"/>
      <c r="J25" s="132"/>
      <c r="K25" s="131"/>
      <c r="L25" s="132"/>
      <c r="M25" s="131"/>
      <c r="N25" s="132"/>
      <c r="O25" s="131">
        <v>4.03</v>
      </c>
      <c r="P25" s="132"/>
      <c r="Q25" s="102">
        <f t="shared" si="1"/>
        <v>4.03</v>
      </c>
      <c r="R25" s="85"/>
      <c r="S25" s="85">
        <v>2</v>
      </c>
      <c r="T25" s="19"/>
      <c r="U25" s="19"/>
    </row>
    <row r="26" spans="1:21" s="37" customFormat="1" ht="16.5" customHeight="1" thickBot="1">
      <c r="A26" s="25">
        <v>19</v>
      </c>
      <c r="B26" s="234"/>
      <c r="C26" s="128" t="s">
        <v>70</v>
      </c>
      <c r="D26" s="129" t="s">
        <v>71</v>
      </c>
      <c r="E26" s="130" t="s">
        <v>69</v>
      </c>
      <c r="F26" s="130">
        <v>40</v>
      </c>
      <c r="G26" s="131"/>
      <c r="H26" s="132"/>
      <c r="I26" s="131"/>
      <c r="J26" s="132"/>
      <c r="K26" s="131"/>
      <c r="L26" s="132">
        <v>0.24</v>
      </c>
      <c r="M26" s="131"/>
      <c r="N26" s="132"/>
      <c r="O26" s="131"/>
      <c r="P26" s="132"/>
      <c r="Q26" s="102">
        <f t="shared" si="1"/>
        <v>0.24</v>
      </c>
      <c r="R26" s="85"/>
      <c r="S26" s="85">
        <v>0.5</v>
      </c>
      <c r="T26" s="19"/>
      <c r="U26" s="19"/>
    </row>
    <row r="27" spans="1:21" s="37" customFormat="1" ht="16.5" thickBot="1">
      <c r="A27" s="25">
        <v>20</v>
      </c>
      <c r="B27" s="234"/>
      <c r="C27" s="128" t="s">
        <v>72</v>
      </c>
      <c r="D27" s="133" t="s">
        <v>71</v>
      </c>
      <c r="E27" s="134" t="s">
        <v>67</v>
      </c>
      <c r="F27" s="134">
        <v>5</v>
      </c>
      <c r="G27" s="41"/>
      <c r="H27" s="42"/>
      <c r="I27" s="41"/>
      <c r="J27" s="42"/>
      <c r="K27" s="41"/>
      <c r="L27" s="42">
        <v>0.1</v>
      </c>
      <c r="M27" s="41"/>
      <c r="N27" s="42"/>
      <c r="O27" s="41"/>
      <c r="P27" s="42"/>
      <c r="Q27" s="102">
        <f t="shared" si="1"/>
        <v>0.1</v>
      </c>
      <c r="R27" s="85"/>
      <c r="S27" s="85">
        <v>0.2</v>
      </c>
      <c r="T27" s="19"/>
      <c r="U27" s="19"/>
    </row>
    <row r="28" spans="1:21" s="37" customFormat="1" ht="16.5" thickBot="1">
      <c r="A28" s="25">
        <v>21</v>
      </c>
      <c r="B28" s="235"/>
      <c r="C28" s="135" t="s">
        <v>73</v>
      </c>
      <c r="D28" s="136" t="s">
        <v>74</v>
      </c>
      <c r="E28" s="134" t="s">
        <v>67</v>
      </c>
      <c r="F28" s="43">
        <v>10</v>
      </c>
      <c r="G28" s="44"/>
      <c r="H28" s="45"/>
      <c r="I28" s="44"/>
      <c r="J28" s="45"/>
      <c r="K28" s="44"/>
      <c r="L28" s="45"/>
      <c r="M28" s="44"/>
      <c r="N28" s="45"/>
      <c r="O28" s="44"/>
      <c r="P28" s="45">
        <v>0.34</v>
      </c>
      <c r="Q28" s="102">
        <f t="shared" si="1"/>
        <v>0.34</v>
      </c>
      <c r="R28" s="85"/>
      <c r="S28" s="85">
        <v>3</v>
      </c>
      <c r="T28" s="19"/>
      <c r="U28" s="19"/>
    </row>
    <row r="29" spans="1:21" s="37" customFormat="1" ht="36.75" thickBot="1">
      <c r="A29" s="25">
        <v>22</v>
      </c>
      <c r="B29" s="137" t="s">
        <v>75</v>
      </c>
      <c r="C29" s="138" t="s">
        <v>76</v>
      </c>
      <c r="D29" s="35" t="s">
        <v>77</v>
      </c>
      <c r="E29" s="105" t="s">
        <v>78</v>
      </c>
      <c r="F29" s="105">
        <v>30</v>
      </c>
      <c r="G29" s="139"/>
      <c r="H29" s="139"/>
      <c r="I29" s="140"/>
      <c r="J29" s="141"/>
      <c r="K29" s="140"/>
      <c r="L29" s="141"/>
      <c r="M29" s="140">
        <v>1.7669999999999999</v>
      </c>
      <c r="N29" s="141">
        <v>0.36699999999999999</v>
      </c>
      <c r="O29" s="140">
        <v>0.1</v>
      </c>
      <c r="P29" s="141">
        <v>0.56999999999999995</v>
      </c>
      <c r="Q29" s="102">
        <f t="shared" si="1"/>
        <v>2.8039999999999998</v>
      </c>
      <c r="R29" s="85"/>
      <c r="S29" s="85">
        <v>2.85</v>
      </c>
      <c r="T29" s="19"/>
      <c r="U29" s="19"/>
    </row>
    <row r="30" spans="1:21" s="37" customFormat="1" ht="32.25" thickBot="1">
      <c r="A30" s="25">
        <v>23</v>
      </c>
      <c r="B30" s="142" t="s">
        <v>79</v>
      </c>
      <c r="C30" s="119" t="s">
        <v>80</v>
      </c>
      <c r="D30" s="28" t="s">
        <v>81</v>
      </c>
      <c r="E30" s="143" t="s">
        <v>54</v>
      </c>
      <c r="F30" s="143">
        <v>15</v>
      </c>
      <c r="G30" s="34"/>
      <c r="H30" s="34"/>
      <c r="I30" s="33"/>
      <c r="J30" s="33"/>
      <c r="K30" s="34"/>
      <c r="L30" s="33"/>
      <c r="M30" s="34"/>
      <c r="N30" s="33"/>
      <c r="O30" s="34"/>
      <c r="P30" s="34">
        <v>1.2</v>
      </c>
      <c r="Q30" s="102">
        <f t="shared" si="1"/>
        <v>1.2</v>
      </c>
      <c r="R30" s="85"/>
      <c r="S30" s="85">
        <v>1.2</v>
      </c>
      <c r="T30" s="19"/>
      <c r="U30" s="19"/>
    </row>
    <row r="31" spans="1:21" s="37" customFormat="1" ht="16.5" thickBot="1">
      <c r="A31" s="25">
        <v>24</v>
      </c>
      <c r="B31" s="236" t="s">
        <v>82</v>
      </c>
      <c r="C31" s="238" t="s">
        <v>83</v>
      </c>
      <c r="D31" s="46" t="s">
        <v>84</v>
      </c>
      <c r="E31" s="143" t="s">
        <v>54</v>
      </c>
      <c r="F31" s="39">
        <v>20</v>
      </c>
      <c r="G31" s="144"/>
      <c r="H31" s="127"/>
      <c r="I31" s="40"/>
      <c r="J31" s="127"/>
      <c r="K31" s="40"/>
      <c r="L31" s="127"/>
      <c r="M31" s="40"/>
      <c r="N31" s="127"/>
      <c r="O31" s="40"/>
      <c r="P31" s="144">
        <v>1</v>
      </c>
      <c r="Q31" s="102">
        <f t="shared" si="1"/>
        <v>1</v>
      </c>
      <c r="R31" s="85"/>
      <c r="S31" s="85">
        <v>1</v>
      </c>
      <c r="T31" s="19"/>
      <c r="U31" s="19"/>
    </row>
    <row r="32" spans="1:21" s="37" customFormat="1" ht="16.5" thickBot="1">
      <c r="A32" s="25">
        <v>25</v>
      </c>
      <c r="B32" s="237"/>
      <c r="C32" s="239"/>
      <c r="D32" s="47" t="s">
        <v>85</v>
      </c>
      <c r="E32" s="143" t="s">
        <v>54</v>
      </c>
      <c r="F32" s="48">
        <v>20</v>
      </c>
      <c r="G32" s="145"/>
      <c r="H32" s="146"/>
      <c r="I32" s="147"/>
      <c r="J32" s="146"/>
      <c r="K32" s="147"/>
      <c r="L32" s="146"/>
      <c r="M32" s="147"/>
      <c r="N32" s="146"/>
      <c r="O32" s="147"/>
      <c r="P32" s="145">
        <v>1.4</v>
      </c>
      <c r="Q32" s="102">
        <f t="shared" si="1"/>
        <v>1.4</v>
      </c>
      <c r="R32" s="85"/>
      <c r="S32" s="85">
        <v>1.5</v>
      </c>
      <c r="T32" s="19"/>
      <c r="U32" s="19"/>
    </row>
    <row r="33" spans="1:21" s="37" customFormat="1" ht="16.5" customHeight="1" thickBot="1">
      <c r="A33" s="148">
        <v>26</v>
      </c>
      <c r="B33" s="149" t="s">
        <v>86</v>
      </c>
      <c r="C33" s="150" t="s">
        <v>87</v>
      </c>
      <c r="D33" s="149" t="s">
        <v>88</v>
      </c>
      <c r="E33" s="39" t="s">
        <v>54</v>
      </c>
      <c r="F33" s="151">
        <v>30</v>
      </c>
      <c r="G33" s="106"/>
      <c r="H33" s="106"/>
      <c r="I33" s="106"/>
      <c r="J33" s="106"/>
      <c r="K33" s="106"/>
      <c r="L33" s="106"/>
      <c r="M33" s="49"/>
      <c r="N33" s="106"/>
      <c r="O33" s="106"/>
      <c r="P33" s="106">
        <v>0.68</v>
      </c>
      <c r="Q33" s="102">
        <f t="shared" si="1"/>
        <v>0.68</v>
      </c>
      <c r="R33" s="85"/>
      <c r="S33" s="85">
        <v>1</v>
      </c>
      <c r="T33" s="19"/>
      <c r="U33" s="19"/>
    </row>
    <row r="34" spans="1:21" s="37" customFormat="1" ht="32.25" thickBot="1">
      <c r="A34" s="152">
        <v>27</v>
      </c>
      <c r="B34" s="153" t="s">
        <v>86</v>
      </c>
      <c r="C34" s="154" t="s">
        <v>89</v>
      </c>
      <c r="D34" s="136" t="s">
        <v>90</v>
      </c>
      <c r="E34" s="43" t="s">
        <v>54</v>
      </c>
      <c r="F34" s="43">
        <v>40</v>
      </c>
      <c r="G34" s="127"/>
      <c r="H34" s="40"/>
      <c r="I34" s="127"/>
      <c r="J34" s="40"/>
      <c r="K34" s="127"/>
      <c r="L34" s="40"/>
      <c r="M34" s="127"/>
      <c r="N34" s="40">
        <v>3.75</v>
      </c>
      <c r="O34" s="40"/>
      <c r="P34" s="40"/>
      <c r="Q34" s="102">
        <f t="shared" si="1"/>
        <v>3.75</v>
      </c>
      <c r="R34" s="85"/>
      <c r="S34" s="85">
        <v>5</v>
      </c>
      <c r="T34" s="19"/>
      <c r="U34" s="19"/>
    </row>
    <row r="35" spans="1:21" s="37" customFormat="1" ht="16.5" thickBot="1">
      <c r="A35" s="25">
        <v>28</v>
      </c>
      <c r="B35" s="50" t="s">
        <v>91</v>
      </c>
      <c r="C35" s="155" t="s">
        <v>92</v>
      </c>
      <c r="D35" s="28" t="s">
        <v>93</v>
      </c>
      <c r="E35" s="29" t="s">
        <v>94</v>
      </c>
      <c r="F35" s="156">
        <v>5</v>
      </c>
      <c r="G35" s="29"/>
      <c r="H35" s="29"/>
      <c r="I35" s="29"/>
      <c r="J35" s="29">
        <v>0</v>
      </c>
      <c r="K35" s="29"/>
      <c r="L35" s="29"/>
      <c r="M35" s="29"/>
      <c r="N35" s="29"/>
      <c r="O35" s="29"/>
      <c r="P35" s="109"/>
      <c r="Q35" s="102">
        <f t="shared" si="1"/>
        <v>0</v>
      </c>
      <c r="R35" s="85"/>
      <c r="S35" s="85">
        <v>0.2</v>
      </c>
      <c r="T35" s="19"/>
      <c r="U35" s="19"/>
    </row>
    <row r="36" spans="1:21" s="37" customFormat="1" ht="32.25" thickBot="1">
      <c r="A36" s="25">
        <v>29</v>
      </c>
      <c r="B36" s="137" t="s">
        <v>91</v>
      </c>
      <c r="C36" s="51" t="s">
        <v>95</v>
      </c>
      <c r="D36" s="126" t="s">
        <v>96</v>
      </c>
      <c r="E36" s="39" t="s">
        <v>97</v>
      </c>
      <c r="F36" s="39">
        <v>5</v>
      </c>
      <c r="G36" s="144">
        <v>35</v>
      </c>
      <c r="H36" s="40"/>
      <c r="I36" s="40"/>
      <c r="J36" s="40"/>
      <c r="K36" s="127"/>
      <c r="L36" s="40"/>
      <c r="M36" s="127"/>
      <c r="N36" s="40"/>
      <c r="O36" s="127"/>
      <c r="P36" s="40"/>
      <c r="Q36" s="102">
        <f t="shared" si="1"/>
        <v>35</v>
      </c>
      <c r="R36" s="85"/>
      <c r="S36" s="85">
        <v>40</v>
      </c>
      <c r="T36" s="19"/>
      <c r="U36" s="19"/>
    </row>
    <row r="37" spans="1:21" s="37" customFormat="1" ht="32.25" thickBot="1">
      <c r="A37" s="25">
        <v>30</v>
      </c>
      <c r="B37" s="137" t="s">
        <v>91</v>
      </c>
      <c r="C37" s="155" t="s">
        <v>98</v>
      </c>
      <c r="D37" s="153" t="s">
        <v>99</v>
      </c>
      <c r="E37" s="39" t="s">
        <v>97</v>
      </c>
      <c r="F37" s="43">
        <v>5</v>
      </c>
      <c r="G37" s="45"/>
      <c r="H37" s="45">
        <v>35</v>
      </c>
      <c r="I37" s="45"/>
      <c r="J37" s="52"/>
      <c r="K37" s="52"/>
      <c r="L37" s="52"/>
      <c r="M37" s="52"/>
      <c r="N37" s="52"/>
      <c r="O37" s="52"/>
      <c r="P37" s="52"/>
      <c r="Q37" s="102">
        <f t="shared" si="1"/>
        <v>35</v>
      </c>
      <c r="R37" s="85"/>
      <c r="S37" s="85">
        <v>40</v>
      </c>
      <c r="T37" s="19"/>
      <c r="U37" s="19"/>
    </row>
    <row r="38" spans="1:21" s="37" customFormat="1" ht="33.75" customHeight="1" thickBot="1">
      <c r="A38" s="25">
        <v>31</v>
      </c>
      <c r="B38" s="233" t="s">
        <v>100</v>
      </c>
      <c r="C38" s="240" t="s">
        <v>101</v>
      </c>
      <c r="D38" s="46" t="s">
        <v>102</v>
      </c>
      <c r="E38" s="39" t="s">
        <v>97</v>
      </c>
      <c r="F38" s="109">
        <v>20</v>
      </c>
      <c r="G38" s="53"/>
      <c r="H38" s="53"/>
      <c r="I38" s="53">
        <v>0</v>
      </c>
      <c r="J38" s="53"/>
      <c r="K38" s="17"/>
      <c r="L38" s="53"/>
      <c r="M38" s="53"/>
      <c r="N38" s="53"/>
      <c r="O38" s="53"/>
      <c r="P38" s="53"/>
      <c r="Q38" s="102">
        <f t="shared" si="1"/>
        <v>0</v>
      </c>
      <c r="R38" s="85"/>
      <c r="S38" s="85">
        <v>12.5</v>
      </c>
      <c r="T38" s="19"/>
      <c r="U38" s="19"/>
    </row>
    <row r="39" spans="1:21" s="37" customFormat="1" ht="32.25" customHeight="1" thickBot="1">
      <c r="A39" s="25">
        <v>32</v>
      </c>
      <c r="B39" s="234"/>
      <c r="C39" s="241"/>
      <c r="D39" s="54" t="s">
        <v>103</v>
      </c>
      <c r="E39" s="39" t="s">
        <v>97</v>
      </c>
      <c r="F39" s="109">
        <v>20</v>
      </c>
      <c r="G39" s="53"/>
      <c r="H39" s="53"/>
      <c r="I39" s="53">
        <v>0</v>
      </c>
      <c r="J39" s="53"/>
      <c r="K39" s="53"/>
      <c r="L39" s="53"/>
      <c r="M39" s="53"/>
      <c r="N39" s="53"/>
      <c r="O39" s="53"/>
      <c r="P39" s="53"/>
      <c r="Q39" s="102">
        <f t="shared" si="1"/>
        <v>0</v>
      </c>
      <c r="R39" s="85"/>
      <c r="S39" s="85">
        <v>9</v>
      </c>
      <c r="T39" s="19"/>
      <c r="U39" s="19"/>
    </row>
    <row r="40" spans="1:21" s="37" customFormat="1" ht="32.25" thickBot="1">
      <c r="A40" s="25">
        <v>33</v>
      </c>
      <c r="B40" s="234"/>
      <c r="C40" s="240" t="s">
        <v>104</v>
      </c>
      <c r="D40" s="46" t="s">
        <v>105</v>
      </c>
      <c r="E40" s="39" t="s">
        <v>106</v>
      </c>
      <c r="F40" s="39">
        <v>20</v>
      </c>
      <c r="G40" s="40"/>
      <c r="H40" s="40"/>
      <c r="I40" s="55">
        <v>11</v>
      </c>
      <c r="J40" s="40"/>
      <c r="K40" s="40"/>
      <c r="L40" s="40"/>
      <c r="M40" s="40"/>
      <c r="N40" s="40"/>
      <c r="O40" s="40"/>
      <c r="P40" s="40"/>
      <c r="Q40" s="102">
        <f t="shared" si="1"/>
        <v>11</v>
      </c>
      <c r="R40" s="85"/>
      <c r="S40" s="85">
        <v>15</v>
      </c>
      <c r="T40" s="19"/>
      <c r="U40" s="19"/>
    </row>
    <row r="41" spans="1:21" s="37" customFormat="1" ht="40.5" customHeight="1" thickBot="1">
      <c r="A41" s="25">
        <v>34</v>
      </c>
      <c r="B41" s="235"/>
      <c r="C41" s="241"/>
      <c r="D41" s="54" t="s">
        <v>107</v>
      </c>
      <c r="E41" s="43" t="s">
        <v>106</v>
      </c>
      <c r="F41" s="43">
        <v>20</v>
      </c>
      <c r="G41" s="56"/>
      <c r="H41" s="57"/>
      <c r="I41" s="45">
        <v>0</v>
      </c>
      <c r="J41" s="44"/>
      <c r="K41" s="52"/>
      <c r="L41" s="57"/>
      <c r="M41" s="52"/>
      <c r="N41" s="57"/>
      <c r="O41" s="52"/>
      <c r="P41" s="56"/>
      <c r="Q41" s="102">
        <f t="shared" si="1"/>
        <v>0</v>
      </c>
      <c r="R41" s="85"/>
      <c r="S41" s="85">
        <v>1.6</v>
      </c>
      <c r="T41" s="19"/>
      <c r="U41" s="19"/>
    </row>
    <row r="42" spans="1:21" s="37" customFormat="1" ht="40.5" customHeight="1" thickBot="1">
      <c r="A42" s="25">
        <v>35</v>
      </c>
      <c r="B42" s="38" t="s">
        <v>100</v>
      </c>
      <c r="C42" s="28" t="s">
        <v>108</v>
      </c>
      <c r="D42" s="28" t="s">
        <v>109</v>
      </c>
      <c r="E42" s="43" t="s">
        <v>106</v>
      </c>
      <c r="F42" s="43">
        <v>20</v>
      </c>
      <c r="G42" s="29"/>
      <c r="H42" s="29"/>
      <c r="I42" s="53">
        <v>0.21</v>
      </c>
      <c r="J42" s="53"/>
      <c r="K42" s="29"/>
      <c r="L42" s="29"/>
      <c r="M42" s="29"/>
      <c r="N42" s="29"/>
      <c r="O42" s="29"/>
      <c r="P42" s="29"/>
      <c r="Q42" s="102">
        <f t="shared" si="1"/>
        <v>0.21</v>
      </c>
      <c r="R42" s="85"/>
      <c r="S42" s="85">
        <v>1.4</v>
      </c>
      <c r="T42" s="19"/>
      <c r="U42" s="19"/>
    </row>
    <row r="43" spans="1:21" s="37" customFormat="1" ht="40.5" customHeight="1" thickBot="1">
      <c r="A43" s="25">
        <v>36</v>
      </c>
      <c r="B43" s="38" t="s">
        <v>100</v>
      </c>
      <c r="C43" s="35" t="s">
        <v>110</v>
      </c>
      <c r="D43" s="28" t="s">
        <v>111</v>
      </c>
      <c r="E43" s="43" t="s">
        <v>106</v>
      </c>
      <c r="F43" s="43">
        <v>20</v>
      </c>
      <c r="G43" s="58"/>
      <c r="H43" s="29"/>
      <c r="I43" s="53"/>
      <c r="J43" s="53">
        <v>0.2</v>
      </c>
      <c r="K43" s="58">
        <v>0</v>
      </c>
      <c r="L43" s="29"/>
      <c r="M43" s="58"/>
      <c r="N43" s="29"/>
      <c r="O43" s="58"/>
      <c r="P43" s="29"/>
      <c r="Q43" s="102">
        <f t="shared" si="1"/>
        <v>0.2</v>
      </c>
      <c r="R43" s="85"/>
      <c r="S43" s="85">
        <v>1.4</v>
      </c>
      <c r="T43" s="19"/>
      <c r="U43" s="19"/>
    </row>
    <row r="44" spans="1:21" s="37" customFormat="1" ht="16.5" thickBot="1">
      <c r="A44" s="59">
        <v>37</v>
      </c>
      <c r="B44" s="242" t="s">
        <v>112</v>
      </c>
      <c r="C44" s="242" t="s">
        <v>113</v>
      </c>
      <c r="D44" s="157" t="s">
        <v>114</v>
      </c>
      <c r="E44" s="243" t="s">
        <v>115</v>
      </c>
      <c r="F44" s="158">
        <v>10</v>
      </c>
      <c r="G44" s="159"/>
      <c r="H44" s="160"/>
      <c r="I44" s="161"/>
      <c r="J44" s="160">
        <v>2.4</v>
      </c>
      <c r="K44" s="160"/>
      <c r="L44" s="160"/>
      <c r="M44" s="159"/>
      <c r="N44" s="160"/>
      <c r="O44" s="159"/>
      <c r="P44" s="160"/>
      <c r="Q44" s="102">
        <f t="shared" si="1"/>
        <v>2.4</v>
      </c>
      <c r="R44" s="85"/>
      <c r="S44" s="162">
        <v>4.0999999999999996</v>
      </c>
      <c r="T44" s="19"/>
      <c r="U44" s="19"/>
    </row>
    <row r="45" spans="1:21" s="37" customFormat="1" ht="16.5" thickBot="1">
      <c r="A45" s="25">
        <v>38</v>
      </c>
      <c r="B45" s="242"/>
      <c r="C45" s="242"/>
      <c r="D45" s="60" t="s">
        <v>116</v>
      </c>
      <c r="E45" s="243"/>
      <c r="F45" s="61">
        <v>10</v>
      </c>
      <c r="G45" s="62"/>
      <c r="H45" s="63"/>
      <c r="I45" s="62"/>
      <c r="J45" s="63"/>
      <c r="K45" s="63"/>
      <c r="L45" s="42"/>
      <c r="M45" s="41"/>
      <c r="N45" s="42"/>
      <c r="O45" s="41"/>
      <c r="P45" s="42"/>
      <c r="Q45" s="102">
        <f t="shared" si="1"/>
        <v>0</v>
      </c>
      <c r="R45" s="85"/>
      <c r="S45" s="85">
        <v>0</v>
      </c>
      <c r="T45" s="19"/>
      <c r="U45" s="19"/>
    </row>
    <row r="46" spans="1:21" s="37" customFormat="1" ht="16.5" thickBot="1">
      <c r="A46" s="25">
        <v>39</v>
      </c>
      <c r="B46" s="242"/>
      <c r="C46" s="242"/>
      <c r="D46" s="60" t="s">
        <v>117</v>
      </c>
      <c r="E46" s="243"/>
      <c r="F46" s="61">
        <v>10</v>
      </c>
      <c r="G46" s="62"/>
      <c r="H46" s="63"/>
      <c r="I46" s="62"/>
      <c r="J46" s="63"/>
      <c r="K46" s="63"/>
      <c r="L46" s="42"/>
      <c r="M46" s="41"/>
      <c r="N46" s="42"/>
      <c r="O46" s="41"/>
      <c r="P46" s="42"/>
      <c r="Q46" s="102">
        <f t="shared" si="1"/>
        <v>0</v>
      </c>
      <c r="R46" s="85"/>
      <c r="S46" s="85">
        <v>0</v>
      </c>
      <c r="T46" s="19"/>
      <c r="U46" s="19"/>
    </row>
    <row r="47" spans="1:21" s="37" customFormat="1" ht="16.5" thickBot="1">
      <c r="A47" s="25">
        <v>40</v>
      </c>
      <c r="B47" s="242"/>
      <c r="C47" s="242"/>
      <c r="D47" s="47" t="s">
        <v>118</v>
      </c>
      <c r="E47" s="243"/>
      <c r="F47" s="163">
        <v>10</v>
      </c>
      <c r="G47" s="64"/>
      <c r="H47" s="65"/>
      <c r="I47" s="64"/>
      <c r="J47" s="65">
        <v>10.4</v>
      </c>
      <c r="K47" s="65"/>
      <c r="L47" s="147"/>
      <c r="M47" s="146"/>
      <c r="N47" s="147"/>
      <c r="O47" s="146"/>
      <c r="P47" s="147"/>
      <c r="Q47" s="102">
        <f t="shared" si="1"/>
        <v>10.4</v>
      </c>
      <c r="R47" s="224"/>
      <c r="S47" s="85">
        <v>9</v>
      </c>
      <c r="T47" s="19"/>
      <c r="U47" s="19"/>
    </row>
    <row r="48" spans="1:21" s="37" customFormat="1" ht="16.5" thickBot="1">
      <c r="A48" s="25">
        <v>41</v>
      </c>
      <c r="B48" s="242"/>
      <c r="C48" s="26" t="s">
        <v>119</v>
      </c>
      <c r="D48" s="28" t="s">
        <v>120</v>
      </c>
      <c r="E48" s="109" t="s">
        <v>69</v>
      </c>
      <c r="F48" s="117">
        <v>30</v>
      </c>
      <c r="G48" s="29"/>
      <c r="H48" s="29"/>
      <c r="I48" s="29"/>
      <c r="J48" s="29">
        <v>0.45</v>
      </c>
      <c r="K48" s="29"/>
      <c r="L48" s="53"/>
      <c r="M48" s="53"/>
      <c r="N48" s="53"/>
      <c r="O48" s="53"/>
      <c r="P48" s="53"/>
      <c r="Q48" s="102">
        <f t="shared" si="1"/>
        <v>0.45</v>
      </c>
      <c r="R48" s="224"/>
      <c r="S48" s="85">
        <v>0.5</v>
      </c>
      <c r="T48" s="19"/>
      <c r="U48" s="19"/>
    </row>
    <row r="49" spans="1:24" s="37" customFormat="1" ht="16.5" thickBot="1">
      <c r="A49" s="25">
        <v>42</v>
      </c>
      <c r="B49" s="239"/>
      <c r="C49" s="135" t="s">
        <v>121</v>
      </c>
      <c r="D49" s="31" t="s">
        <v>122</v>
      </c>
      <c r="E49" s="105" t="s">
        <v>69</v>
      </c>
      <c r="F49" s="105">
        <v>30</v>
      </c>
      <c r="G49" s="32"/>
      <c r="H49" s="33"/>
      <c r="I49" s="32"/>
      <c r="J49" s="33"/>
      <c r="K49" s="32">
        <v>0.21</v>
      </c>
      <c r="L49" s="33"/>
      <c r="M49" s="32"/>
      <c r="N49" s="33"/>
      <c r="O49" s="32"/>
      <c r="P49" s="33"/>
      <c r="Q49" s="102">
        <f t="shared" si="1"/>
        <v>0.21</v>
      </c>
      <c r="R49" s="224"/>
      <c r="S49" s="85">
        <v>0.8</v>
      </c>
      <c r="T49" s="19"/>
      <c r="U49" s="19"/>
    </row>
    <row r="50" spans="1:24" s="37" customFormat="1" ht="16.5" thickBot="1">
      <c r="A50" s="25">
        <v>43</v>
      </c>
      <c r="B50" s="66" t="s">
        <v>123</v>
      </c>
      <c r="C50" s="51" t="s">
        <v>124</v>
      </c>
      <c r="D50" s="111" t="s">
        <v>125</v>
      </c>
      <c r="E50" s="104" t="s">
        <v>115</v>
      </c>
      <c r="F50" s="104">
        <v>40</v>
      </c>
      <c r="G50" s="49"/>
      <c r="H50" s="49"/>
      <c r="I50" s="67"/>
      <c r="J50" s="49">
        <v>0.15</v>
      </c>
      <c r="K50" s="49"/>
      <c r="L50" s="49"/>
      <c r="M50" s="49"/>
      <c r="N50" s="49"/>
      <c r="O50" s="49"/>
      <c r="P50" s="49"/>
      <c r="Q50" s="102">
        <f t="shared" si="1"/>
        <v>0.15</v>
      </c>
      <c r="R50" s="224"/>
      <c r="S50" s="85">
        <v>5.5</v>
      </c>
      <c r="T50" s="19"/>
      <c r="U50" s="19"/>
    </row>
    <row r="51" spans="1:24" s="37" customFormat="1" ht="16.5" thickBot="1">
      <c r="A51" s="115">
        <v>44</v>
      </c>
      <c r="B51" s="111" t="s">
        <v>126</v>
      </c>
      <c r="C51" s="164" t="s">
        <v>127</v>
      </c>
      <c r="D51" s="47" t="s">
        <v>128</v>
      </c>
      <c r="E51" s="48" t="s">
        <v>54</v>
      </c>
      <c r="F51" s="48">
        <v>40</v>
      </c>
      <c r="G51" s="145"/>
      <c r="H51" s="147"/>
      <c r="I51" s="147"/>
      <c r="J51" s="145">
        <v>0.65</v>
      </c>
      <c r="K51" s="147">
        <v>1.1859999999999999</v>
      </c>
      <c r="L51" s="145">
        <v>0.98399999999999999</v>
      </c>
      <c r="M51" s="146"/>
      <c r="N51" s="147"/>
      <c r="O51" s="146"/>
      <c r="P51" s="147"/>
      <c r="Q51" s="102">
        <f t="shared" si="1"/>
        <v>2.82</v>
      </c>
      <c r="R51" s="224"/>
      <c r="S51" s="85">
        <v>4.5</v>
      </c>
      <c r="T51" s="19"/>
      <c r="U51" s="19"/>
    </row>
    <row r="52" spans="1:24" s="37" customFormat="1" ht="16.5" thickBot="1">
      <c r="A52" s="25">
        <v>45</v>
      </c>
      <c r="B52" s="68" t="s">
        <v>129</v>
      </c>
      <c r="C52" s="69" t="s">
        <v>130</v>
      </c>
      <c r="D52" s="36" t="s">
        <v>131</v>
      </c>
      <c r="E52" s="109" t="s">
        <v>132</v>
      </c>
      <c r="F52" s="109">
        <v>15</v>
      </c>
      <c r="G52" s="53"/>
      <c r="H52" s="53"/>
      <c r="I52" s="53"/>
      <c r="J52" s="53">
        <v>0</v>
      </c>
      <c r="K52" s="53"/>
      <c r="L52" s="53"/>
      <c r="M52" s="53"/>
      <c r="N52" s="53"/>
      <c r="O52" s="53"/>
      <c r="P52" s="53"/>
      <c r="Q52" s="102">
        <f t="shared" si="1"/>
        <v>0</v>
      </c>
      <c r="R52" s="224"/>
      <c r="S52" s="85">
        <v>0</v>
      </c>
      <c r="T52" s="19"/>
      <c r="U52" s="19"/>
    </row>
    <row r="53" spans="1:24" s="37" customFormat="1" ht="16.5" thickBot="1">
      <c r="A53" s="25">
        <v>46</v>
      </c>
      <c r="B53" s="26" t="s">
        <v>133</v>
      </c>
      <c r="C53" s="27" t="s">
        <v>134</v>
      </c>
      <c r="D53" s="28" t="s">
        <v>135</v>
      </c>
      <c r="E53" s="109" t="s">
        <v>115</v>
      </c>
      <c r="F53" s="109">
        <v>5</v>
      </c>
      <c r="G53" s="29"/>
      <c r="H53" s="29"/>
      <c r="I53" s="29"/>
      <c r="J53" s="29">
        <v>0</v>
      </c>
      <c r="K53" s="29"/>
      <c r="L53" s="29"/>
      <c r="M53" s="29"/>
      <c r="N53" s="29"/>
      <c r="O53" s="29"/>
      <c r="P53" s="29"/>
      <c r="Q53" s="102">
        <f t="shared" si="1"/>
        <v>0</v>
      </c>
      <c r="R53" s="224"/>
      <c r="S53" s="85">
        <v>1.5</v>
      </c>
      <c r="T53" s="19"/>
      <c r="U53" s="19"/>
    </row>
    <row r="54" spans="1:24" s="37" customFormat="1" ht="48" thickBot="1">
      <c r="A54" s="25">
        <v>47</v>
      </c>
      <c r="B54" s="27" t="s">
        <v>136</v>
      </c>
      <c r="C54" s="155" t="s">
        <v>137</v>
      </c>
      <c r="D54" s="35" t="s">
        <v>138</v>
      </c>
      <c r="E54" s="109" t="s">
        <v>54</v>
      </c>
      <c r="F54" s="109">
        <v>30</v>
      </c>
      <c r="G54" s="124"/>
      <c r="H54" s="124"/>
      <c r="I54" s="29"/>
      <c r="J54" s="124"/>
      <c r="K54" s="124"/>
      <c r="L54" s="29">
        <v>5.56</v>
      </c>
      <c r="M54" s="58"/>
      <c r="N54" s="29"/>
      <c r="O54" s="58"/>
      <c r="P54" s="29"/>
      <c r="Q54" s="102">
        <f t="shared" si="1"/>
        <v>5.56</v>
      </c>
      <c r="R54" s="85"/>
      <c r="S54" s="85">
        <v>10</v>
      </c>
      <c r="T54" s="19"/>
      <c r="U54" s="19"/>
    </row>
    <row r="55" spans="1:24" s="37" customFormat="1" ht="45" customHeight="1" thickBot="1">
      <c r="A55" s="59">
        <v>48</v>
      </c>
      <c r="B55" s="110" t="s">
        <v>139</v>
      </c>
      <c r="C55" s="70" t="s">
        <v>140</v>
      </c>
      <c r="D55" s="31" t="s">
        <v>141</v>
      </c>
      <c r="E55" s="71" t="s">
        <v>54</v>
      </c>
      <c r="F55" s="105">
        <v>30</v>
      </c>
      <c r="G55" s="34"/>
      <c r="H55" s="34"/>
      <c r="I55" s="33"/>
      <c r="J55" s="34"/>
      <c r="K55" s="165">
        <v>10.94</v>
      </c>
      <c r="L55" s="166">
        <v>18.010000000000002</v>
      </c>
      <c r="M55" s="166">
        <v>3.6</v>
      </c>
      <c r="N55" s="166">
        <v>7</v>
      </c>
      <c r="O55" s="32"/>
      <c r="P55" s="33"/>
      <c r="Q55" s="102">
        <f t="shared" si="1"/>
        <v>39.550000000000004</v>
      </c>
      <c r="R55" s="85"/>
      <c r="S55" s="85">
        <v>85</v>
      </c>
      <c r="T55" s="19"/>
      <c r="U55" s="19"/>
    </row>
    <row r="56" spans="1:24" s="37" customFormat="1" ht="32.25" thickBot="1">
      <c r="A56" s="25">
        <v>49</v>
      </c>
      <c r="B56" s="116" t="s">
        <v>142</v>
      </c>
      <c r="C56" s="167" t="s">
        <v>143</v>
      </c>
      <c r="D56" s="168" t="s">
        <v>144</v>
      </c>
      <c r="E56" s="39" t="s">
        <v>27</v>
      </c>
      <c r="F56" s="39">
        <v>15</v>
      </c>
      <c r="G56" s="169"/>
      <c r="H56" s="170"/>
      <c r="I56" s="169"/>
      <c r="J56" s="170">
        <v>0.59</v>
      </c>
      <c r="K56" s="169"/>
      <c r="L56" s="170"/>
      <c r="M56" s="169"/>
      <c r="N56" s="170"/>
      <c r="O56" s="169"/>
      <c r="P56" s="170"/>
      <c r="Q56" s="102">
        <f t="shared" si="1"/>
        <v>0.59</v>
      </c>
      <c r="R56" s="85"/>
      <c r="S56" s="85">
        <v>0.69</v>
      </c>
      <c r="T56" s="19"/>
      <c r="U56" s="19"/>
    </row>
    <row r="57" spans="1:24" s="37" customFormat="1" ht="32.25" thickBot="1">
      <c r="A57" s="25">
        <v>50</v>
      </c>
      <c r="B57" s="28" t="s">
        <v>145</v>
      </c>
      <c r="C57" s="72" t="s">
        <v>146</v>
      </c>
      <c r="D57" s="28" t="s">
        <v>147</v>
      </c>
      <c r="E57" s="105" t="s">
        <v>115</v>
      </c>
      <c r="F57" s="71">
        <v>15</v>
      </c>
      <c r="G57" s="73"/>
      <c r="H57" s="74"/>
      <c r="I57" s="75"/>
      <c r="J57" s="73"/>
      <c r="K57" s="74">
        <v>4</v>
      </c>
      <c r="L57" s="75"/>
      <c r="M57" s="74"/>
      <c r="N57" s="75"/>
      <c r="O57" s="75"/>
      <c r="P57" s="73"/>
      <c r="Q57" s="102">
        <f t="shared" si="1"/>
        <v>4</v>
      </c>
      <c r="R57" s="85"/>
      <c r="S57" s="85">
        <v>4</v>
      </c>
      <c r="T57" s="19"/>
      <c r="U57" s="19"/>
      <c r="X57" s="37" t="s">
        <v>148</v>
      </c>
    </row>
    <row r="58" spans="1:24" s="37" customFormat="1" ht="32.25" thickBot="1">
      <c r="A58" s="25">
        <v>51</v>
      </c>
      <c r="B58" s="76" t="s">
        <v>149</v>
      </c>
      <c r="C58" s="27" t="s">
        <v>150</v>
      </c>
      <c r="D58" s="72" t="s">
        <v>151</v>
      </c>
      <c r="E58" s="109" t="s">
        <v>152</v>
      </c>
      <c r="F58" s="109">
        <v>5</v>
      </c>
      <c r="G58" s="29"/>
      <c r="H58" s="29"/>
      <c r="I58" s="29"/>
      <c r="J58" s="29">
        <v>0</v>
      </c>
      <c r="K58" s="29"/>
      <c r="L58" s="29"/>
      <c r="M58" s="29"/>
      <c r="N58" s="29"/>
      <c r="O58" s="29"/>
      <c r="P58" s="29"/>
      <c r="Q58" s="102">
        <f t="shared" si="1"/>
        <v>0</v>
      </c>
      <c r="R58" s="85"/>
      <c r="S58" s="85">
        <v>14</v>
      </c>
      <c r="T58" s="19"/>
      <c r="U58" s="19"/>
    </row>
    <row r="59" spans="1:24" s="37" customFormat="1" ht="16.5" thickBot="1">
      <c r="A59" s="25">
        <v>52</v>
      </c>
      <c r="B59" s="77" t="s">
        <v>153</v>
      </c>
      <c r="C59" s="78" t="s">
        <v>154</v>
      </c>
      <c r="D59" s="47" t="s">
        <v>155</v>
      </c>
      <c r="E59" s="48" t="s">
        <v>156</v>
      </c>
      <c r="F59" s="48">
        <v>20</v>
      </c>
      <c r="G59" s="64"/>
      <c r="H59" s="65"/>
      <c r="I59" s="64"/>
      <c r="J59" s="65"/>
      <c r="K59" s="64">
        <v>0</v>
      </c>
      <c r="L59" s="65"/>
      <c r="M59" s="64"/>
      <c r="N59" s="65"/>
      <c r="O59" s="64"/>
      <c r="P59" s="65"/>
      <c r="Q59" s="102">
        <f t="shared" si="1"/>
        <v>0</v>
      </c>
      <c r="R59" s="85"/>
      <c r="S59" s="85">
        <v>3</v>
      </c>
      <c r="T59" s="19"/>
      <c r="U59" s="19"/>
    </row>
    <row r="60" spans="1:24" s="37" customFormat="1" ht="16.5" thickBot="1">
      <c r="A60" s="25">
        <v>53</v>
      </c>
      <c r="B60" s="26" t="s">
        <v>157</v>
      </c>
      <c r="C60" s="27" t="s">
        <v>158</v>
      </c>
      <c r="D60" s="35" t="s">
        <v>159</v>
      </c>
      <c r="E60" s="109" t="s">
        <v>54</v>
      </c>
      <c r="F60" s="109">
        <v>20</v>
      </c>
      <c r="G60" s="58"/>
      <c r="H60" s="29"/>
      <c r="I60" s="58"/>
      <c r="J60" s="29"/>
      <c r="K60" s="58">
        <v>0.5</v>
      </c>
      <c r="L60" s="29"/>
      <c r="M60" s="58"/>
      <c r="N60" s="29"/>
      <c r="O60" s="58"/>
      <c r="P60" s="29"/>
      <c r="Q60" s="102">
        <f t="shared" si="1"/>
        <v>0.5</v>
      </c>
      <c r="R60" s="85"/>
      <c r="S60" s="85">
        <v>1.25</v>
      </c>
      <c r="T60" s="19"/>
      <c r="U60" s="19"/>
    </row>
    <row r="61" spans="1:24" s="37" customFormat="1" ht="16.5" thickBot="1">
      <c r="A61" s="25">
        <v>54</v>
      </c>
      <c r="B61" s="26" t="s">
        <v>157</v>
      </c>
      <c r="C61" s="27" t="s">
        <v>154</v>
      </c>
      <c r="D61" s="31" t="s">
        <v>160</v>
      </c>
      <c r="E61" s="105" t="s">
        <v>54</v>
      </c>
      <c r="F61" s="105">
        <v>20</v>
      </c>
      <c r="G61" s="32"/>
      <c r="H61" s="33"/>
      <c r="I61" s="32"/>
      <c r="J61" s="33"/>
      <c r="K61" s="32">
        <v>0.26</v>
      </c>
      <c r="L61" s="33"/>
      <c r="M61" s="32"/>
      <c r="N61" s="33"/>
      <c r="O61" s="32"/>
      <c r="P61" s="33"/>
      <c r="Q61" s="102">
        <f t="shared" si="1"/>
        <v>0.26</v>
      </c>
      <c r="R61" s="85"/>
      <c r="S61" s="85">
        <v>0.7</v>
      </c>
      <c r="T61" s="19"/>
      <c r="U61" s="19"/>
    </row>
    <row r="62" spans="1:24" s="37" customFormat="1" ht="16.5" thickBot="1">
      <c r="A62" s="25">
        <v>55</v>
      </c>
      <c r="B62" s="116" t="s">
        <v>161</v>
      </c>
      <c r="C62" s="118" t="s">
        <v>162</v>
      </c>
      <c r="D62" s="46" t="s">
        <v>163</v>
      </c>
      <c r="E62" s="117" t="s">
        <v>164</v>
      </c>
      <c r="F62" s="117">
        <v>15</v>
      </c>
      <c r="G62" s="117"/>
      <c r="H62" s="117"/>
      <c r="I62" s="117"/>
      <c r="J62" s="117"/>
      <c r="K62" s="117"/>
      <c r="L62" s="117"/>
      <c r="M62" s="117"/>
      <c r="N62" s="107"/>
      <c r="O62" s="29">
        <v>33.47</v>
      </c>
      <c r="P62" s="29"/>
      <c r="Q62" s="102">
        <f t="shared" si="1"/>
        <v>33.47</v>
      </c>
      <c r="R62" s="85"/>
      <c r="S62" s="85">
        <v>35</v>
      </c>
      <c r="T62" s="19"/>
      <c r="U62" s="19"/>
    </row>
    <row r="63" spans="1:24" s="37" customFormat="1" ht="32.25" thickBot="1">
      <c r="A63" s="25">
        <v>56</v>
      </c>
      <c r="B63" s="28" t="s">
        <v>165</v>
      </c>
      <c r="C63" s="46" t="s">
        <v>166</v>
      </c>
      <c r="D63" s="28" t="s">
        <v>167</v>
      </c>
      <c r="E63" s="48" t="s">
        <v>54</v>
      </c>
      <c r="F63" s="171">
        <v>20</v>
      </c>
      <c r="G63" s="172"/>
      <c r="H63" s="171"/>
      <c r="I63" s="172"/>
      <c r="J63" s="171"/>
      <c r="K63" s="172">
        <v>0.45</v>
      </c>
      <c r="L63" s="171"/>
      <c r="M63" s="172"/>
      <c r="N63" s="106"/>
      <c r="O63" s="173"/>
      <c r="P63" s="49"/>
      <c r="Q63" s="102">
        <f t="shared" si="1"/>
        <v>0.45</v>
      </c>
      <c r="R63" s="85"/>
      <c r="S63" s="85">
        <v>2.4</v>
      </c>
      <c r="T63" s="19"/>
      <c r="U63" s="19"/>
    </row>
    <row r="64" spans="1:24" s="37" customFormat="1" ht="32.25" thickBot="1">
      <c r="A64" s="25">
        <v>57</v>
      </c>
      <c r="B64" s="28" t="s">
        <v>168</v>
      </c>
      <c r="C64" s="174" t="s">
        <v>169</v>
      </c>
      <c r="D64" s="126" t="s">
        <v>170</v>
      </c>
      <c r="E64" s="39" t="s">
        <v>171</v>
      </c>
      <c r="F64" s="39">
        <v>20</v>
      </c>
      <c r="G64" s="127"/>
      <c r="H64" s="40"/>
      <c r="I64" s="127"/>
      <c r="J64" s="40"/>
      <c r="K64" s="127"/>
      <c r="L64" s="40"/>
      <c r="M64" s="127"/>
      <c r="N64" s="40"/>
      <c r="O64" s="127"/>
      <c r="P64" s="40">
        <v>19.5</v>
      </c>
      <c r="Q64" s="102">
        <f t="shared" si="1"/>
        <v>19.5</v>
      </c>
      <c r="R64" s="85"/>
      <c r="S64" s="85">
        <v>19.5</v>
      </c>
      <c r="T64" s="19"/>
      <c r="U64" s="19"/>
    </row>
    <row r="65" spans="1:24" s="37" customFormat="1" ht="16.5" thickBot="1">
      <c r="A65" s="25">
        <v>58</v>
      </c>
      <c r="B65" s="231" t="s">
        <v>172</v>
      </c>
      <c r="C65" s="164" t="s">
        <v>173</v>
      </c>
      <c r="D65" s="46" t="s">
        <v>174</v>
      </c>
      <c r="E65" s="39" t="s">
        <v>54</v>
      </c>
      <c r="F65" s="39">
        <v>30</v>
      </c>
      <c r="G65" s="127"/>
      <c r="H65" s="40"/>
      <c r="I65" s="127"/>
      <c r="J65" s="40"/>
      <c r="K65" s="127"/>
      <c r="L65" s="40"/>
      <c r="M65" s="127"/>
      <c r="N65" s="40"/>
      <c r="O65" s="144"/>
      <c r="P65" s="40">
        <v>1.5</v>
      </c>
      <c r="Q65" s="102">
        <f t="shared" si="1"/>
        <v>1.5</v>
      </c>
      <c r="R65" s="85"/>
      <c r="S65" s="85">
        <v>6</v>
      </c>
      <c r="T65" s="19"/>
      <c r="U65" s="19"/>
    </row>
    <row r="66" spans="1:24" s="37" customFormat="1" ht="15.75" customHeight="1" thickBot="1">
      <c r="A66" s="25">
        <v>59</v>
      </c>
      <c r="B66" s="232"/>
      <c r="C66" s="154" t="s">
        <v>175</v>
      </c>
      <c r="D66" s="175" t="s">
        <v>176</v>
      </c>
      <c r="E66" s="176" t="s">
        <v>54</v>
      </c>
      <c r="F66" s="176">
        <v>30</v>
      </c>
      <c r="G66" s="57"/>
      <c r="H66" s="52"/>
      <c r="I66" s="57"/>
      <c r="J66" s="52"/>
      <c r="K66" s="57"/>
      <c r="L66" s="52"/>
      <c r="M66" s="57"/>
      <c r="N66" s="52"/>
      <c r="O66" s="56"/>
      <c r="P66" s="52">
        <v>0.34</v>
      </c>
      <c r="Q66" s="102">
        <f t="shared" si="1"/>
        <v>0.34</v>
      </c>
      <c r="R66" s="85"/>
      <c r="S66" s="85">
        <v>3</v>
      </c>
      <c r="T66" s="19"/>
      <c r="U66" s="19"/>
    </row>
    <row r="67" spans="1:24" s="37" customFormat="1" ht="15.75" hidden="1" customHeight="1" thickBot="1">
      <c r="A67" s="25">
        <v>60</v>
      </c>
      <c r="B67" s="79"/>
      <c r="C67" s="80"/>
      <c r="D67" s="79"/>
      <c r="E67" s="50" t="s">
        <v>177</v>
      </c>
      <c r="F67" s="17"/>
      <c r="G67" s="81">
        <f t="shared" ref="G67:P67" si="2">SUM(G8:G66)</f>
        <v>35</v>
      </c>
      <c r="H67" s="81">
        <f t="shared" si="2"/>
        <v>35</v>
      </c>
      <c r="I67" s="81">
        <f t="shared" si="2"/>
        <v>11.21</v>
      </c>
      <c r="J67" s="81">
        <f t="shared" si="2"/>
        <v>15.84</v>
      </c>
      <c r="K67" s="81">
        <f t="shared" si="2"/>
        <v>17.545999999999999</v>
      </c>
      <c r="L67" s="81">
        <f t="shared" si="2"/>
        <v>24.894000000000002</v>
      </c>
      <c r="M67" s="81">
        <f t="shared" si="2"/>
        <v>20.217000000000002</v>
      </c>
      <c r="N67" s="81">
        <f t="shared" si="2"/>
        <v>18.396999999999998</v>
      </c>
      <c r="O67" s="81">
        <f t="shared" si="2"/>
        <v>38.950000000000003</v>
      </c>
      <c r="P67" s="81">
        <f t="shared" si="2"/>
        <v>28.19</v>
      </c>
      <c r="Q67" s="85"/>
      <c r="R67" s="85"/>
      <c r="S67" s="85"/>
      <c r="T67" s="19"/>
      <c r="U67" s="19"/>
      <c r="X67" s="82"/>
    </row>
    <row r="68" spans="1:24" s="37" customFormat="1" ht="16.5" hidden="1" thickBot="1">
      <c r="A68" s="25">
        <v>61</v>
      </c>
      <c r="B68" s="83" t="e">
        <f>#REF!/A67*100</f>
        <v>#REF!</v>
      </c>
      <c r="C68" s="80"/>
      <c r="D68" s="79"/>
      <c r="E68" s="79"/>
      <c r="F68" s="79" t="s">
        <v>178</v>
      </c>
      <c r="G68" s="81">
        <f>G10+G11+G22+G24+G27+G35+G36+G37+G53+G58</f>
        <v>35</v>
      </c>
      <c r="H68" s="81">
        <f t="shared" ref="H68:P68" si="3">H10+H11+H22+H24+H27+H35+H36+H37+H53+H58</f>
        <v>35</v>
      </c>
      <c r="I68" s="81">
        <f t="shared" si="3"/>
        <v>0</v>
      </c>
      <c r="J68" s="81">
        <f t="shared" si="3"/>
        <v>0</v>
      </c>
      <c r="K68" s="81">
        <f t="shared" si="3"/>
        <v>0</v>
      </c>
      <c r="L68" s="81">
        <f t="shared" si="3"/>
        <v>0.1</v>
      </c>
      <c r="M68" s="81">
        <f t="shared" si="3"/>
        <v>1.32</v>
      </c>
      <c r="N68" s="81">
        <f t="shared" si="3"/>
        <v>0.21</v>
      </c>
      <c r="O68" s="81">
        <f t="shared" si="3"/>
        <v>1.35</v>
      </c>
      <c r="P68" s="81">
        <f t="shared" si="3"/>
        <v>0</v>
      </c>
      <c r="Q68" s="85"/>
      <c r="R68" s="85"/>
      <c r="S68" s="162"/>
      <c r="T68" s="19"/>
      <c r="U68" s="19"/>
    </row>
    <row r="69" spans="1:24" s="37" customFormat="1" ht="15.75" customHeight="1" thickBot="1">
      <c r="A69" s="25"/>
      <c r="B69" s="83"/>
      <c r="C69" s="80"/>
      <c r="D69" s="79"/>
      <c r="E69" s="79" t="s">
        <v>179</v>
      </c>
      <c r="F69" s="79" t="s">
        <v>178</v>
      </c>
      <c r="G69" s="81">
        <f>G11+G12+G23+G25+G28+G36+G37+G38+G54+G59</f>
        <v>35</v>
      </c>
      <c r="H69" s="81">
        <f>G69+H68</f>
        <v>70</v>
      </c>
      <c r="I69" s="81">
        <f t="shared" ref="I69:P69" si="4">H69+I68</f>
        <v>70</v>
      </c>
      <c r="J69" s="81">
        <f t="shared" si="4"/>
        <v>70</v>
      </c>
      <c r="K69" s="81">
        <f t="shared" si="4"/>
        <v>70</v>
      </c>
      <c r="L69" s="81">
        <f t="shared" si="4"/>
        <v>70.099999999999994</v>
      </c>
      <c r="M69" s="81">
        <f t="shared" si="4"/>
        <v>71.419999999999987</v>
      </c>
      <c r="N69" s="81">
        <f t="shared" si="4"/>
        <v>71.629999999999981</v>
      </c>
      <c r="O69" s="81">
        <f t="shared" si="4"/>
        <v>72.979999999999976</v>
      </c>
      <c r="P69" s="81">
        <f t="shared" si="4"/>
        <v>72.979999999999976</v>
      </c>
      <c r="Q69" s="85"/>
      <c r="R69" s="85"/>
      <c r="S69" s="162"/>
      <c r="T69" s="19"/>
      <c r="U69" s="19"/>
    </row>
    <row r="70" spans="1:24" s="37" customFormat="1" ht="16.5" hidden="1" thickBot="1">
      <c r="A70" s="25">
        <v>62</v>
      </c>
      <c r="B70" s="83" t="e">
        <f>#REF!/A67*100</f>
        <v>#REF!</v>
      </c>
      <c r="C70" s="80"/>
      <c r="D70" s="79"/>
      <c r="E70" s="79"/>
      <c r="F70" s="79" t="s">
        <v>180</v>
      </c>
      <c r="G70" s="81">
        <f>G20+G28+G30+G31+G32+G38+G39+G40+G41+G42+G43+G44+G45+G46+G47+G52+G52+G56+G57+G59+G60+G61+G62+G63+G64</f>
        <v>0</v>
      </c>
      <c r="H70" s="81">
        <f t="shared" ref="H70:P70" si="5">H20+H28+H30+H31+H32+H38+H39+H40+H41+H42+H43+H44+H45+H46+H47+H52+H52+H56+H57+H59+H60+H61+H62+H63+H64</f>
        <v>0</v>
      </c>
      <c r="I70" s="81">
        <f t="shared" si="5"/>
        <v>11.21</v>
      </c>
      <c r="J70" s="81">
        <f t="shared" si="5"/>
        <v>14.59</v>
      </c>
      <c r="K70" s="81">
        <f t="shared" si="5"/>
        <v>5.21</v>
      </c>
      <c r="L70" s="81">
        <f t="shared" si="5"/>
        <v>0</v>
      </c>
      <c r="M70" s="81">
        <f t="shared" si="5"/>
        <v>0</v>
      </c>
      <c r="N70" s="81">
        <f t="shared" si="5"/>
        <v>0</v>
      </c>
      <c r="O70" s="81">
        <f t="shared" si="5"/>
        <v>33.47</v>
      </c>
      <c r="P70" s="81">
        <f t="shared" si="5"/>
        <v>23.44</v>
      </c>
      <c r="Q70" s="85"/>
      <c r="R70" s="85"/>
      <c r="S70" s="85"/>
      <c r="T70" s="19"/>
      <c r="U70" s="19"/>
    </row>
    <row r="71" spans="1:24" s="37" customFormat="1" ht="16.5" thickBot="1">
      <c r="A71" s="25"/>
      <c r="B71" s="83"/>
      <c r="C71" s="80"/>
      <c r="D71" s="79"/>
      <c r="E71" s="79"/>
      <c r="F71" s="79" t="s">
        <v>180</v>
      </c>
      <c r="G71" s="81">
        <f>G21+G29+G31+G32+G33+G39+G40+G41+G42+G43+G44+G45+G46+G47+G48+G53+G53+G57+G58+G60+G61+G62+G63+G64+G65</f>
        <v>0</v>
      </c>
      <c r="H71" s="81">
        <f>H70+G71</f>
        <v>0</v>
      </c>
      <c r="I71" s="81">
        <f t="shared" ref="I71:P71" si="6">I70+H71</f>
        <v>11.21</v>
      </c>
      <c r="J71" s="81">
        <f t="shared" si="6"/>
        <v>25.8</v>
      </c>
      <c r="K71" s="81">
        <f t="shared" si="6"/>
        <v>31.01</v>
      </c>
      <c r="L71" s="81">
        <f t="shared" si="6"/>
        <v>31.01</v>
      </c>
      <c r="M71" s="81">
        <f t="shared" si="6"/>
        <v>31.01</v>
      </c>
      <c r="N71" s="81">
        <f t="shared" si="6"/>
        <v>31.01</v>
      </c>
      <c r="O71" s="81">
        <f t="shared" si="6"/>
        <v>64.48</v>
      </c>
      <c r="P71" s="81">
        <f t="shared" si="6"/>
        <v>87.92</v>
      </c>
      <c r="Q71" s="85"/>
      <c r="R71" s="85"/>
      <c r="S71" s="85"/>
      <c r="T71" s="19"/>
      <c r="U71" s="19"/>
    </row>
    <row r="72" spans="1:24" s="37" customFormat="1" ht="16.5" thickBot="1">
      <c r="A72" s="25"/>
      <c r="B72" s="83" t="e">
        <f>#REF!/A67*100</f>
        <v>#REF!</v>
      </c>
      <c r="C72" s="80"/>
      <c r="D72" s="79"/>
      <c r="E72" s="79"/>
      <c r="F72" s="79" t="s">
        <v>181</v>
      </c>
      <c r="G72" s="81">
        <f>G8+G9+G12+G13+G14+G15+G16+G17+G18+G19+G21+G23+G25+G26+G29+G33+G34+G48+G49+G50+G51+G54+G55+G65+G66</f>
        <v>0</v>
      </c>
      <c r="H72" s="81">
        <f t="shared" ref="H72:P72" si="7">H8+H9+H12+H13+H14+H15+H16+H17+H18+H19+H21+H23+H25+H26+H29+H33+H34+H48+H49+H50+H51+H54+H55+H65+H66</f>
        <v>0</v>
      </c>
      <c r="I72" s="81">
        <f t="shared" si="7"/>
        <v>0</v>
      </c>
      <c r="J72" s="81">
        <f t="shared" si="7"/>
        <v>1.25</v>
      </c>
      <c r="K72" s="81">
        <f t="shared" si="7"/>
        <v>12.335999999999999</v>
      </c>
      <c r="L72" s="81">
        <f t="shared" si="7"/>
        <v>24.794</v>
      </c>
      <c r="M72" s="81">
        <f t="shared" si="7"/>
        <v>18.896999999999998</v>
      </c>
      <c r="N72" s="81">
        <f t="shared" si="7"/>
        <v>18.187000000000001</v>
      </c>
      <c r="O72" s="81">
        <f t="shared" si="7"/>
        <v>4.13</v>
      </c>
      <c r="P72" s="81">
        <f t="shared" si="7"/>
        <v>4.75</v>
      </c>
      <c r="Q72" s="85"/>
      <c r="R72" s="85"/>
      <c r="S72" s="162"/>
      <c r="T72" s="19"/>
      <c r="U72" s="19"/>
    </row>
    <row r="73" spans="1:24" s="37" customFormat="1" ht="15.75" customHeight="1" thickBot="1">
      <c r="A73" s="25"/>
      <c r="B73" s="83"/>
      <c r="C73" s="80"/>
      <c r="D73" s="79"/>
      <c r="E73" s="79"/>
      <c r="F73" s="79" t="s">
        <v>182</v>
      </c>
      <c r="G73" s="81">
        <f>G76</f>
        <v>35</v>
      </c>
      <c r="H73" s="81">
        <f t="shared" ref="H73:P73" si="8">H76</f>
        <v>70</v>
      </c>
      <c r="I73" s="81">
        <f t="shared" si="8"/>
        <v>81.210000000000008</v>
      </c>
      <c r="J73" s="81">
        <f t="shared" si="8"/>
        <v>97.050000000000011</v>
      </c>
      <c r="K73" s="81">
        <f t="shared" si="8"/>
        <v>114.596</v>
      </c>
      <c r="L73" s="81">
        <f t="shared" si="8"/>
        <v>139.49</v>
      </c>
      <c r="M73" s="81">
        <f t="shared" si="8"/>
        <v>159.70700000000002</v>
      </c>
      <c r="N73" s="81">
        <f t="shared" si="8"/>
        <v>178.10400000000001</v>
      </c>
      <c r="O73" s="81">
        <f t="shared" si="8"/>
        <v>217.05400000000003</v>
      </c>
      <c r="P73" s="81">
        <f t="shared" si="8"/>
        <v>245.24400000000003</v>
      </c>
      <c r="Q73" s="85"/>
      <c r="R73" s="85"/>
      <c r="S73" s="162">
        <v>238</v>
      </c>
      <c r="T73" s="19">
        <v>252</v>
      </c>
      <c r="U73" s="19"/>
    </row>
    <row r="74" spans="1:24" s="37" customFormat="1" ht="16.5" hidden="1" thickBot="1">
      <c r="A74" s="25">
        <v>64</v>
      </c>
      <c r="B74" s="83" t="e">
        <f>#REF!/#REF!*100</f>
        <v>#REF!</v>
      </c>
      <c r="C74" s="80"/>
      <c r="D74" s="79"/>
      <c r="E74" s="79"/>
      <c r="F74" s="79" t="s">
        <v>183</v>
      </c>
      <c r="G74" s="81">
        <f>G10+G11+G22</f>
        <v>0</v>
      </c>
      <c r="H74" s="81">
        <f t="shared" ref="H74:P74" si="9">H10+H11+H22</f>
        <v>0</v>
      </c>
      <c r="I74" s="81">
        <f t="shared" si="9"/>
        <v>0</v>
      </c>
      <c r="J74" s="81">
        <f t="shared" si="9"/>
        <v>0</v>
      </c>
      <c r="K74" s="81">
        <f t="shared" si="9"/>
        <v>0</v>
      </c>
      <c r="L74" s="81">
        <f t="shared" si="9"/>
        <v>0</v>
      </c>
      <c r="M74" s="81">
        <f t="shared" si="9"/>
        <v>1.32</v>
      </c>
      <c r="N74" s="81">
        <f t="shared" si="9"/>
        <v>0.21</v>
      </c>
      <c r="O74" s="81">
        <f t="shared" si="9"/>
        <v>0</v>
      </c>
      <c r="P74" s="81">
        <f t="shared" si="9"/>
        <v>0</v>
      </c>
      <c r="Q74" s="85"/>
      <c r="R74" s="85"/>
      <c r="S74" s="85"/>
      <c r="T74" s="19"/>
      <c r="U74" s="19"/>
    </row>
    <row r="75" spans="1:24" s="37" customFormat="1" ht="15.75" customHeight="1" thickBot="1">
      <c r="A75" s="25"/>
      <c r="B75" s="83"/>
      <c r="C75" s="80"/>
      <c r="D75" s="79"/>
      <c r="E75" s="79"/>
      <c r="F75" s="79" t="s">
        <v>183</v>
      </c>
      <c r="G75" s="81">
        <f>G11+G12+G23</f>
        <v>0</v>
      </c>
      <c r="H75" s="81">
        <f>H74+G75</f>
        <v>0</v>
      </c>
      <c r="I75" s="81">
        <f t="shared" ref="I75:P75" si="10">I74+H75</f>
        <v>0</v>
      </c>
      <c r="J75" s="81">
        <f t="shared" si="10"/>
        <v>0</v>
      </c>
      <c r="K75" s="81">
        <f t="shared" si="10"/>
        <v>0</v>
      </c>
      <c r="L75" s="81">
        <f t="shared" si="10"/>
        <v>0</v>
      </c>
      <c r="M75" s="81">
        <f t="shared" si="10"/>
        <v>1.32</v>
      </c>
      <c r="N75" s="81">
        <f t="shared" si="10"/>
        <v>1.53</v>
      </c>
      <c r="O75" s="81">
        <f t="shared" si="10"/>
        <v>1.53</v>
      </c>
      <c r="P75" s="81">
        <f t="shared" si="10"/>
        <v>1.53</v>
      </c>
      <c r="Q75" s="85"/>
      <c r="R75" s="85"/>
      <c r="S75" s="85"/>
      <c r="T75" s="19"/>
      <c r="U75" s="19"/>
    </row>
    <row r="76" spans="1:24" s="37" customFormat="1" ht="16.5" hidden="1" thickBot="1">
      <c r="A76" s="25">
        <v>65</v>
      </c>
      <c r="B76" s="83" t="e">
        <f>#REF!+#REF!+#REF!</f>
        <v>#REF!</v>
      </c>
      <c r="C76" s="80"/>
      <c r="D76" s="79"/>
      <c r="E76" s="50" t="s">
        <v>184</v>
      </c>
      <c r="F76" s="50"/>
      <c r="G76" s="81">
        <f>G67</f>
        <v>35</v>
      </c>
      <c r="H76" s="81">
        <f t="shared" ref="H76:P76" si="11">G76+H67</f>
        <v>70</v>
      </c>
      <c r="I76" s="81">
        <f t="shared" si="11"/>
        <v>81.210000000000008</v>
      </c>
      <c r="J76" s="81">
        <f t="shared" si="11"/>
        <v>97.050000000000011</v>
      </c>
      <c r="K76" s="81">
        <f t="shared" si="11"/>
        <v>114.596</v>
      </c>
      <c r="L76" s="81">
        <f t="shared" si="11"/>
        <v>139.49</v>
      </c>
      <c r="M76" s="81">
        <f t="shared" si="11"/>
        <v>159.70700000000002</v>
      </c>
      <c r="N76" s="81">
        <f t="shared" si="11"/>
        <v>178.10400000000001</v>
      </c>
      <c r="O76" s="81">
        <f t="shared" si="11"/>
        <v>217.05400000000003</v>
      </c>
      <c r="P76" s="81">
        <f t="shared" si="11"/>
        <v>245.24400000000003</v>
      </c>
      <c r="Q76" s="85"/>
      <c r="R76" s="85"/>
      <c r="S76" s="85"/>
      <c r="T76" s="19"/>
      <c r="U76" s="19"/>
    </row>
    <row r="77" spans="1:24" s="37" customFormat="1" ht="2.25" hidden="1" customHeight="1" thickBot="1">
      <c r="A77" s="25">
        <v>66</v>
      </c>
      <c r="B77" s="79"/>
      <c r="C77" s="84"/>
      <c r="D77" s="79"/>
      <c r="E77" s="79"/>
      <c r="F77" s="79" t="s">
        <v>185</v>
      </c>
      <c r="G77" s="81">
        <v>39.479999999999997</v>
      </c>
      <c r="H77" s="81">
        <v>39.479999999999997</v>
      </c>
      <c r="I77" s="81">
        <v>39.479999999999997</v>
      </c>
      <c r="J77" s="81">
        <v>39.479999999999997</v>
      </c>
      <c r="K77" s="81">
        <v>39.479999999999997</v>
      </c>
      <c r="L77" s="81">
        <v>39.479999999999997</v>
      </c>
      <c r="M77" s="81">
        <v>39.479999999999997</v>
      </c>
      <c r="N77" s="81">
        <v>39.479999999999997</v>
      </c>
      <c r="O77" s="81">
        <v>39.479999999999997</v>
      </c>
      <c r="P77" s="81">
        <v>39.479999999999997</v>
      </c>
      <c r="Q77" s="85"/>
      <c r="R77" s="85"/>
      <c r="S77" s="85"/>
      <c r="T77" s="19"/>
      <c r="U77" s="19"/>
      <c r="X77" s="82"/>
    </row>
    <row r="78" spans="1:24" s="37" customFormat="1" ht="0.75" customHeight="1" thickBot="1">
      <c r="A78" s="25">
        <v>67</v>
      </c>
      <c r="B78" s="79"/>
      <c r="C78" s="84"/>
      <c r="D78" s="79"/>
      <c r="E78" s="79"/>
      <c r="F78" s="30"/>
      <c r="G78" s="81">
        <f t="shared" ref="G78:P78" si="12">G77-G67</f>
        <v>4.4799999999999969</v>
      </c>
      <c r="H78" s="81">
        <f t="shared" si="12"/>
        <v>4.4799999999999969</v>
      </c>
      <c r="I78" s="81">
        <f t="shared" si="12"/>
        <v>28.269999999999996</v>
      </c>
      <c r="J78" s="81">
        <f t="shared" si="12"/>
        <v>23.639999999999997</v>
      </c>
      <c r="K78" s="81">
        <f t="shared" si="12"/>
        <v>21.933999999999997</v>
      </c>
      <c r="L78" s="81">
        <f t="shared" si="12"/>
        <v>14.585999999999995</v>
      </c>
      <c r="M78" s="81">
        <f t="shared" si="12"/>
        <v>19.262999999999995</v>
      </c>
      <c r="N78" s="81">
        <f t="shared" si="12"/>
        <v>21.082999999999998</v>
      </c>
      <c r="O78" s="81">
        <f t="shared" si="12"/>
        <v>0.52999999999999403</v>
      </c>
      <c r="P78" s="81">
        <f t="shared" si="12"/>
        <v>11.289999999999996</v>
      </c>
      <c r="Q78" s="85"/>
      <c r="R78" s="85"/>
      <c r="S78" s="85"/>
      <c r="T78" s="19"/>
      <c r="U78" s="19"/>
    </row>
    <row r="79" spans="1:24" s="37" customFormat="1" ht="16.5" thickBot="1">
      <c r="A79" s="25"/>
      <c r="B79" s="25"/>
      <c r="C79" s="25"/>
      <c r="D79" s="25"/>
      <c r="E79" s="25"/>
      <c r="F79" s="85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85"/>
      <c r="R79" s="85"/>
      <c r="S79" s="85"/>
      <c r="T79" s="19"/>
      <c r="U79" s="19"/>
    </row>
    <row r="80" spans="1:24" s="37" customFormat="1" ht="16.5" hidden="1" thickBot="1">
      <c r="A80" s="25">
        <v>69</v>
      </c>
      <c r="B80" s="225" t="s">
        <v>186</v>
      </c>
      <c r="C80" s="226"/>
      <c r="D80" s="226"/>
      <c r="E80" s="227"/>
      <c r="F80" s="85" t="s">
        <v>178</v>
      </c>
      <c r="G80" s="29">
        <f>G10+G11+G22+G24+G27+G35+G36+G37</f>
        <v>35</v>
      </c>
      <c r="H80" s="29">
        <f t="shared" ref="H80:P80" si="13">H10+H11+H22+H24+H27+H35+H36+H37</f>
        <v>35</v>
      </c>
      <c r="I80" s="29">
        <f t="shared" si="13"/>
        <v>0</v>
      </c>
      <c r="J80" s="29">
        <f t="shared" si="13"/>
        <v>0</v>
      </c>
      <c r="K80" s="29">
        <f t="shared" si="13"/>
        <v>0</v>
      </c>
      <c r="L80" s="29">
        <f t="shared" si="13"/>
        <v>0.1</v>
      </c>
      <c r="M80" s="29">
        <f t="shared" si="13"/>
        <v>1.32</v>
      </c>
      <c r="N80" s="29">
        <f t="shared" si="13"/>
        <v>0.21</v>
      </c>
      <c r="O80" s="29">
        <f t="shared" si="13"/>
        <v>1.35</v>
      </c>
      <c r="P80" s="29">
        <f t="shared" si="13"/>
        <v>0</v>
      </c>
      <c r="Q80" s="85"/>
      <c r="R80" s="85"/>
      <c r="S80" s="85"/>
      <c r="T80" s="19"/>
      <c r="U80" s="19"/>
    </row>
    <row r="81" spans="1:21" s="37" customFormat="1" ht="15" customHeight="1" thickBot="1">
      <c r="A81" s="25"/>
      <c r="B81" s="225" t="s">
        <v>186</v>
      </c>
      <c r="C81" s="228"/>
      <c r="D81" s="228"/>
      <c r="E81" s="229"/>
      <c r="F81" s="85" t="s">
        <v>178</v>
      </c>
      <c r="G81" s="29">
        <f>G80</f>
        <v>35</v>
      </c>
      <c r="H81" s="29">
        <f>H80+G81</f>
        <v>70</v>
      </c>
      <c r="I81" s="29">
        <f t="shared" ref="I81:P81" si="14">I80+H81</f>
        <v>70</v>
      </c>
      <c r="J81" s="29">
        <f t="shared" si="14"/>
        <v>70</v>
      </c>
      <c r="K81" s="29">
        <f t="shared" si="14"/>
        <v>70</v>
      </c>
      <c r="L81" s="29">
        <f t="shared" si="14"/>
        <v>70.099999999999994</v>
      </c>
      <c r="M81" s="29">
        <f t="shared" si="14"/>
        <v>71.419999999999987</v>
      </c>
      <c r="N81" s="29">
        <f t="shared" si="14"/>
        <v>71.629999999999981</v>
      </c>
      <c r="O81" s="29">
        <f t="shared" si="14"/>
        <v>72.979999999999976</v>
      </c>
      <c r="P81" s="29">
        <f t="shared" si="14"/>
        <v>72.979999999999976</v>
      </c>
      <c r="Q81" s="85"/>
      <c r="R81" s="85"/>
      <c r="S81" s="85"/>
      <c r="T81" s="19"/>
      <c r="U81" s="19"/>
    </row>
    <row r="82" spans="1:21" s="37" customFormat="1" ht="16.5" hidden="1" thickBot="1">
      <c r="A82" s="25">
        <v>70</v>
      </c>
      <c r="B82" s="25"/>
      <c r="C82" s="25"/>
      <c r="D82" s="25"/>
      <c r="E82" s="25"/>
      <c r="F82" s="85" t="s">
        <v>187</v>
      </c>
      <c r="G82" s="29">
        <f>G20+G28+G30+G31+G32</f>
        <v>0</v>
      </c>
      <c r="H82" s="29">
        <f t="shared" ref="H82:P82" si="15">H20+H28+H30+H31+H32</f>
        <v>0</v>
      </c>
      <c r="I82" s="29">
        <f t="shared" si="15"/>
        <v>0</v>
      </c>
      <c r="J82" s="29">
        <f t="shared" si="15"/>
        <v>1</v>
      </c>
      <c r="K82" s="29">
        <f t="shared" si="15"/>
        <v>0</v>
      </c>
      <c r="L82" s="29">
        <f t="shared" si="15"/>
        <v>0</v>
      </c>
      <c r="M82" s="29">
        <f t="shared" si="15"/>
        <v>0</v>
      </c>
      <c r="N82" s="29">
        <f t="shared" si="15"/>
        <v>0</v>
      </c>
      <c r="O82" s="29">
        <f t="shared" si="15"/>
        <v>0</v>
      </c>
      <c r="P82" s="29">
        <f t="shared" si="15"/>
        <v>3.94</v>
      </c>
      <c r="Q82" s="85"/>
      <c r="R82" s="85"/>
      <c r="S82" s="85"/>
      <c r="T82" s="19"/>
      <c r="U82" s="19"/>
    </row>
    <row r="83" spans="1:21" s="37" customFormat="1" ht="15.75" customHeight="1" thickBot="1">
      <c r="A83" s="25"/>
      <c r="B83" s="25"/>
      <c r="C83" s="25"/>
      <c r="D83" s="25"/>
      <c r="E83" s="25"/>
      <c r="F83" s="85" t="s">
        <v>187</v>
      </c>
      <c r="G83" s="29">
        <f>G82</f>
        <v>0</v>
      </c>
      <c r="H83" s="29">
        <f>H82+G83</f>
        <v>0</v>
      </c>
      <c r="I83" s="29">
        <f t="shared" ref="I83:P83" si="16">I82+H83</f>
        <v>0</v>
      </c>
      <c r="J83" s="29">
        <f t="shared" si="16"/>
        <v>1</v>
      </c>
      <c r="K83" s="29">
        <f t="shared" si="16"/>
        <v>1</v>
      </c>
      <c r="L83" s="29">
        <f t="shared" si="16"/>
        <v>1</v>
      </c>
      <c r="M83" s="29">
        <f t="shared" si="16"/>
        <v>1</v>
      </c>
      <c r="N83" s="29">
        <f t="shared" si="16"/>
        <v>1</v>
      </c>
      <c r="O83" s="29">
        <f t="shared" si="16"/>
        <v>1</v>
      </c>
      <c r="P83" s="29">
        <f t="shared" si="16"/>
        <v>4.9399999999999995</v>
      </c>
      <c r="Q83" s="85"/>
      <c r="R83" s="85"/>
      <c r="S83" s="85"/>
      <c r="T83" s="19"/>
      <c r="U83" s="19"/>
    </row>
    <row r="84" spans="1:21" s="37" customFormat="1" ht="16.5" hidden="1" thickBot="1">
      <c r="A84" s="25">
        <v>71</v>
      </c>
      <c r="B84" s="25"/>
      <c r="C84" s="25"/>
      <c r="D84" s="25"/>
      <c r="E84" s="25"/>
      <c r="F84" s="85" t="s">
        <v>188</v>
      </c>
      <c r="G84" s="29">
        <f>SUM(G8:G37)</f>
        <v>35</v>
      </c>
      <c r="H84" s="29">
        <f t="shared" ref="H84:P84" si="17">SUM(H8:H37)</f>
        <v>35</v>
      </c>
      <c r="I84" s="29">
        <f t="shared" si="17"/>
        <v>0</v>
      </c>
      <c r="J84" s="29">
        <f t="shared" si="17"/>
        <v>1</v>
      </c>
      <c r="K84" s="29">
        <f t="shared" si="17"/>
        <v>0</v>
      </c>
      <c r="L84" s="29">
        <f t="shared" si="17"/>
        <v>0.33999999999999997</v>
      </c>
      <c r="M84" s="29">
        <f t="shared" si="17"/>
        <v>16.617000000000001</v>
      </c>
      <c r="N84" s="29">
        <f t="shared" si="17"/>
        <v>11.397</v>
      </c>
      <c r="O84" s="29">
        <f t="shared" si="17"/>
        <v>5.48</v>
      </c>
      <c r="P84" s="29">
        <f t="shared" si="17"/>
        <v>6.85</v>
      </c>
      <c r="Q84" s="85"/>
      <c r="R84" s="85"/>
      <c r="S84" s="85"/>
      <c r="T84" s="19"/>
      <c r="U84" s="19"/>
    </row>
    <row r="85" spans="1:21" s="37" customFormat="1" ht="16.5" thickBot="1">
      <c r="A85" s="25"/>
      <c r="B85" s="25"/>
      <c r="C85" s="25"/>
      <c r="D85" s="25"/>
      <c r="E85" s="25"/>
      <c r="F85" s="85" t="s">
        <v>188</v>
      </c>
      <c r="G85" s="29">
        <f>G84</f>
        <v>35</v>
      </c>
      <c r="H85" s="29">
        <f>H84+G85</f>
        <v>70</v>
      </c>
      <c r="I85" s="29">
        <f t="shared" ref="I85:P85" si="18">I84+H85</f>
        <v>70</v>
      </c>
      <c r="J85" s="29">
        <f t="shared" si="18"/>
        <v>71</v>
      </c>
      <c r="K85" s="29">
        <f t="shared" si="18"/>
        <v>71</v>
      </c>
      <c r="L85" s="29">
        <f t="shared" si="18"/>
        <v>71.34</v>
      </c>
      <c r="M85" s="29">
        <f t="shared" si="18"/>
        <v>87.957000000000008</v>
      </c>
      <c r="N85" s="29">
        <f t="shared" si="18"/>
        <v>99.354000000000013</v>
      </c>
      <c r="O85" s="29">
        <f t="shared" si="18"/>
        <v>104.83400000000002</v>
      </c>
      <c r="P85" s="29">
        <f t="shared" si="18"/>
        <v>111.68400000000001</v>
      </c>
      <c r="Q85" s="85"/>
      <c r="R85" s="85"/>
      <c r="S85" s="85"/>
      <c r="T85" s="19"/>
      <c r="U85" s="19"/>
    </row>
    <row r="86" spans="1:21" s="37" customFormat="1" ht="0.75" customHeight="1" thickBot="1">
      <c r="A86" s="25">
        <v>72</v>
      </c>
      <c r="B86" s="25"/>
      <c r="C86" s="25"/>
      <c r="D86" s="25"/>
      <c r="E86" s="25"/>
      <c r="F86" s="85" t="s">
        <v>183</v>
      </c>
      <c r="G86" s="29">
        <f>G10+G11+G22</f>
        <v>0</v>
      </c>
      <c r="H86" s="29">
        <f t="shared" ref="H86:P86" si="19">H10+H11+H22</f>
        <v>0</v>
      </c>
      <c r="I86" s="29">
        <f t="shared" si="19"/>
        <v>0</v>
      </c>
      <c r="J86" s="29">
        <f t="shared" si="19"/>
        <v>0</v>
      </c>
      <c r="K86" s="29">
        <f t="shared" si="19"/>
        <v>0</v>
      </c>
      <c r="L86" s="29">
        <f t="shared" si="19"/>
        <v>0</v>
      </c>
      <c r="M86" s="29">
        <f t="shared" si="19"/>
        <v>1.32</v>
      </c>
      <c r="N86" s="29">
        <f t="shared" si="19"/>
        <v>0.21</v>
      </c>
      <c r="O86" s="29">
        <f t="shared" si="19"/>
        <v>0</v>
      </c>
      <c r="P86" s="29">
        <f t="shared" si="19"/>
        <v>0</v>
      </c>
      <c r="Q86" s="85"/>
      <c r="R86" s="85"/>
      <c r="S86" s="85"/>
      <c r="T86" s="19"/>
      <c r="U86" s="19"/>
    </row>
    <row r="87" spans="1:21" s="37" customFormat="1" ht="16.5" customHeight="1" thickBot="1">
      <c r="A87" s="25"/>
      <c r="B87" s="86"/>
      <c r="C87" s="87"/>
      <c r="D87" s="87"/>
      <c r="E87" s="88"/>
      <c r="F87" s="85" t="s">
        <v>183</v>
      </c>
      <c r="G87" s="29">
        <f>G86</f>
        <v>0</v>
      </c>
      <c r="H87" s="29">
        <f>H86+G87</f>
        <v>0</v>
      </c>
      <c r="I87" s="29">
        <f t="shared" ref="I87:P87" si="20">I86+H87</f>
        <v>0</v>
      </c>
      <c r="J87" s="29">
        <f t="shared" si="20"/>
        <v>0</v>
      </c>
      <c r="K87" s="29">
        <f t="shared" si="20"/>
        <v>0</v>
      </c>
      <c r="L87" s="29">
        <f t="shared" si="20"/>
        <v>0</v>
      </c>
      <c r="M87" s="29">
        <f t="shared" si="20"/>
        <v>1.32</v>
      </c>
      <c r="N87" s="29">
        <f t="shared" si="20"/>
        <v>1.53</v>
      </c>
      <c r="O87" s="29">
        <f t="shared" si="20"/>
        <v>1.53</v>
      </c>
      <c r="P87" s="29">
        <f t="shared" si="20"/>
        <v>1.53</v>
      </c>
      <c r="Q87" s="85"/>
      <c r="R87" s="85"/>
      <c r="S87" s="85"/>
      <c r="T87" s="19"/>
      <c r="U87" s="19"/>
    </row>
    <row r="88" spans="1:21" s="37" customFormat="1" ht="16.5" hidden="1" thickBot="1">
      <c r="A88" s="25"/>
      <c r="B88" s="225" t="s">
        <v>189</v>
      </c>
      <c r="C88" s="226"/>
      <c r="D88" s="226"/>
      <c r="E88" s="227"/>
      <c r="F88" s="85" t="s">
        <v>178</v>
      </c>
      <c r="G88" s="29">
        <v>0</v>
      </c>
      <c r="H88" s="29">
        <v>0</v>
      </c>
      <c r="I88" s="29">
        <v>0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85"/>
      <c r="R88" s="85"/>
      <c r="S88" s="85"/>
      <c r="T88" s="19"/>
      <c r="U88" s="19"/>
    </row>
    <row r="89" spans="1:21" s="37" customFormat="1" ht="15.75" customHeight="1" thickBot="1">
      <c r="A89" s="25"/>
      <c r="B89" s="225" t="s">
        <v>189</v>
      </c>
      <c r="C89" s="228"/>
      <c r="D89" s="228"/>
      <c r="E89" s="229"/>
      <c r="F89" s="85" t="s">
        <v>178</v>
      </c>
      <c r="G89" s="29">
        <f>G88</f>
        <v>0</v>
      </c>
      <c r="H89" s="29">
        <f>H88+G89</f>
        <v>0</v>
      </c>
      <c r="I89" s="29">
        <f t="shared" ref="I89:P89" si="21">I88+H89</f>
        <v>0</v>
      </c>
      <c r="J89" s="29">
        <f t="shared" si="21"/>
        <v>0</v>
      </c>
      <c r="K89" s="29">
        <f t="shared" si="21"/>
        <v>0</v>
      </c>
      <c r="L89" s="29">
        <f t="shared" si="21"/>
        <v>0</v>
      </c>
      <c r="M89" s="29">
        <f t="shared" si="21"/>
        <v>0</v>
      </c>
      <c r="N89" s="29">
        <f t="shared" si="21"/>
        <v>0</v>
      </c>
      <c r="O89" s="29">
        <f t="shared" si="21"/>
        <v>0</v>
      </c>
      <c r="P89" s="29">
        <f t="shared" si="21"/>
        <v>0</v>
      </c>
      <c r="Q89" s="85"/>
      <c r="R89" s="85"/>
      <c r="S89" s="85"/>
      <c r="T89" s="19"/>
      <c r="U89" s="19"/>
    </row>
    <row r="90" spans="1:21" s="37" customFormat="1" ht="16.5" hidden="1" thickBot="1">
      <c r="A90" s="25"/>
      <c r="B90" s="25"/>
      <c r="C90" s="25"/>
      <c r="D90" s="25"/>
      <c r="E90" s="25"/>
      <c r="F90" s="85" t="s">
        <v>187</v>
      </c>
      <c r="G90" s="29">
        <f>G62+G63</f>
        <v>0</v>
      </c>
      <c r="H90" s="29">
        <f t="shared" ref="H90:P90" si="22">H62+H63</f>
        <v>0</v>
      </c>
      <c r="I90" s="29">
        <f t="shared" si="22"/>
        <v>0</v>
      </c>
      <c r="J90" s="29">
        <f t="shared" si="22"/>
        <v>0</v>
      </c>
      <c r="K90" s="29">
        <f t="shared" si="22"/>
        <v>0.45</v>
      </c>
      <c r="L90" s="29">
        <f t="shared" si="22"/>
        <v>0</v>
      </c>
      <c r="M90" s="29">
        <f t="shared" si="22"/>
        <v>0</v>
      </c>
      <c r="N90" s="29">
        <f t="shared" si="22"/>
        <v>0</v>
      </c>
      <c r="O90" s="29">
        <f t="shared" si="22"/>
        <v>33.47</v>
      </c>
      <c r="P90" s="29">
        <f t="shared" si="22"/>
        <v>0</v>
      </c>
      <c r="Q90" s="85"/>
      <c r="R90" s="85"/>
      <c r="S90" s="85"/>
      <c r="T90" s="19"/>
      <c r="U90" s="19"/>
    </row>
    <row r="91" spans="1:21" s="37" customFormat="1" ht="16.5" thickBot="1">
      <c r="A91" s="25"/>
      <c r="B91" s="25"/>
      <c r="C91" s="25"/>
      <c r="D91" s="25"/>
      <c r="E91" s="25"/>
      <c r="F91" s="85" t="s">
        <v>187</v>
      </c>
      <c r="G91" s="29">
        <f>G90</f>
        <v>0</v>
      </c>
      <c r="H91" s="29">
        <f>H90+G91</f>
        <v>0</v>
      </c>
      <c r="I91" s="29">
        <f t="shared" ref="I91:P91" si="23">I90+H91</f>
        <v>0</v>
      </c>
      <c r="J91" s="29">
        <f t="shared" si="23"/>
        <v>0</v>
      </c>
      <c r="K91" s="29">
        <f t="shared" si="23"/>
        <v>0.45</v>
      </c>
      <c r="L91" s="29">
        <f t="shared" si="23"/>
        <v>0.45</v>
      </c>
      <c r="M91" s="29">
        <f t="shared" si="23"/>
        <v>0.45</v>
      </c>
      <c r="N91" s="29">
        <f t="shared" si="23"/>
        <v>0.45</v>
      </c>
      <c r="O91" s="29">
        <f t="shared" si="23"/>
        <v>33.92</v>
      </c>
      <c r="P91" s="29">
        <f t="shared" si="23"/>
        <v>33.92</v>
      </c>
      <c r="Q91" s="85"/>
      <c r="R91" s="85"/>
      <c r="S91" s="85"/>
      <c r="T91" s="19"/>
      <c r="U91" s="19"/>
    </row>
    <row r="92" spans="1:21" s="37" customFormat="1" ht="16.5" hidden="1" thickBot="1">
      <c r="A92" s="25"/>
      <c r="B92" s="25"/>
      <c r="C92" s="25"/>
      <c r="D92" s="25"/>
      <c r="E92" s="25"/>
      <c r="F92" s="85" t="s">
        <v>188</v>
      </c>
      <c r="G92" s="29">
        <f>G62+G63</f>
        <v>0</v>
      </c>
      <c r="H92" s="29">
        <f t="shared" ref="H92:P92" si="24">H62+H63</f>
        <v>0</v>
      </c>
      <c r="I92" s="29">
        <f t="shared" si="24"/>
        <v>0</v>
      </c>
      <c r="J92" s="29">
        <f t="shared" si="24"/>
        <v>0</v>
      </c>
      <c r="K92" s="29">
        <f t="shared" si="24"/>
        <v>0.45</v>
      </c>
      <c r="L92" s="29">
        <f t="shared" si="24"/>
        <v>0</v>
      </c>
      <c r="M92" s="29">
        <f t="shared" si="24"/>
        <v>0</v>
      </c>
      <c r="N92" s="29">
        <f t="shared" si="24"/>
        <v>0</v>
      </c>
      <c r="O92" s="29">
        <f t="shared" si="24"/>
        <v>33.47</v>
      </c>
      <c r="P92" s="29">
        <f t="shared" si="24"/>
        <v>0</v>
      </c>
      <c r="Q92" s="85"/>
      <c r="R92" s="85"/>
      <c r="S92" s="85"/>
      <c r="T92" s="19"/>
      <c r="U92" s="19"/>
    </row>
    <row r="93" spans="1:21" s="37" customFormat="1" ht="16.5" thickBot="1">
      <c r="A93" s="25"/>
      <c r="B93" s="25"/>
      <c r="C93" s="25"/>
      <c r="D93" s="25"/>
      <c r="E93" s="25"/>
      <c r="F93" s="85" t="s">
        <v>188</v>
      </c>
      <c r="G93" s="29">
        <f>G92</f>
        <v>0</v>
      </c>
      <c r="H93" s="29">
        <f>H92+G93</f>
        <v>0</v>
      </c>
      <c r="I93" s="29">
        <f t="shared" ref="I93:P93" si="25">I92+H93</f>
        <v>0</v>
      </c>
      <c r="J93" s="29">
        <f t="shared" si="25"/>
        <v>0</v>
      </c>
      <c r="K93" s="29">
        <f t="shared" si="25"/>
        <v>0.45</v>
      </c>
      <c r="L93" s="29">
        <f t="shared" si="25"/>
        <v>0.45</v>
      </c>
      <c r="M93" s="29">
        <f t="shared" si="25"/>
        <v>0.45</v>
      </c>
      <c r="N93" s="29">
        <f t="shared" si="25"/>
        <v>0.45</v>
      </c>
      <c r="O93" s="29">
        <f t="shared" si="25"/>
        <v>33.92</v>
      </c>
      <c r="P93" s="29">
        <f t="shared" si="25"/>
        <v>33.92</v>
      </c>
      <c r="Q93" s="85"/>
      <c r="R93" s="85"/>
      <c r="S93" s="85"/>
      <c r="T93" s="19"/>
      <c r="U93" s="19"/>
    </row>
    <row r="94" spans="1:21" s="37" customFormat="1" ht="0.75" customHeight="1" thickBot="1">
      <c r="A94" s="25"/>
      <c r="B94" s="25"/>
      <c r="C94" s="25"/>
      <c r="D94" s="25"/>
      <c r="E94" s="25"/>
      <c r="F94" s="85" t="s">
        <v>183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85"/>
      <c r="R94" s="85"/>
      <c r="S94" s="85"/>
      <c r="T94" s="19"/>
      <c r="U94" s="19"/>
    </row>
    <row r="95" spans="1:21" s="37" customFormat="1" ht="16.5" thickBot="1">
      <c r="A95" s="25"/>
      <c r="B95" s="25"/>
      <c r="C95" s="25"/>
      <c r="D95" s="25"/>
      <c r="E95" s="25"/>
      <c r="F95" s="85" t="s">
        <v>183</v>
      </c>
      <c r="G95" s="29">
        <f>G94</f>
        <v>0</v>
      </c>
      <c r="H95" s="29">
        <f>H94+G95</f>
        <v>0</v>
      </c>
      <c r="I95" s="29">
        <f t="shared" ref="I95:P95" si="26">I94+H95</f>
        <v>0</v>
      </c>
      <c r="J95" s="29">
        <f t="shared" si="26"/>
        <v>0</v>
      </c>
      <c r="K95" s="29">
        <f t="shared" si="26"/>
        <v>0</v>
      </c>
      <c r="L95" s="29">
        <f t="shared" si="26"/>
        <v>0</v>
      </c>
      <c r="M95" s="29">
        <f t="shared" si="26"/>
        <v>0</v>
      </c>
      <c r="N95" s="29">
        <f t="shared" si="26"/>
        <v>0</v>
      </c>
      <c r="O95" s="29">
        <f t="shared" si="26"/>
        <v>0</v>
      </c>
      <c r="P95" s="29">
        <f t="shared" si="26"/>
        <v>0</v>
      </c>
      <c r="Q95" s="85"/>
      <c r="R95" s="85"/>
      <c r="S95" s="85"/>
      <c r="T95" s="19"/>
      <c r="U95" s="19"/>
    </row>
    <row r="96" spans="1:21" s="37" customFormat="1">
      <c r="A96" s="4"/>
      <c r="B96" s="89"/>
      <c r="C96" s="2"/>
      <c r="D96" s="230"/>
      <c r="E96" s="230"/>
      <c r="F96" s="230"/>
      <c r="G96" s="230"/>
      <c r="H96" s="230"/>
      <c r="I96" s="230"/>
      <c r="J96" s="230"/>
      <c r="K96" s="230"/>
      <c r="L96" s="230"/>
      <c r="M96" s="230"/>
      <c r="N96" s="230"/>
      <c r="O96" s="230"/>
      <c r="P96" s="90"/>
      <c r="R96" s="19"/>
      <c r="S96" s="19"/>
      <c r="T96" s="19"/>
      <c r="U96" s="19"/>
    </row>
    <row r="97" spans="1:21" s="37" customFormat="1">
      <c r="A97" s="4"/>
      <c r="B97" s="22" t="s">
        <v>190</v>
      </c>
      <c r="C97" s="2"/>
      <c r="D97" s="89"/>
      <c r="E97" s="89"/>
      <c r="F97" s="89"/>
      <c r="G97" s="18"/>
      <c r="H97" s="18"/>
      <c r="I97" s="18"/>
      <c r="J97" s="18"/>
      <c r="K97" s="18"/>
      <c r="L97" s="18"/>
      <c r="M97" s="18"/>
      <c r="N97" s="18"/>
      <c r="O97" s="18"/>
      <c r="P97" s="18"/>
      <c r="R97" s="19"/>
      <c r="S97" s="19"/>
      <c r="T97" s="19"/>
      <c r="U97" s="19"/>
    </row>
    <row r="98" spans="1:21" s="37" customFormat="1">
      <c r="A98" s="4"/>
      <c r="B98" s="89"/>
      <c r="C98" s="2"/>
      <c r="D98" s="89"/>
      <c r="E98" s="89"/>
      <c r="F98" s="89"/>
      <c r="G98" s="18"/>
      <c r="H98" s="18"/>
      <c r="I98" s="18"/>
      <c r="J98" s="18"/>
      <c r="K98" s="18"/>
      <c r="L98" s="18"/>
      <c r="M98" s="18"/>
      <c r="N98" s="18"/>
      <c r="O98" s="18"/>
      <c r="P98" s="18"/>
      <c r="R98" s="19"/>
      <c r="S98" s="19"/>
      <c r="T98" s="19"/>
      <c r="U98" s="19"/>
    </row>
    <row r="99" spans="1:21" s="37" customFormat="1">
      <c r="A99" s="4"/>
      <c r="B99" s="89"/>
      <c r="C99" s="2"/>
      <c r="D99" s="89"/>
      <c r="E99" s="89"/>
      <c r="F99" s="89"/>
      <c r="G99" s="18"/>
      <c r="H99" s="18"/>
      <c r="I99" s="18"/>
      <c r="J99" s="18"/>
      <c r="K99" s="18"/>
      <c r="L99" s="18"/>
      <c r="M99" s="18"/>
      <c r="N99" s="18"/>
      <c r="O99" s="18"/>
      <c r="P99" s="18"/>
      <c r="R99" s="19"/>
      <c r="S99" s="19"/>
      <c r="T99" s="19"/>
      <c r="U99" s="19"/>
    </row>
    <row r="100" spans="1:21" s="37" customFormat="1">
      <c r="A100" s="4"/>
      <c r="B100" s="89"/>
      <c r="C100" s="2"/>
      <c r="D100" s="89"/>
      <c r="E100" s="89"/>
      <c r="F100" s="89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R100" s="19"/>
      <c r="S100" s="19"/>
      <c r="T100" s="19"/>
      <c r="U100" s="19"/>
    </row>
    <row r="101" spans="1:21" s="37" customFormat="1">
      <c r="A101" s="4"/>
      <c r="B101" s="89"/>
      <c r="C101" s="2"/>
      <c r="D101" s="89"/>
      <c r="E101" s="89"/>
      <c r="F101" s="89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R101" s="19"/>
      <c r="S101" s="19"/>
      <c r="T101" s="19"/>
      <c r="U101" s="19"/>
    </row>
    <row r="102" spans="1:21" s="37" customFormat="1">
      <c r="A102" s="4"/>
      <c r="B102" s="89"/>
      <c r="C102" s="2"/>
      <c r="D102" s="89"/>
      <c r="E102" s="89"/>
      <c r="F102" s="89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R102" s="19"/>
      <c r="S102" s="19"/>
      <c r="T102" s="19"/>
      <c r="U102" s="19"/>
    </row>
    <row r="103" spans="1:21" s="37" customFormat="1">
      <c r="A103" s="4"/>
      <c r="B103" s="89"/>
      <c r="C103" s="2"/>
      <c r="D103" s="89"/>
      <c r="E103" s="89"/>
      <c r="F103" s="89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R103" s="19"/>
      <c r="S103" s="19"/>
      <c r="T103" s="19"/>
      <c r="U103" s="19"/>
    </row>
    <row r="104" spans="1:21" s="37" customFormat="1">
      <c r="A104" s="4"/>
      <c r="B104" s="89"/>
      <c r="C104" s="2"/>
      <c r="D104" s="89"/>
      <c r="E104" s="89"/>
      <c r="F104" s="89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R104" s="19"/>
      <c r="S104" s="19"/>
      <c r="T104" s="19"/>
      <c r="U104" s="19"/>
    </row>
    <row r="105" spans="1:21" s="37" customFormat="1">
      <c r="A105" s="4"/>
      <c r="B105" s="89"/>
      <c r="C105" s="2"/>
      <c r="D105" s="89"/>
      <c r="E105" s="89"/>
      <c r="F105" s="89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R105" s="19"/>
      <c r="S105" s="19"/>
      <c r="T105" s="19"/>
      <c r="U105" s="19"/>
    </row>
    <row r="106" spans="1:21" s="37" customFormat="1">
      <c r="A106" s="4"/>
      <c r="B106" s="89"/>
      <c r="C106" s="2"/>
      <c r="D106" s="89"/>
      <c r="E106" s="89"/>
      <c r="F106" s="89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R106" s="19"/>
      <c r="S106" s="19"/>
      <c r="T106" s="19"/>
      <c r="U106" s="19"/>
    </row>
    <row r="107" spans="1:21" s="37" customFormat="1">
      <c r="A107" s="4"/>
      <c r="B107" s="89"/>
      <c r="C107" s="2"/>
      <c r="D107" s="89"/>
      <c r="E107" s="89"/>
      <c r="F107" s="89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R107" s="19"/>
      <c r="S107" s="19"/>
      <c r="T107" s="19"/>
      <c r="U107" s="19"/>
    </row>
    <row r="108" spans="1:21" s="37" customFormat="1">
      <c r="A108" s="4"/>
      <c r="B108" s="89"/>
      <c r="C108" s="2"/>
      <c r="D108" s="89"/>
      <c r="E108" s="89"/>
      <c r="F108" s="89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R108" s="19"/>
      <c r="S108" s="19"/>
      <c r="T108" s="19"/>
      <c r="U108" s="19"/>
    </row>
    <row r="109" spans="1:21" s="37" customFormat="1">
      <c r="A109" s="4"/>
      <c r="B109" s="89"/>
      <c r="C109" s="2"/>
      <c r="D109" s="89"/>
      <c r="E109" s="89"/>
      <c r="F109" s="89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R109" s="19"/>
      <c r="S109" s="19"/>
      <c r="T109" s="19"/>
      <c r="U109" s="19"/>
    </row>
    <row r="110" spans="1:21" s="37" customFormat="1">
      <c r="A110" s="4"/>
      <c r="B110" s="89"/>
      <c r="C110" s="2"/>
      <c r="D110" s="89"/>
      <c r="E110" s="89"/>
      <c r="F110" s="89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R110" s="19"/>
      <c r="S110" s="19"/>
      <c r="T110" s="19"/>
      <c r="U110" s="19"/>
    </row>
    <row r="111" spans="1:21" s="37" customFormat="1">
      <c r="A111" s="4"/>
      <c r="B111" s="89"/>
      <c r="C111" s="2"/>
      <c r="D111" s="89"/>
      <c r="E111" s="89"/>
      <c r="F111" s="89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R111" s="19"/>
      <c r="S111" s="19"/>
      <c r="T111" s="19"/>
      <c r="U111" s="19"/>
    </row>
    <row r="112" spans="1:21" s="37" customFormat="1">
      <c r="A112" s="4"/>
      <c r="B112" s="89"/>
      <c r="C112" s="2"/>
      <c r="D112" s="89"/>
      <c r="E112" s="89"/>
      <c r="F112" s="89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R112" s="19"/>
      <c r="S112" s="19"/>
      <c r="T112" s="19"/>
      <c r="U112" s="19"/>
    </row>
    <row r="113" spans="1:21" s="37" customFormat="1">
      <c r="A113" s="4"/>
      <c r="B113" s="89"/>
      <c r="C113" s="2"/>
      <c r="D113" s="89"/>
      <c r="E113" s="89"/>
      <c r="F113" s="89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R113" s="19"/>
      <c r="S113" s="19"/>
      <c r="T113" s="19"/>
      <c r="U113" s="19"/>
    </row>
    <row r="114" spans="1:21" s="37" customFormat="1">
      <c r="A114" s="4"/>
      <c r="B114" s="89"/>
      <c r="C114" s="2"/>
      <c r="D114" s="89"/>
      <c r="E114" s="89"/>
      <c r="F114" s="89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R114" s="19"/>
      <c r="S114" s="19"/>
      <c r="T114" s="19"/>
      <c r="U114" s="19"/>
    </row>
    <row r="115" spans="1:21" s="37" customFormat="1">
      <c r="A115" s="4"/>
      <c r="B115" s="89"/>
      <c r="C115" s="2"/>
      <c r="D115" s="89"/>
      <c r="E115" s="89"/>
      <c r="F115" s="89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R115" s="19"/>
      <c r="S115" s="19"/>
      <c r="T115" s="19"/>
      <c r="U115" s="19"/>
    </row>
    <row r="116" spans="1:21" s="37" customFormat="1">
      <c r="A116" s="4"/>
      <c r="B116" s="89"/>
      <c r="C116" s="2"/>
      <c r="D116" s="89"/>
      <c r="E116" s="89"/>
      <c r="F116" s="89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R116" s="19"/>
      <c r="S116" s="19"/>
      <c r="T116" s="19"/>
      <c r="U116" s="19"/>
    </row>
    <row r="117" spans="1:21" s="37" customFormat="1">
      <c r="A117" s="4"/>
      <c r="B117" s="89"/>
      <c r="C117" s="2"/>
      <c r="D117" s="89"/>
      <c r="E117" s="89"/>
      <c r="F117" s="89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R117" s="19"/>
      <c r="S117" s="19"/>
      <c r="T117" s="19"/>
      <c r="U117" s="19"/>
    </row>
    <row r="118" spans="1:21" s="37" customFormat="1">
      <c r="A118" s="4"/>
      <c r="B118" s="89"/>
      <c r="C118" s="2"/>
      <c r="D118" s="89"/>
      <c r="E118" s="89"/>
      <c r="F118" s="89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R118" s="19"/>
      <c r="S118" s="19"/>
      <c r="T118" s="19"/>
      <c r="U118" s="19"/>
    </row>
    <row r="119" spans="1:21" s="37" customFormat="1">
      <c r="A119" s="4"/>
      <c r="B119" s="89"/>
      <c r="C119" s="2"/>
      <c r="D119" s="89"/>
      <c r="E119" s="89"/>
      <c r="F119" s="89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R119" s="19"/>
      <c r="S119" s="19"/>
      <c r="T119" s="19"/>
      <c r="U119" s="19"/>
    </row>
    <row r="120" spans="1:21" s="37" customFormat="1">
      <c r="A120" s="4"/>
      <c r="B120" s="89"/>
      <c r="C120" s="2"/>
      <c r="D120" s="89"/>
      <c r="E120" s="89"/>
      <c r="F120" s="89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R120" s="19"/>
      <c r="S120" s="19"/>
      <c r="T120" s="19"/>
      <c r="U120" s="19"/>
    </row>
    <row r="121" spans="1:21" s="37" customFormat="1">
      <c r="A121" s="4"/>
      <c r="B121" s="89"/>
      <c r="C121" s="2"/>
      <c r="D121" s="89"/>
      <c r="E121" s="89"/>
      <c r="F121" s="89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R121" s="19"/>
      <c r="S121" s="19"/>
      <c r="T121" s="19"/>
      <c r="U121" s="19"/>
    </row>
    <row r="122" spans="1:21" s="37" customFormat="1">
      <c r="A122" s="4"/>
      <c r="B122" s="89"/>
      <c r="C122" s="2"/>
      <c r="D122" s="89"/>
      <c r="E122" s="89"/>
      <c r="F122" s="89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R122" s="19"/>
      <c r="S122" s="19"/>
      <c r="T122" s="19"/>
      <c r="U122" s="19"/>
    </row>
    <row r="123" spans="1:21" s="37" customFormat="1">
      <c r="A123" s="4"/>
      <c r="B123" s="89"/>
      <c r="C123" s="2"/>
      <c r="D123" s="89"/>
      <c r="E123" s="89"/>
      <c r="F123" s="89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R123" s="19"/>
      <c r="S123" s="19"/>
      <c r="T123" s="19"/>
      <c r="U123" s="19"/>
    </row>
    <row r="124" spans="1:21" s="37" customFormat="1">
      <c r="A124" s="4"/>
      <c r="B124" s="89"/>
      <c r="C124" s="2"/>
      <c r="D124" s="89"/>
      <c r="E124" s="89"/>
      <c r="F124" s="89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R124" s="19"/>
      <c r="S124" s="19"/>
      <c r="T124" s="19"/>
      <c r="U124" s="19"/>
    </row>
    <row r="125" spans="1:21" s="37" customFormat="1">
      <c r="A125" s="4"/>
      <c r="B125" s="89"/>
      <c r="C125" s="2"/>
      <c r="D125" s="89"/>
      <c r="E125" s="89"/>
      <c r="F125" s="89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R125" s="19"/>
      <c r="S125" s="19"/>
      <c r="T125" s="19"/>
      <c r="U125" s="19"/>
    </row>
    <row r="126" spans="1:21" s="37" customFormat="1">
      <c r="A126" s="4"/>
      <c r="B126" s="89"/>
      <c r="C126" s="2"/>
      <c r="D126" s="89"/>
      <c r="E126" s="89"/>
      <c r="F126" s="89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R126" s="19"/>
      <c r="S126" s="19"/>
      <c r="T126" s="19"/>
      <c r="U126" s="19"/>
    </row>
    <row r="127" spans="1:21" s="37" customFormat="1">
      <c r="A127" s="4"/>
      <c r="B127" s="89"/>
      <c r="C127" s="2"/>
      <c r="D127" s="89"/>
      <c r="E127" s="89"/>
      <c r="F127" s="89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R127" s="19"/>
      <c r="S127" s="19"/>
      <c r="T127" s="19"/>
      <c r="U127" s="19"/>
    </row>
    <row r="128" spans="1:21" s="37" customFormat="1">
      <c r="A128" s="4"/>
      <c r="B128" s="89"/>
      <c r="C128" s="2"/>
      <c r="D128" s="89"/>
      <c r="E128" s="89"/>
      <c r="F128" s="89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R128" s="19"/>
      <c r="S128" s="19"/>
      <c r="T128" s="19"/>
      <c r="U128" s="19"/>
    </row>
    <row r="129" spans="1:21" s="37" customFormat="1">
      <c r="A129" s="4"/>
      <c r="B129" s="89"/>
      <c r="C129" s="2"/>
      <c r="D129" s="89"/>
      <c r="E129" s="89"/>
      <c r="F129" s="89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R129" s="19"/>
      <c r="S129" s="19"/>
      <c r="T129" s="19"/>
      <c r="U129" s="19"/>
    </row>
    <row r="130" spans="1:21" s="37" customFormat="1">
      <c r="A130" s="4"/>
      <c r="B130" s="89"/>
      <c r="C130" s="2"/>
      <c r="D130" s="89"/>
      <c r="E130" s="89"/>
      <c r="F130" s="89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R130" s="19"/>
      <c r="S130" s="19"/>
      <c r="T130" s="19"/>
      <c r="U130" s="19"/>
    </row>
    <row r="131" spans="1:21" s="37" customFormat="1">
      <c r="A131" s="4"/>
      <c r="B131" s="89"/>
      <c r="C131" s="2"/>
      <c r="D131" s="89"/>
      <c r="E131" s="89"/>
      <c r="F131" s="89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R131" s="19"/>
      <c r="S131" s="19"/>
      <c r="T131" s="19"/>
      <c r="U131" s="19"/>
    </row>
    <row r="132" spans="1:21" s="37" customFormat="1">
      <c r="A132" s="4"/>
      <c r="B132" s="89"/>
      <c r="C132" s="2"/>
      <c r="D132" s="89"/>
      <c r="E132" s="89"/>
      <c r="F132" s="89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R132" s="19"/>
      <c r="S132" s="19"/>
      <c r="T132" s="19"/>
      <c r="U132" s="19"/>
    </row>
    <row r="133" spans="1:21" s="37" customFormat="1">
      <c r="A133" s="4"/>
      <c r="B133" s="89"/>
      <c r="C133" s="2"/>
      <c r="D133" s="89"/>
      <c r="E133" s="89"/>
      <c r="F133" s="89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R133" s="19"/>
      <c r="S133" s="19"/>
      <c r="T133" s="19"/>
      <c r="U133" s="19"/>
    </row>
    <row r="134" spans="1:21" s="37" customFormat="1">
      <c r="A134" s="4"/>
      <c r="B134" s="89"/>
      <c r="C134" s="2"/>
      <c r="D134" s="89"/>
      <c r="E134" s="89"/>
      <c r="F134" s="89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R134" s="19"/>
      <c r="S134" s="19"/>
      <c r="T134" s="19"/>
      <c r="U134" s="19"/>
    </row>
    <row r="135" spans="1:21" s="37" customFormat="1">
      <c r="A135" s="4"/>
      <c r="B135" s="89"/>
      <c r="C135" s="2"/>
      <c r="D135" s="89"/>
      <c r="E135" s="89"/>
      <c r="F135" s="89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R135" s="19"/>
      <c r="S135" s="19"/>
      <c r="T135" s="19"/>
      <c r="U135" s="19"/>
    </row>
    <row r="136" spans="1:21" s="37" customFormat="1">
      <c r="A136" s="4"/>
      <c r="B136" s="89"/>
      <c r="C136" s="2"/>
      <c r="D136" s="89"/>
      <c r="E136" s="89"/>
      <c r="F136" s="89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R136" s="19"/>
      <c r="S136" s="19"/>
      <c r="T136" s="19"/>
      <c r="U136" s="19"/>
    </row>
    <row r="137" spans="1:21" s="37" customFormat="1">
      <c r="A137" s="4"/>
      <c r="B137" s="89"/>
      <c r="C137" s="2"/>
      <c r="D137" s="89"/>
      <c r="E137" s="89"/>
      <c r="F137" s="89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R137" s="19"/>
      <c r="S137" s="19"/>
      <c r="T137" s="19"/>
      <c r="U137" s="19"/>
    </row>
    <row r="138" spans="1:21" s="37" customFormat="1">
      <c r="A138" s="4"/>
      <c r="B138" s="89"/>
      <c r="C138" s="2"/>
      <c r="D138" s="89"/>
      <c r="E138" s="89"/>
      <c r="F138" s="89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R138" s="19"/>
      <c r="S138" s="19"/>
      <c r="T138" s="19"/>
      <c r="U138" s="19"/>
    </row>
    <row r="139" spans="1:21" s="37" customFormat="1">
      <c r="A139" s="4"/>
      <c r="B139" s="89"/>
      <c r="C139" s="2"/>
      <c r="D139" s="89"/>
      <c r="E139" s="89"/>
      <c r="F139" s="89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R139" s="19"/>
      <c r="S139" s="19"/>
      <c r="T139" s="19"/>
      <c r="U139" s="19"/>
    </row>
    <row r="140" spans="1:21" s="37" customFormat="1">
      <c r="A140" s="4"/>
      <c r="B140" s="89"/>
      <c r="C140" s="2"/>
      <c r="D140" s="89"/>
      <c r="E140" s="89"/>
      <c r="F140" s="89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R140" s="19"/>
      <c r="S140" s="19"/>
      <c r="T140" s="19"/>
      <c r="U140" s="19"/>
    </row>
    <row r="141" spans="1:21" s="37" customFormat="1">
      <c r="A141" s="4"/>
      <c r="B141" s="89"/>
      <c r="C141" s="2"/>
      <c r="D141" s="89"/>
      <c r="E141" s="89"/>
      <c r="F141" s="89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R141" s="19"/>
      <c r="S141" s="19"/>
      <c r="T141" s="19"/>
      <c r="U141" s="19"/>
    </row>
    <row r="142" spans="1:21" s="37" customFormat="1">
      <c r="A142" s="4"/>
      <c r="B142" s="89"/>
      <c r="C142" s="2"/>
      <c r="D142" s="89"/>
      <c r="E142" s="89"/>
      <c r="F142" s="89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R142" s="19"/>
      <c r="S142" s="19"/>
      <c r="T142" s="19"/>
      <c r="U142" s="19"/>
    </row>
    <row r="143" spans="1:21" s="37" customFormat="1">
      <c r="A143" s="4"/>
      <c r="B143" s="89"/>
      <c r="C143" s="2"/>
      <c r="D143" s="89"/>
      <c r="E143" s="89"/>
      <c r="F143" s="89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R143" s="19"/>
      <c r="S143" s="19"/>
      <c r="T143" s="19"/>
      <c r="U143" s="19"/>
    </row>
    <row r="144" spans="1:21" s="37" customFormat="1">
      <c r="A144" s="4"/>
      <c r="B144" s="89"/>
      <c r="C144" s="2"/>
      <c r="D144" s="89"/>
      <c r="E144" s="89"/>
      <c r="F144" s="89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R144" s="19"/>
      <c r="S144" s="19"/>
      <c r="T144" s="19"/>
      <c r="U144" s="19"/>
    </row>
    <row r="145" spans="1:21" s="37" customFormat="1">
      <c r="A145" s="4"/>
      <c r="B145" s="89"/>
      <c r="C145" s="2"/>
      <c r="D145" s="89"/>
      <c r="E145" s="89"/>
      <c r="F145" s="89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R145" s="19"/>
      <c r="S145" s="19"/>
      <c r="T145" s="19"/>
      <c r="U145" s="19"/>
    </row>
    <row r="146" spans="1:21" s="37" customFormat="1">
      <c r="A146" s="4"/>
      <c r="B146" s="89"/>
      <c r="C146" s="2"/>
      <c r="D146" s="89"/>
      <c r="E146" s="89"/>
      <c r="F146" s="89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R146" s="19"/>
      <c r="S146" s="19"/>
      <c r="T146" s="19"/>
      <c r="U146" s="19"/>
    </row>
    <row r="147" spans="1:21" s="37" customFormat="1">
      <c r="A147" s="4"/>
      <c r="B147" s="89"/>
      <c r="C147" s="2"/>
      <c r="D147" s="89"/>
      <c r="E147" s="89"/>
      <c r="F147" s="89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R147" s="19"/>
      <c r="S147" s="19"/>
      <c r="T147" s="19"/>
      <c r="U147" s="19"/>
    </row>
    <row r="148" spans="1:21" s="37" customFormat="1">
      <c r="A148" s="4"/>
      <c r="B148" s="89"/>
      <c r="C148" s="2"/>
      <c r="D148" s="89"/>
      <c r="E148" s="89"/>
      <c r="F148" s="89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R148" s="19"/>
      <c r="S148" s="19"/>
      <c r="T148" s="19"/>
      <c r="U148" s="19"/>
    </row>
    <row r="149" spans="1:21" s="37" customFormat="1">
      <c r="A149" s="4"/>
      <c r="B149" s="89"/>
      <c r="C149" s="2"/>
      <c r="D149" s="89"/>
      <c r="E149" s="89"/>
      <c r="F149" s="89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R149" s="19"/>
      <c r="S149" s="19"/>
      <c r="T149" s="19"/>
      <c r="U149" s="19"/>
    </row>
    <row r="150" spans="1:21" s="37" customFormat="1">
      <c r="A150" s="4"/>
      <c r="B150" s="89"/>
      <c r="C150" s="2"/>
      <c r="D150" s="89"/>
      <c r="E150" s="89"/>
      <c r="F150" s="8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R150" s="19"/>
      <c r="S150" s="19"/>
      <c r="T150" s="19"/>
      <c r="U150" s="19"/>
    </row>
    <row r="151" spans="1:21" s="37" customFormat="1">
      <c r="A151" s="4"/>
      <c r="B151" s="89"/>
      <c r="C151" s="2"/>
      <c r="D151" s="89"/>
      <c r="E151" s="89"/>
      <c r="F151" s="89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R151" s="19"/>
      <c r="S151" s="19"/>
      <c r="T151" s="19"/>
      <c r="U151" s="19"/>
    </row>
    <row r="152" spans="1:21" s="37" customFormat="1">
      <c r="A152" s="4"/>
      <c r="B152" s="89"/>
      <c r="C152" s="2"/>
      <c r="D152" s="89"/>
      <c r="E152" s="89"/>
      <c r="F152" s="89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R152" s="19"/>
      <c r="S152" s="19"/>
      <c r="T152" s="19"/>
      <c r="U152" s="19"/>
    </row>
    <row r="153" spans="1:21" s="37" customFormat="1">
      <c r="A153" s="4"/>
      <c r="B153" s="89"/>
      <c r="C153" s="2"/>
      <c r="D153" s="89"/>
      <c r="E153" s="89"/>
      <c r="F153" s="89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R153" s="19"/>
      <c r="S153" s="19"/>
      <c r="T153" s="19"/>
      <c r="U153" s="19"/>
    </row>
    <row r="154" spans="1:21" s="37" customFormat="1">
      <c r="A154" s="4"/>
      <c r="B154" s="89"/>
      <c r="C154" s="2"/>
      <c r="D154" s="89"/>
      <c r="E154" s="89"/>
      <c r="F154" s="89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R154" s="19"/>
      <c r="S154" s="19"/>
      <c r="T154" s="19"/>
      <c r="U154" s="19"/>
    </row>
    <row r="155" spans="1:21" s="37" customFormat="1">
      <c r="A155" s="4"/>
      <c r="B155" s="89"/>
      <c r="C155" s="2"/>
      <c r="D155" s="89"/>
      <c r="E155" s="89"/>
      <c r="F155" s="89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R155" s="19"/>
      <c r="S155" s="19"/>
      <c r="T155" s="19"/>
      <c r="U155" s="19"/>
    </row>
    <row r="156" spans="1:21" s="37" customFormat="1">
      <c r="A156" s="4"/>
      <c r="B156" s="89"/>
      <c r="C156" s="2"/>
      <c r="D156" s="89"/>
      <c r="E156" s="89"/>
      <c r="F156" s="89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R156" s="19"/>
      <c r="S156" s="19"/>
      <c r="T156" s="19"/>
      <c r="U156" s="19"/>
    </row>
    <row r="157" spans="1:21" s="37" customFormat="1">
      <c r="A157" s="4"/>
      <c r="B157" s="89"/>
      <c r="C157" s="2"/>
      <c r="D157" s="89"/>
      <c r="E157" s="89"/>
      <c r="F157" s="89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R157" s="19"/>
      <c r="S157" s="19"/>
      <c r="T157" s="19"/>
      <c r="U157" s="19"/>
    </row>
    <row r="158" spans="1:21" s="37" customFormat="1">
      <c r="A158" s="4"/>
      <c r="B158" s="89"/>
      <c r="C158" s="2"/>
      <c r="D158" s="89"/>
      <c r="E158" s="89"/>
      <c r="F158" s="89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R158" s="19"/>
      <c r="S158" s="19"/>
      <c r="T158" s="19"/>
      <c r="U158" s="19"/>
    </row>
    <row r="159" spans="1:21" s="37" customFormat="1">
      <c r="A159" s="4"/>
      <c r="B159" s="89"/>
      <c r="C159" s="2"/>
      <c r="D159" s="89"/>
      <c r="E159" s="89"/>
      <c r="F159" s="89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R159" s="19"/>
      <c r="S159" s="19"/>
      <c r="T159" s="19"/>
      <c r="U159" s="19"/>
    </row>
    <row r="160" spans="1:21" s="37" customFormat="1">
      <c r="A160" s="4"/>
      <c r="B160" s="89"/>
      <c r="C160" s="2"/>
      <c r="D160" s="89"/>
      <c r="E160" s="89"/>
      <c r="F160" s="8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R160" s="19"/>
      <c r="S160" s="19"/>
      <c r="T160" s="19"/>
      <c r="U160" s="19"/>
    </row>
    <row r="161" spans="1:21" s="37" customFormat="1">
      <c r="A161" s="4"/>
      <c r="B161" s="89"/>
      <c r="C161" s="2"/>
      <c r="D161" s="89"/>
      <c r="E161" s="89"/>
      <c r="F161" s="89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R161" s="19"/>
      <c r="S161" s="19"/>
      <c r="T161" s="19"/>
      <c r="U161" s="19"/>
    </row>
    <row r="162" spans="1:21" s="37" customFormat="1">
      <c r="A162" s="4"/>
      <c r="B162" s="89"/>
      <c r="C162" s="2"/>
      <c r="D162" s="89"/>
      <c r="E162" s="89"/>
      <c r="F162" s="89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R162" s="19"/>
      <c r="S162" s="19"/>
      <c r="T162" s="19"/>
      <c r="U162" s="19"/>
    </row>
    <row r="163" spans="1:21" s="37" customFormat="1">
      <c r="A163" s="4"/>
      <c r="B163" s="89"/>
      <c r="C163" s="2"/>
      <c r="D163" s="89"/>
      <c r="E163" s="89"/>
      <c r="F163" s="89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R163" s="19"/>
      <c r="S163" s="19"/>
      <c r="T163" s="19"/>
      <c r="U163" s="19"/>
    </row>
    <row r="164" spans="1:21" s="37" customFormat="1">
      <c r="A164" s="4"/>
      <c r="B164" s="89"/>
      <c r="C164" s="2"/>
      <c r="D164" s="89"/>
      <c r="E164" s="89"/>
      <c r="F164" s="89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R164" s="19"/>
      <c r="S164" s="19"/>
      <c r="T164" s="19"/>
      <c r="U164" s="19"/>
    </row>
    <row r="165" spans="1:21" s="37" customFormat="1">
      <c r="A165" s="4"/>
      <c r="B165" s="89"/>
      <c r="C165" s="2"/>
      <c r="D165" s="89"/>
      <c r="E165" s="89"/>
      <c r="F165" s="89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R165" s="19"/>
      <c r="S165" s="19"/>
      <c r="T165" s="19"/>
      <c r="U165" s="19"/>
    </row>
    <row r="166" spans="1:21" s="37" customFormat="1">
      <c r="A166" s="4"/>
      <c r="B166" s="89"/>
      <c r="C166" s="2"/>
      <c r="D166" s="89"/>
      <c r="E166" s="89"/>
      <c r="F166" s="89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R166" s="19"/>
      <c r="S166" s="19"/>
      <c r="T166" s="19"/>
      <c r="U166" s="19"/>
    </row>
    <row r="167" spans="1:21" s="37" customFormat="1">
      <c r="A167" s="4"/>
      <c r="B167" s="89"/>
      <c r="C167" s="2"/>
      <c r="D167" s="89"/>
      <c r="E167" s="89"/>
      <c r="F167" s="89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R167" s="19"/>
      <c r="S167" s="19"/>
      <c r="T167" s="19"/>
      <c r="U167" s="19"/>
    </row>
    <row r="168" spans="1:21" s="37" customFormat="1">
      <c r="A168" s="4"/>
      <c r="B168" s="89"/>
      <c r="C168" s="2"/>
      <c r="D168" s="89"/>
      <c r="E168" s="89"/>
      <c r="F168" s="89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R168" s="19"/>
      <c r="S168" s="19"/>
      <c r="T168" s="19"/>
      <c r="U168" s="19"/>
    </row>
    <row r="169" spans="1:21" s="37" customFormat="1">
      <c r="A169" s="4"/>
      <c r="B169" s="89"/>
      <c r="C169" s="2"/>
      <c r="D169" s="89"/>
      <c r="E169" s="89"/>
      <c r="F169" s="89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R169" s="19"/>
      <c r="S169" s="19"/>
      <c r="T169" s="19"/>
      <c r="U169" s="19"/>
    </row>
    <row r="170" spans="1:21" s="37" customFormat="1">
      <c r="A170" s="4"/>
      <c r="B170" s="89"/>
      <c r="C170" s="2"/>
      <c r="D170" s="89"/>
      <c r="E170" s="89"/>
      <c r="F170" s="89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R170" s="19"/>
      <c r="S170" s="19"/>
      <c r="T170" s="19"/>
      <c r="U170" s="19"/>
    </row>
    <row r="171" spans="1:21" s="37" customFormat="1">
      <c r="A171" s="4"/>
      <c r="B171" s="89"/>
      <c r="C171" s="2"/>
      <c r="D171" s="89"/>
      <c r="E171" s="89"/>
      <c r="F171" s="89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R171" s="19"/>
      <c r="S171" s="19"/>
      <c r="T171" s="19"/>
      <c r="U171" s="19"/>
    </row>
    <row r="172" spans="1:21" s="37" customFormat="1">
      <c r="A172" s="4"/>
      <c r="B172" s="89"/>
      <c r="C172" s="2"/>
      <c r="D172" s="89"/>
      <c r="E172" s="89"/>
      <c r="F172" s="89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R172" s="19"/>
      <c r="S172" s="19"/>
      <c r="T172" s="19"/>
      <c r="U172" s="19"/>
    </row>
    <row r="173" spans="1:21" s="37" customFormat="1">
      <c r="A173" s="4"/>
      <c r="B173" s="89"/>
      <c r="C173" s="2"/>
      <c r="D173" s="89"/>
      <c r="E173" s="89"/>
      <c r="F173" s="89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R173" s="19"/>
      <c r="S173" s="19"/>
      <c r="T173" s="19"/>
      <c r="U173" s="19"/>
    </row>
    <row r="174" spans="1:21" s="37" customFormat="1">
      <c r="A174" s="4"/>
      <c r="B174" s="89"/>
      <c r="C174" s="2"/>
      <c r="D174" s="89"/>
      <c r="E174" s="89"/>
      <c r="F174" s="89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R174" s="19"/>
      <c r="S174" s="19"/>
      <c r="T174" s="19"/>
      <c r="U174" s="19"/>
    </row>
    <row r="175" spans="1:21" s="37" customFormat="1">
      <c r="A175" s="4"/>
      <c r="B175" s="89"/>
      <c r="C175" s="2"/>
      <c r="D175" s="89"/>
      <c r="E175" s="89"/>
      <c r="F175" s="89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R175" s="19"/>
      <c r="S175" s="19"/>
      <c r="T175" s="19"/>
      <c r="U175" s="19"/>
    </row>
    <row r="176" spans="1:21" s="37" customFormat="1">
      <c r="A176" s="4"/>
      <c r="B176" s="89"/>
      <c r="C176" s="2"/>
      <c r="D176" s="89"/>
      <c r="E176" s="89"/>
      <c r="F176" s="89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R176" s="19"/>
      <c r="S176" s="19"/>
      <c r="T176" s="19"/>
      <c r="U176" s="19"/>
    </row>
    <row r="177" spans="1:21" s="37" customFormat="1">
      <c r="A177" s="4"/>
      <c r="B177" s="89"/>
      <c r="C177" s="2"/>
      <c r="D177" s="89"/>
      <c r="E177" s="89"/>
      <c r="F177" s="89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R177" s="19"/>
      <c r="S177" s="19"/>
      <c r="T177" s="19"/>
      <c r="U177" s="19"/>
    </row>
    <row r="178" spans="1:21" s="37" customFormat="1">
      <c r="A178" s="4"/>
      <c r="B178" s="89"/>
      <c r="C178" s="2"/>
      <c r="D178" s="89"/>
      <c r="E178" s="89"/>
      <c r="F178" s="89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R178" s="19"/>
      <c r="S178" s="19"/>
      <c r="T178" s="19"/>
      <c r="U178" s="19"/>
    </row>
    <row r="179" spans="1:21" s="37" customFormat="1">
      <c r="A179" s="4"/>
      <c r="B179" s="89"/>
      <c r="C179" s="2"/>
      <c r="D179" s="89"/>
      <c r="E179" s="89"/>
      <c r="F179" s="89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R179" s="19"/>
      <c r="S179" s="19"/>
      <c r="T179" s="19"/>
      <c r="U179" s="19"/>
    </row>
    <row r="180" spans="1:21" s="37" customFormat="1">
      <c r="A180" s="4"/>
      <c r="B180" s="89"/>
      <c r="C180" s="2"/>
      <c r="D180" s="89"/>
      <c r="E180" s="89"/>
      <c r="F180" s="89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R180" s="19"/>
      <c r="S180" s="19"/>
      <c r="T180" s="19"/>
      <c r="U180" s="19"/>
    </row>
    <row r="181" spans="1:21" s="37" customFormat="1">
      <c r="A181" s="4"/>
      <c r="B181" s="89"/>
      <c r="C181" s="2"/>
      <c r="D181" s="89"/>
      <c r="E181" s="89"/>
      <c r="F181" s="89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R181" s="19"/>
      <c r="S181" s="19"/>
      <c r="T181" s="19"/>
      <c r="U181" s="19"/>
    </row>
    <row r="182" spans="1:21" s="37" customFormat="1">
      <c r="A182" s="4"/>
      <c r="B182" s="89"/>
      <c r="C182" s="2"/>
      <c r="D182" s="89"/>
      <c r="E182" s="89"/>
      <c r="F182" s="89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R182" s="19"/>
      <c r="S182" s="19"/>
      <c r="T182" s="19"/>
      <c r="U182" s="19"/>
    </row>
    <row r="183" spans="1:21" s="37" customFormat="1">
      <c r="A183" s="4"/>
      <c r="B183" s="89"/>
      <c r="C183" s="2"/>
      <c r="D183" s="89"/>
      <c r="E183" s="89"/>
      <c r="F183" s="89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R183" s="19"/>
      <c r="S183" s="19"/>
      <c r="T183" s="19"/>
      <c r="U183" s="19"/>
    </row>
    <row r="184" spans="1:21" s="37" customFormat="1">
      <c r="A184" s="4"/>
      <c r="B184" s="89"/>
      <c r="C184" s="2"/>
      <c r="D184" s="89"/>
      <c r="E184" s="89"/>
      <c r="F184" s="89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R184" s="19"/>
      <c r="S184" s="19"/>
      <c r="T184" s="19"/>
      <c r="U184" s="19"/>
    </row>
    <row r="185" spans="1:21" s="37" customFormat="1">
      <c r="A185" s="4"/>
      <c r="B185" s="89"/>
      <c r="C185" s="2"/>
      <c r="D185" s="89"/>
      <c r="E185" s="89"/>
      <c r="F185" s="89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R185" s="19"/>
      <c r="S185" s="19"/>
      <c r="T185" s="19"/>
      <c r="U185" s="19"/>
    </row>
    <row r="186" spans="1:21" s="37" customFormat="1">
      <c r="A186" s="4"/>
      <c r="B186" s="89"/>
      <c r="C186" s="2"/>
      <c r="D186" s="89"/>
      <c r="E186" s="89"/>
      <c r="F186" s="89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R186" s="19"/>
      <c r="S186" s="19"/>
      <c r="T186" s="19"/>
      <c r="U186" s="19"/>
    </row>
    <row r="187" spans="1:21" s="37" customFormat="1">
      <c r="A187" s="4"/>
      <c r="B187" s="89"/>
      <c r="C187" s="2"/>
      <c r="D187" s="89"/>
      <c r="E187" s="89"/>
      <c r="F187" s="89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R187" s="19"/>
      <c r="S187" s="19"/>
      <c r="T187" s="19"/>
      <c r="U187" s="19"/>
    </row>
    <row r="188" spans="1:21" s="37" customFormat="1">
      <c r="A188" s="4"/>
      <c r="B188" s="89"/>
      <c r="C188" s="2"/>
      <c r="D188" s="89"/>
      <c r="E188" s="89"/>
      <c r="F188" s="89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R188" s="19"/>
      <c r="S188" s="19"/>
      <c r="T188" s="19"/>
      <c r="U188" s="19"/>
    </row>
    <row r="189" spans="1:21" s="37" customFormat="1">
      <c r="A189" s="4"/>
      <c r="B189" s="89"/>
      <c r="C189" s="2"/>
      <c r="D189" s="89"/>
      <c r="E189" s="89"/>
      <c r="F189" s="89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R189" s="19"/>
      <c r="S189" s="19"/>
      <c r="T189" s="19"/>
      <c r="U189" s="19"/>
    </row>
    <row r="190" spans="1:21" s="37" customFormat="1">
      <c r="A190" s="4"/>
      <c r="B190" s="89"/>
      <c r="C190" s="2"/>
      <c r="D190" s="89"/>
      <c r="E190" s="89"/>
      <c r="F190" s="89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R190" s="19"/>
      <c r="S190" s="19"/>
      <c r="T190" s="19"/>
      <c r="U190" s="19"/>
    </row>
    <row r="191" spans="1:21" s="37" customFormat="1">
      <c r="A191" s="4"/>
      <c r="B191" s="89"/>
      <c r="C191" s="2"/>
      <c r="D191" s="89"/>
      <c r="E191" s="89"/>
      <c r="F191" s="89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R191" s="19"/>
      <c r="S191" s="19"/>
      <c r="T191" s="19"/>
      <c r="U191" s="19"/>
    </row>
    <row r="192" spans="1:21" s="37" customFormat="1">
      <c r="A192" s="4"/>
      <c r="B192" s="89"/>
      <c r="C192" s="2"/>
      <c r="D192" s="89"/>
      <c r="E192" s="89"/>
      <c r="F192" s="89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R192" s="19"/>
      <c r="S192" s="19"/>
      <c r="T192" s="19"/>
      <c r="U192" s="19"/>
    </row>
    <row r="193" spans="1:21" s="37" customFormat="1">
      <c r="A193" s="4"/>
      <c r="B193" s="89"/>
      <c r="C193" s="2"/>
      <c r="D193" s="89"/>
      <c r="E193" s="89"/>
      <c r="F193" s="89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R193" s="19"/>
      <c r="S193" s="19"/>
      <c r="T193" s="19"/>
      <c r="U193" s="19"/>
    </row>
    <row r="194" spans="1:21" s="37" customFormat="1">
      <c r="A194" s="4"/>
      <c r="B194" s="89"/>
      <c r="C194" s="2"/>
      <c r="D194" s="89"/>
      <c r="E194" s="89"/>
      <c r="F194" s="89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R194" s="19"/>
      <c r="S194" s="19"/>
      <c r="T194" s="19"/>
      <c r="U194" s="19"/>
    </row>
    <row r="195" spans="1:21" s="37" customFormat="1">
      <c r="A195" s="4"/>
      <c r="B195" s="89"/>
      <c r="C195" s="2"/>
      <c r="D195" s="89"/>
      <c r="E195" s="89"/>
      <c r="F195" s="89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R195" s="19"/>
      <c r="S195" s="19"/>
      <c r="T195" s="19"/>
      <c r="U195" s="19"/>
    </row>
    <row r="196" spans="1:21" s="37" customFormat="1">
      <c r="A196" s="4"/>
      <c r="B196" s="89"/>
      <c r="C196" s="2"/>
      <c r="D196" s="89"/>
      <c r="E196" s="89"/>
      <c r="F196" s="89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R196" s="19"/>
      <c r="S196" s="19"/>
      <c r="T196" s="19"/>
      <c r="U196" s="19"/>
    </row>
    <row r="197" spans="1:21" s="37" customFormat="1">
      <c r="A197" s="4"/>
      <c r="B197" s="89"/>
      <c r="C197" s="2"/>
      <c r="D197" s="89"/>
      <c r="E197" s="89"/>
      <c r="F197" s="89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R197" s="19"/>
      <c r="S197" s="19"/>
      <c r="T197" s="19"/>
      <c r="U197" s="19"/>
    </row>
    <row r="198" spans="1:21" s="37" customFormat="1">
      <c r="A198" s="4"/>
      <c r="B198" s="89"/>
      <c r="C198" s="2"/>
      <c r="D198" s="89"/>
      <c r="E198" s="89"/>
      <c r="F198" s="89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R198" s="19"/>
      <c r="S198" s="19"/>
      <c r="T198" s="19"/>
      <c r="U198" s="19"/>
    </row>
    <row r="199" spans="1:21" s="37" customFormat="1">
      <c r="A199" s="4"/>
      <c r="B199" s="89"/>
      <c r="C199" s="2"/>
      <c r="D199" s="89"/>
      <c r="E199" s="89"/>
      <c r="F199" s="89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R199" s="19"/>
      <c r="S199" s="19"/>
      <c r="T199" s="19"/>
      <c r="U199" s="19"/>
    </row>
    <row r="200" spans="1:21" s="37" customFormat="1">
      <c r="A200" s="4"/>
      <c r="B200" s="89"/>
      <c r="C200" s="2"/>
      <c r="D200" s="89"/>
      <c r="E200" s="89"/>
      <c r="F200" s="89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R200" s="19"/>
      <c r="S200" s="19"/>
      <c r="T200" s="19"/>
      <c r="U200" s="19"/>
    </row>
    <row r="201" spans="1:21" s="37" customFormat="1">
      <c r="A201" s="4"/>
      <c r="B201" s="89"/>
      <c r="C201" s="2"/>
      <c r="D201" s="89"/>
      <c r="E201" s="89"/>
      <c r="F201" s="89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R201" s="19"/>
      <c r="S201" s="19"/>
      <c r="T201" s="19"/>
      <c r="U201" s="19"/>
    </row>
    <row r="202" spans="1:21" s="37" customFormat="1">
      <c r="A202" s="4"/>
      <c r="B202" s="89"/>
      <c r="C202" s="2"/>
      <c r="D202" s="89"/>
      <c r="E202" s="89"/>
      <c r="F202" s="89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R202" s="19"/>
      <c r="S202" s="19"/>
      <c r="T202" s="19"/>
      <c r="U202" s="19"/>
    </row>
    <row r="203" spans="1:21" s="37" customFormat="1">
      <c r="A203" s="4"/>
      <c r="B203" s="89"/>
      <c r="C203" s="2"/>
      <c r="D203" s="89"/>
      <c r="E203" s="89"/>
      <c r="F203" s="89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R203" s="19"/>
      <c r="S203" s="19"/>
      <c r="T203" s="19"/>
      <c r="U203" s="19"/>
    </row>
    <row r="204" spans="1:21" s="37" customFormat="1">
      <c r="A204" s="4"/>
      <c r="B204" s="89"/>
      <c r="C204" s="2"/>
      <c r="D204" s="89"/>
      <c r="E204" s="89"/>
      <c r="F204" s="89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R204" s="19"/>
      <c r="S204" s="19"/>
      <c r="T204" s="19"/>
      <c r="U204" s="19"/>
    </row>
    <row r="205" spans="1:21" s="37" customFormat="1">
      <c r="A205" s="4"/>
      <c r="B205" s="89"/>
      <c r="C205" s="2"/>
      <c r="D205" s="89"/>
      <c r="E205" s="89"/>
      <c r="F205" s="89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R205" s="19"/>
      <c r="S205" s="19"/>
      <c r="T205" s="19"/>
      <c r="U205" s="19"/>
    </row>
    <row r="206" spans="1:21" s="37" customFormat="1">
      <c r="A206" s="4"/>
      <c r="B206" s="89"/>
      <c r="C206" s="2"/>
      <c r="D206" s="89"/>
      <c r="E206" s="89"/>
      <c r="F206" s="89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R206" s="19"/>
      <c r="S206" s="19"/>
      <c r="T206" s="19"/>
      <c r="U206" s="19"/>
    </row>
    <row r="207" spans="1:21" s="37" customFormat="1">
      <c r="A207" s="4"/>
      <c r="B207" s="89"/>
      <c r="C207" s="2"/>
      <c r="D207" s="89"/>
      <c r="E207" s="89"/>
      <c r="F207" s="89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R207" s="19"/>
      <c r="S207" s="19"/>
      <c r="T207" s="19"/>
      <c r="U207" s="19"/>
    </row>
    <row r="208" spans="1:21" s="37" customFormat="1">
      <c r="A208" s="4"/>
      <c r="B208" s="89"/>
      <c r="C208" s="2"/>
      <c r="D208" s="89"/>
      <c r="E208" s="89"/>
      <c r="F208" s="89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R208" s="19"/>
      <c r="S208" s="19"/>
      <c r="T208" s="19"/>
      <c r="U208" s="19"/>
    </row>
    <row r="209" spans="1:21" s="37" customFormat="1">
      <c r="A209" s="4"/>
      <c r="B209" s="89"/>
      <c r="C209" s="2"/>
      <c r="D209" s="89"/>
      <c r="E209" s="89"/>
      <c r="F209" s="89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R209" s="19"/>
      <c r="S209" s="19"/>
      <c r="T209" s="19"/>
      <c r="U209" s="19"/>
    </row>
    <row r="210" spans="1:21" s="37" customFormat="1">
      <c r="A210" s="4"/>
      <c r="B210" s="89"/>
      <c r="C210" s="2"/>
      <c r="D210" s="89"/>
      <c r="E210" s="89"/>
      <c r="F210" s="89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R210" s="19"/>
      <c r="S210" s="19"/>
      <c r="T210" s="19"/>
      <c r="U210" s="19"/>
    </row>
    <row r="211" spans="1:21" s="37" customFormat="1">
      <c r="A211" s="4"/>
      <c r="B211" s="89"/>
      <c r="C211" s="2"/>
      <c r="D211" s="89"/>
      <c r="E211" s="89"/>
      <c r="F211" s="89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R211" s="19"/>
      <c r="S211" s="19"/>
      <c r="T211" s="19"/>
      <c r="U211" s="19"/>
    </row>
    <row r="212" spans="1:21" s="37" customFormat="1">
      <c r="A212" s="4"/>
      <c r="B212" s="89"/>
      <c r="C212" s="2"/>
      <c r="D212" s="89"/>
      <c r="E212" s="89"/>
      <c r="F212" s="89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R212" s="19"/>
      <c r="S212" s="19"/>
      <c r="T212" s="19"/>
      <c r="U212" s="19"/>
    </row>
    <row r="213" spans="1:21" s="37" customFormat="1">
      <c r="A213" s="4"/>
      <c r="B213" s="89"/>
      <c r="C213" s="2"/>
      <c r="D213" s="89"/>
      <c r="E213" s="89"/>
      <c r="F213" s="89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R213" s="19"/>
      <c r="S213" s="19"/>
      <c r="T213" s="19"/>
      <c r="U213" s="19"/>
    </row>
    <row r="214" spans="1:21" s="37" customFormat="1">
      <c r="A214" s="4"/>
      <c r="B214" s="89"/>
      <c r="C214" s="2"/>
      <c r="D214" s="89"/>
      <c r="E214" s="89"/>
      <c r="F214" s="89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R214" s="19"/>
      <c r="S214" s="19"/>
      <c r="T214" s="19"/>
      <c r="U214" s="19"/>
    </row>
    <row r="215" spans="1:21" s="37" customFormat="1">
      <c r="A215" s="4"/>
      <c r="B215" s="89"/>
      <c r="C215" s="2"/>
      <c r="D215" s="89"/>
      <c r="E215" s="89"/>
      <c r="F215" s="89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R215" s="19"/>
      <c r="S215" s="19"/>
      <c r="T215" s="19"/>
      <c r="U215" s="19"/>
    </row>
    <row r="216" spans="1:21" s="37" customFormat="1">
      <c r="A216" s="4"/>
      <c r="B216" s="89"/>
      <c r="C216" s="2"/>
      <c r="D216" s="89"/>
      <c r="E216" s="89"/>
      <c r="F216" s="89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R216" s="19"/>
      <c r="S216" s="19"/>
      <c r="T216" s="19"/>
      <c r="U216" s="19"/>
    </row>
    <row r="217" spans="1:21" s="37" customFormat="1">
      <c r="A217" s="4"/>
      <c r="B217" s="89"/>
      <c r="C217" s="2"/>
      <c r="D217" s="89"/>
      <c r="E217" s="89"/>
      <c r="F217" s="89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R217" s="19"/>
      <c r="S217" s="19"/>
      <c r="T217" s="19"/>
      <c r="U217" s="19"/>
    </row>
    <row r="218" spans="1:21" s="37" customFormat="1">
      <c r="A218" s="4"/>
      <c r="B218" s="89"/>
      <c r="C218" s="2"/>
      <c r="D218" s="89"/>
      <c r="E218" s="89"/>
      <c r="F218" s="89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R218" s="19"/>
      <c r="S218" s="19"/>
      <c r="T218" s="19"/>
      <c r="U218" s="19"/>
    </row>
    <row r="219" spans="1:21" s="37" customFormat="1">
      <c r="A219" s="4"/>
      <c r="B219" s="89"/>
      <c r="C219" s="2"/>
      <c r="D219" s="89"/>
      <c r="E219" s="89"/>
      <c r="F219" s="89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R219" s="19"/>
      <c r="S219" s="19"/>
      <c r="T219" s="19"/>
      <c r="U219" s="19"/>
    </row>
    <row r="220" spans="1:21" s="37" customFormat="1">
      <c r="A220" s="4"/>
      <c r="B220" s="89"/>
      <c r="C220" s="2"/>
      <c r="D220" s="89"/>
      <c r="E220" s="89"/>
      <c r="F220" s="89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R220" s="19"/>
      <c r="S220" s="19"/>
      <c r="T220" s="19"/>
      <c r="U220" s="19"/>
    </row>
    <row r="221" spans="1:21" s="37" customFormat="1">
      <c r="A221" s="4"/>
      <c r="B221" s="89"/>
      <c r="C221" s="2"/>
      <c r="D221" s="89"/>
      <c r="E221" s="89"/>
      <c r="F221" s="89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R221" s="19"/>
      <c r="S221" s="19"/>
      <c r="T221" s="19"/>
      <c r="U221" s="19"/>
    </row>
    <row r="222" spans="1:21" s="37" customFormat="1">
      <c r="A222" s="4"/>
      <c r="B222" s="89"/>
      <c r="C222" s="2"/>
      <c r="D222" s="89"/>
      <c r="E222" s="89"/>
      <c r="F222" s="89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R222" s="19"/>
      <c r="S222" s="19"/>
      <c r="T222" s="19"/>
      <c r="U222" s="19"/>
    </row>
    <row r="223" spans="1:21" s="37" customFormat="1">
      <c r="A223" s="4"/>
      <c r="B223" s="89"/>
      <c r="C223" s="2"/>
      <c r="D223" s="89"/>
      <c r="E223" s="89"/>
      <c r="F223" s="89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R223" s="19"/>
      <c r="S223" s="19"/>
      <c r="T223" s="19"/>
      <c r="U223" s="19"/>
    </row>
    <row r="224" spans="1:21" s="37" customFormat="1">
      <c r="A224" s="4"/>
      <c r="B224" s="89"/>
      <c r="C224" s="2"/>
      <c r="D224" s="89"/>
      <c r="E224" s="89"/>
      <c r="F224" s="89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R224" s="19"/>
      <c r="S224" s="19"/>
      <c r="T224" s="19"/>
      <c r="U224" s="19"/>
    </row>
    <row r="225" spans="1:21" s="37" customFormat="1">
      <c r="A225" s="4"/>
      <c r="B225" s="89"/>
      <c r="C225" s="2"/>
      <c r="D225" s="89"/>
      <c r="E225" s="89"/>
      <c r="F225" s="89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R225" s="19"/>
      <c r="S225" s="19"/>
      <c r="T225" s="19"/>
      <c r="U225" s="19"/>
    </row>
    <row r="226" spans="1:21" s="37" customFormat="1">
      <c r="A226" s="4"/>
      <c r="B226" s="89"/>
      <c r="C226" s="2"/>
      <c r="D226" s="89"/>
      <c r="E226" s="89"/>
      <c r="F226" s="89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R226" s="19"/>
      <c r="S226" s="19"/>
      <c r="T226" s="19"/>
      <c r="U226" s="19"/>
    </row>
    <row r="227" spans="1:21" s="37" customFormat="1">
      <c r="A227" s="4"/>
      <c r="B227" s="89"/>
      <c r="C227" s="2"/>
      <c r="D227" s="89"/>
      <c r="E227" s="89"/>
      <c r="F227" s="89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R227" s="19"/>
      <c r="S227" s="19"/>
      <c r="T227" s="19"/>
      <c r="U227" s="19"/>
    </row>
    <row r="228" spans="1:21" s="37" customFormat="1">
      <c r="A228" s="4"/>
      <c r="B228" s="89"/>
      <c r="C228" s="2"/>
      <c r="D228" s="89"/>
      <c r="E228" s="89"/>
      <c r="F228" s="89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R228" s="19"/>
      <c r="S228" s="19"/>
      <c r="T228" s="19"/>
      <c r="U228" s="19"/>
    </row>
    <row r="229" spans="1:21" s="37" customFormat="1">
      <c r="A229" s="4"/>
      <c r="B229" s="89"/>
      <c r="C229" s="2"/>
      <c r="D229" s="89"/>
      <c r="E229" s="89"/>
      <c r="F229" s="89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R229" s="19"/>
      <c r="S229" s="19"/>
      <c r="T229" s="19"/>
      <c r="U229" s="19"/>
    </row>
    <row r="230" spans="1:21" s="37" customFormat="1">
      <c r="A230" s="4"/>
      <c r="B230" s="89"/>
      <c r="C230" s="2"/>
      <c r="D230" s="89"/>
      <c r="E230" s="89"/>
      <c r="F230" s="89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R230" s="19"/>
      <c r="S230" s="19"/>
      <c r="T230" s="19"/>
      <c r="U230" s="19"/>
    </row>
    <row r="231" spans="1:21" s="37" customFormat="1">
      <c r="A231" s="4"/>
      <c r="B231" s="89"/>
      <c r="C231" s="2"/>
      <c r="D231" s="89"/>
      <c r="E231" s="89"/>
      <c r="F231" s="89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R231" s="19"/>
      <c r="S231" s="19"/>
      <c r="T231" s="19"/>
      <c r="U231" s="19"/>
    </row>
    <row r="232" spans="1:21" s="37" customFormat="1">
      <c r="A232" s="4"/>
      <c r="B232" s="89"/>
      <c r="C232" s="2"/>
      <c r="D232" s="89"/>
      <c r="E232" s="89"/>
      <c r="F232" s="89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R232" s="19"/>
      <c r="S232" s="19"/>
      <c r="T232" s="19"/>
      <c r="U232" s="19"/>
    </row>
    <row r="233" spans="1:21" s="37" customFormat="1">
      <c r="A233" s="4"/>
      <c r="B233" s="89"/>
      <c r="C233" s="2"/>
      <c r="D233" s="89"/>
      <c r="E233" s="89"/>
      <c r="F233" s="89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R233" s="19"/>
      <c r="S233" s="19"/>
      <c r="T233" s="19"/>
      <c r="U233" s="19"/>
    </row>
    <row r="234" spans="1:21" s="37" customFormat="1">
      <c r="A234" s="4"/>
      <c r="B234" s="89"/>
      <c r="C234" s="2"/>
      <c r="D234" s="89"/>
      <c r="E234" s="89"/>
      <c r="F234" s="89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R234" s="19"/>
      <c r="S234" s="19"/>
      <c r="T234" s="19"/>
      <c r="U234" s="19"/>
    </row>
    <row r="235" spans="1:21" s="37" customFormat="1">
      <c r="A235" s="4"/>
      <c r="B235" s="89"/>
      <c r="C235" s="2"/>
      <c r="D235" s="89"/>
      <c r="E235" s="89"/>
      <c r="F235" s="89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R235" s="19"/>
      <c r="S235" s="19"/>
      <c r="T235" s="19"/>
      <c r="U235" s="19"/>
    </row>
    <row r="236" spans="1:21" s="37" customFormat="1">
      <c r="A236" s="4"/>
      <c r="B236" s="89"/>
      <c r="C236" s="2"/>
      <c r="D236" s="89"/>
      <c r="E236" s="89"/>
      <c r="F236" s="89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R236" s="19"/>
      <c r="S236" s="19"/>
      <c r="T236" s="19"/>
      <c r="U236" s="19"/>
    </row>
    <row r="237" spans="1:21" s="37" customFormat="1">
      <c r="A237" s="4"/>
      <c r="B237" s="89"/>
      <c r="C237" s="2"/>
      <c r="D237" s="89"/>
      <c r="E237" s="89"/>
      <c r="F237" s="89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R237" s="19"/>
      <c r="S237" s="19"/>
      <c r="T237" s="19"/>
      <c r="U237" s="19"/>
    </row>
    <row r="238" spans="1:21" s="37" customFormat="1">
      <c r="A238" s="4"/>
      <c r="B238" s="89"/>
      <c r="C238" s="2"/>
      <c r="D238" s="89"/>
      <c r="E238" s="89"/>
      <c r="F238" s="89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R238" s="19"/>
      <c r="S238" s="19"/>
      <c r="T238" s="19"/>
      <c r="U238" s="19"/>
    </row>
    <row r="239" spans="1:21" s="37" customFormat="1">
      <c r="A239" s="4"/>
      <c r="B239" s="89"/>
      <c r="C239" s="2"/>
      <c r="D239" s="89"/>
      <c r="E239" s="89"/>
      <c r="F239" s="89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R239" s="19"/>
      <c r="S239" s="19"/>
      <c r="T239" s="19"/>
      <c r="U239" s="19"/>
    </row>
    <row r="240" spans="1:21" s="37" customFormat="1">
      <c r="A240" s="4"/>
      <c r="B240" s="89"/>
      <c r="C240" s="2"/>
      <c r="D240" s="89"/>
      <c r="E240" s="89"/>
      <c r="F240" s="89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R240" s="19"/>
      <c r="S240" s="19"/>
      <c r="T240" s="19"/>
      <c r="U240" s="19"/>
    </row>
    <row r="241" spans="1:21" s="37" customFormat="1">
      <c r="A241" s="4"/>
      <c r="B241" s="89"/>
      <c r="C241" s="2"/>
      <c r="D241" s="89"/>
      <c r="E241" s="89"/>
      <c r="F241" s="89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R241" s="19"/>
      <c r="S241" s="19"/>
      <c r="T241" s="19"/>
      <c r="U241" s="19"/>
    </row>
    <row r="242" spans="1:21" s="37" customFormat="1">
      <c r="A242" s="4"/>
      <c r="B242" s="89"/>
      <c r="C242" s="2"/>
      <c r="D242" s="89"/>
      <c r="E242" s="89"/>
      <c r="F242" s="89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R242" s="19"/>
      <c r="S242" s="19"/>
      <c r="T242" s="19"/>
      <c r="U242" s="19"/>
    </row>
    <row r="243" spans="1:21" s="37" customFormat="1">
      <c r="A243" s="4"/>
      <c r="B243" s="89"/>
      <c r="C243" s="2"/>
      <c r="D243" s="89"/>
      <c r="E243" s="89"/>
      <c r="F243" s="89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R243" s="19"/>
      <c r="S243" s="19"/>
      <c r="T243" s="19"/>
      <c r="U243" s="19"/>
    </row>
    <row r="244" spans="1:21" s="37" customFormat="1">
      <c r="A244" s="4"/>
      <c r="B244" s="89"/>
      <c r="C244" s="2"/>
      <c r="D244" s="89"/>
      <c r="E244" s="89"/>
      <c r="F244" s="89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R244" s="19"/>
      <c r="S244" s="19"/>
      <c r="T244" s="19"/>
      <c r="U244" s="19"/>
    </row>
    <row r="245" spans="1:21" s="37" customFormat="1">
      <c r="A245" s="4"/>
      <c r="B245" s="89"/>
      <c r="C245" s="2"/>
      <c r="D245" s="89"/>
      <c r="E245" s="89"/>
      <c r="F245" s="89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R245" s="19"/>
      <c r="S245" s="19"/>
      <c r="T245" s="19"/>
      <c r="U245" s="19"/>
    </row>
    <row r="246" spans="1:21" s="37" customFormat="1">
      <c r="A246" s="4"/>
      <c r="B246" s="89"/>
      <c r="C246" s="2"/>
      <c r="D246" s="89"/>
      <c r="E246" s="89"/>
      <c r="F246" s="89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R246" s="19"/>
      <c r="S246" s="19"/>
      <c r="T246" s="19"/>
      <c r="U246" s="19"/>
    </row>
    <row r="247" spans="1:21" s="37" customFormat="1">
      <c r="A247" s="4"/>
      <c r="B247" s="89"/>
      <c r="C247" s="2"/>
      <c r="D247" s="89"/>
      <c r="E247" s="89"/>
      <c r="F247" s="89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R247" s="19"/>
      <c r="S247" s="19"/>
      <c r="T247" s="19"/>
      <c r="U247" s="19"/>
    </row>
    <row r="248" spans="1:21" s="37" customFormat="1">
      <c r="A248" s="4"/>
      <c r="B248" s="89"/>
      <c r="C248" s="2"/>
      <c r="D248" s="89"/>
      <c r="E248" s="89"/>
      <c r="F248" s="89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R248" s="19"/>
      <c r="S248" s="19"/>
      <c r="T248" s="19"/>
      <c r="U248" s="19"/>
    </row>
    <row r="249" spans="1:21" s="37" customFormat="1">
      <c r="A249" s="4"/>
      <c r="B249" s="89"/>
      <c r="C249" s="2"/>
      <c r="D249" s="89"/>
      <c r="E249" s="89"/>
      <c r="F249" s="89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R249" s="19"/>
      <c r="S249" s="19"/>
      <c r="T249" s="19"/>
      <c r="U249" s="19"/>
    </row>
    <row r="250" spans="1:21" s="37" customFormat="1">
      <c r="A250" s="4"/>
      <c r="B250" s="89"/>
      <c r="C250" s="2"/>
      <c r="D250" s="89"/>
      <c r="E250" s="89"/>
      <c r="F250" s="89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R250" s="19"/>
      <c r="S250" s="19"/>
      <c r="T250" s="19"/>
      <c r="U250" s="19"/>
    </row>
    <row r="251" spans="1:21" s="37" customFormat="1">
      <c r="A251" s="4"/>
      <c r="B251" s="89"/>
      <c r="C251" s="2"/>
      <c r="D251" s="89"/>
      <c r="E251" s="89"/>
      <c r="F251" s="89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R251" s="19"/>
      <c r="S251" s="19"/>
      <c r="T251" s="19"/>
      <c r="U251" s="19"/>
    </row>
    <row r="252" spans="1:21" s="37" customFormat="1">
      <c r="A252" s="4"/>
      <c r="B252" s="89"/>
      <c r="C252" s="2"/>
      <c r="D252" s="89"/>
      <c r="E252" s="89"/>
      <c r="F252" s="89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R252" s="19"/>
      <c r="S252" s="19"/>
      <c r="T252" s="19"/>
      <c r="U252" s="19"/>
    </row>
    <row r="253" spans="1:21" s="37" customFormat="1">
      <c r="A253" s="4"/>
      <c r="B253" s="89"/>
      <c r="C253" s="2"/>
      <c r="D253" s="89"/>
      <c r="E253" s="89"/>
      <c r="F253" s="89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R253" s="19"/>
      <c r="S253" s="19"/>
      <c r="T253" s="19"/>
      <c r="U253" s="19"/>
    </row>
    <row r="254" spans="1:21" s="37" customFormat="1">
      <c r="A254" s="4"/>
      <c r="B254" s="89"/>
      <c r="C254" s="2"/>
      <c r="D254" s="89"/>
      <c r="E254" s="89"/>
      <c r="F254" s="89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R254" s="19"/>
      <c r="S254" s="19"/>
      <c r="T254" s="19"/>
      <c r="U254" s="19"/>
    </row>
    <row r="255" spans="1:21" s="37" customFormat="1">
      <c r="A255" s="4"/>
      <c r="B255" s="89"/>
      <c r="C255" s="2"/>
      <c r="D255" s="89"/>
      <c r="E255" s="89"/>
      <c r="F255" s="89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R255" s="19"/>
      <c r="S255" s="19"/>
      <c r="T255" s="19"/>
      <c r="U255" s="19"/>
    </row>
    <row r="256" spans="1:21" s="37" customFormat="1">
      <c r="A256" s="4"/>
      <c r="B256" s="89"/>
      <c r="C256" s="2"/>
      <c r="D256" s="89"/>
      <c r="E256" s="89"/>
      <c r="F256" s="89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R256" s="19"/>
      <c r="S256" s="19"/>
      <c r="T256" s="19"/>
      <c r="U256" s="19"/>
    </row>
    <row r="257" spans="1:21" s="37" customFormat="1">
      <c r="A257" s="4"/>
      <c r="B257" s="89"/>
      <c r="C257" s="2"/>
      <c r="D257" s="89"/>
      <c r="E257" s="89"/>
      <c r="F257" s="89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R257" s="19"/>
      <c r="S257" s="19"/>
      <c r="T257" s="19"/>
      <c r="U257" s="19"/>
    </row>
    <row r="258" spans="1:21" s="37" customFormat="1">
      <c r="A258" s="4"/>
      <c r="B258" s="89"/>
      <c r="C258" s="2"/>
      <c r="D258" s="89"/>
      <c r="E258" s="89"/>
      <c r="F258" s="89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R258" s="19"/>
      <c r="S258" s="19"/>
      <c r="T258" s="19"/>
      <c r="U258" s="19"/>
    </row>
    <row r="259" spans="1:21" s="37" customFormat="1">
      <c r="A259" s="4"/>
      <c r="B259" s="89"/>
      <c r="C259" s="2"/>
      <c r="D259" s="89"/>
      <c r="E259" s="89"/>
      <c r="F259" s="89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R259" s="19"/>
      <c r="S259" s="19"/>
      <c r="T259" s="19"/>
      <c r="U259" s="19"/>
    </row>
    <row r="260" spans="1:21" s="37" customFormat="1">
      <c r="A260" s="4"/>
      <c r="B260" s="89"/>
      <c r="C260" s="2"/>
      <c r="D260" s="89"/>
      <c r="E260" s="89"/>
      <c r="F260" s="89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R260" s="19"/>
      <c r="S260" s="19"/>
      <c r="T260" s="19"/>
      <c r="U260" s="19"/>
    </row>
    <row r="261" spans="1:21" s="37" customFormat="1">
      <c r="A261" s="4"/>
      <c r="B261" s="89"/>
      <c r="C261" s="2"/>
      <c r="D261" s="89"/>
      <c r="E261" s="89"/>
      <c r="F261" s="89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R261" s="19"/>
      <c r="S261" s="19"/>
      <c r="T261" s="19"/>
      <c r="U261" s="19"/>
    </row>
    <row r="262" spans="1:21" s="37" customFormat="1">
      <c r="A262" s="4"/>
      <c r="B262" s="89"/>
      <c r="C262" s="2"/>
      <c r="D262" s="89"/>
      <c r="E262" s="89"/>
      <c r="F262" s="89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R262" s="19"/>
      <c r="S262" s="19"/>
      <c r="T262" s="19"/>
      <c r="U262" s="19"/>
    </row>
    <row r="263" spans="1:21" s="37" customFormat="1">
      <c r="A263" s="4"/>
      <c r="B263" s="89"/>
      <c r="C263" s="2"/>
      <c r="D263" s="89"/>
      <c r="E263" s="89"/>
      <c r="F263" s="89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R263" s="19"/>
      <c r="S263" s="19"/>
      <c r="T263" s="19"/>
      <c r="U263" s="19"/>
    </row>
    <row r="264" spans="1:21" s="37" customFormat="1">
      <c r="A264" s="4"/>
      <c r="B264" s="89"/>
      <c r="C264" s="2"/>
      <c r="D264" s="89"/>
      <c r="E264" s="89"/>
      <c r="F264" s="89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R264" s="19"/>
      <c r="S264" s="19"/>
      <c r="T264" s="19"/>
      <c r="U264" s="19"/>
    </row>
    <row r="265" spans="1:21" s="37" customFormat="1">
      <c r="A265" s="4"/>
      <c r="B265" s="89"/>
      <c r="C265" s="2"/>
      <c r="D265" s="89"/>
      <c r="E265" s="89"/>
      <c r="F265" s="89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R265" s="19"/>
      <c r="S265" s="19"/>
      <c r="T265" s="19"/>
      <c r="U265" s="19"/>
    </row>
    <row r="266" spans="1:21" s="37" customFormat="1">
      <c r="A266" s="4"/>
      <c r="B266" s="89"/>
      <c r="C266" s="2"/>
      <c r="D266" s="89"/>
      <c r="E266" s="89"/>
      <c r="F266" s="89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R266" s="19"/>
      <c r="S266" s="19"/>
      <c r="T266" s="19"/>
      <c r="U266" s="19"/>
    </row>
    <row r="267" spans="1:21" s="37" customFormat="1">
      <c r="A267" s="4"/>
      <c r="B267" s="89"/>
      <c r="C267" s="2"/>
      <c r="D267" s="89"/>
      <c r="E267" s="89"/>
      <c r="F267" s="89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R267" s="19"/>
      <c r="S267" s="19"/>
      <c r="T267" s="19"/>
      <c r="U267" s="19"/>
    </row>
    <row r="268" spans="1:21" s="37" customFormat="1">
      <c r="A268" s="4"/>
      <c r="B268" s="89"/>
      <c r="C268" s="2"/>
      <c r="D268" s="89"/>
      <c r="E268" s="89"/>
      <c r="F268" s="89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R268" s="19"/>
      <c r="S268" s="19"/>
      <c r="T268" s="19"/>
      <c r="U268" s="19"/>
    </row>
    <row r="269" spans="1:21" s="37" customFormat="1">
      <c r="A269" s="4"/>
      <c r="B269" s="89"/>
      <c r="C269" s="2"/>
      <c r="D269" s="89"/>
      <c r="E269" s="89"/>
      <c r="F269" s="89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R269" s="19"/>
      <c r="S269" s="19"/>
      <c r="T269" s="19"/>
      <c r="U269" s="19"/>
    </row>
    <row r="270" spans="1:21" s="37" customFormat="1">
      <c r="A270" s="4"/>
      <c r="B270" s="89"/>
      <c r="C270" s="2"/>
      <c r="D270" s="89"/>
      <c r="E270" s="89"/>
      <c r="F270" s="89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R270" s="19"/>
      <c r="S270" s="19"/>
      <c r="T270" s="19"/>
      <c r="U270" s="19"/>
    </row>
    <row r="271" spans="1:21" s="37" customFormat="1">
      <c r="A271" s="4"/>
      <c r="B271" s="89"/>
      <c r="C271" s="2"/>
      <c r="D271" s="89"/>
      <c r="E271" s="89"/>
      <c r="F271" s="89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R271" s="19"/>
      <c r="S271" s="19"/>
      <c r="T271" s="19"/>
      <c r="U271" s="19"/>
    </row>
    <row r="272" spans="1:21" s="37" customFormat="1">
      <c r="A272" s="4"/>
      <c r="B272" s="89"/>
      <c r="C272" s="2"/>
      <c r="D272" s="89"/>
      <c r="E272" s="89"/>
      <c r="F272" s="89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R272" s="19"/>
      <c r="S272" s="19"/>
      <c r="T272" s="19"/>
      <c r="U272" s="19"/>
    </row>
    <row r="273" spans="1:21" s="37" customFormat="1">
      <c r="A273" s="4"/>
      <c r="B273" s="89"/>
      <c r="C273" s="2"/>
      <c r="D273" s="89"/>
      <c r="E273" s="89"/>
      <c r="F273" s="89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R273" s="19"/>
      <c r="S273" s="19"/>
      <c r="T273" s="19"/>
      <c r="U273" s="19"/>
    </row>
    <row r="274" spans="1:21" s="37" customFormat="1">
      <c r="A274" s="4"/>
      <c r="B274" s="89"/>
      <c r="C274" s="2"/>
      <c r="D274" s="89"/>
      <c r="E274" s="89"/>
      <c r="F274" s="89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R274" s="19"/>
      <c r="S274" s="19"/>
      <c r="T274" s="19"/>
      <c r="U274" s="19"/>
    </row>
    <row r="275" spans="1:21" s="37" customFormat="1">
      <c r="A275" s="4"/>
      <c r="B275" s="89"/>
      <c r="C275" s="2"/>
      <c r="D275" s="89"/>
      <c r="E275" s="89"/>
      <c r="F275" s="89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R275" s="19"/>
      <c r="S275" s="19"/>
      <c r="T275" s="19"/>
      <c r="U275" s="19"/>
    </row>
    <row r="276" spans="1:21" s="37" customFormat="1">
      <c r="A276" s="4"/>
      <c r="B276" s="89"/>
      <c r="C276" s="2"/>
      <c r="D276" s="89"/>
      <c r="E276" s="89"/>
      <c r="F276" s="89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R276" s="19"/>
      <c r="S276" s="19"/>
      <c r="T276" s="19"/>
      <c r="U276" s="19"/>
    </row>
    <row r="277" spans="1:21" s="37" customFormat="1">
      <c r="A277" s="4"/>
      <c r="B277" s="89"/>
      <c r="C277" s="2"/>
      <c r="D277" s="89"/>
      <c r="E277" s="89"/>
      <c r="F277" s="89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R277" s="19"/>
      <c r="S277" s="19"/>
      <c r="T277" s="19"/>
      <c r="U277" s="19"/>
    </row>
    <row r="278" spans="1:21" s="37" customFormat="1">
      <c r="A278" s="4"/>
      <c r="B278" s="89"/>
      <c r="C278" s="2"/>
      <c r="D278" s="89"/>
      <c r="E278" s="89"/>
      <c r="F278" s="89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R278" s="19"/>
      <c r="S278" s="19"/>
      <c r="T278" s="19"/>
      <c r="U278" s="19"/>
    </row>
    <row r="279" spans="1:21" s="37" customFormat="1">
      <c r="A279" s="4"/>
      <c r="B279" s="89"/>
      <c r="C279" s="2"/>
      <c r="D279" s="89"/>
      <c r="E279" s="89"/>
      <c r="F279" s="89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R279" s="19"/>
      <c r="S279" s="19"/>
      <c r="T279" s="19"/>
      <c r="U279" s="19"/>
    </row>
    <row r="280" spans="1:21" s="37" customFormat="1">
      <c r="A280" s="4"/>
      <c r="B280" s="89"/>
      <c r="C280" s="2"/>
      <c r="D280" s="89"/>
      <c r="E280" s="89"/>
      <c r="F280" s="89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R280" s="19"/>
      <c r="S280" s="19"/>
      <c r="T280" s="19"/>
      <c r="U280" s="19"/>
    </row>
    <row r="281" spans="1:21" s="37" customFormat="1">
      <c r="A281" s="4"/>
      <c r="B281" s="89"/>
      <c r="C281" s="2"/>
      <c r="D281" s="89"/>
      <c r="E281" s="89"/>
      <c r="F281" s="89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R281" s="19"/>
      <c r="S281" s="19"/>
      <c r="T281" s="19"/>
      <c r="U281" s="19"/>
    </row>
    <row r="282" spans="1:21" s="37" customFormat="1">
      <c r="A282" s="4"/>
      <c r="B282" s="89"/>
      <c r="C282" s="2"/>
      <c r="D282" s="89"/>
      <c r="E282" s="89"/>
      <c r="F282" s="89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R282" s="19"/>
      <c r="S282" s="19"/>
      <c r="T282" s="19"/>
      <c r="U282" s="19"/>
    </row>
    <row r="283" spans="1:21" s="37" customFormat="1">
      <c r="A283" s="4"/>
      <c r="B283" s="89"/>
      <c r="C283" s="2"/>
      <c r="D283" s="89"/>
      <c r="E283" s="89"/>
      <c r="F283" s="89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R283" s="19"/>
      <c r="S283" s="19"/>
      <c r="T283" s="19"/>
      <c r="U283" s="19"/>
    </row>
    <row r="284" spans="1:21" s="37" customFormat="1">
      <c r="A284" s="4"/>
      <c r="B284" s="89"/>
      <c r="C284" s="2"/>
      <c r="D284" s="89"/>
      <c r="E284" s="89"/>
      <c r="F284" s="89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R284" s="19"/>
      <c r="S284" s="19"/>
      <c r="T284" s="19"/>
      <c r="U284" s="19"/>
    </row>
    <row r="285" spans="1:21" s="37" customFormat="1">
      <c r="A285" s="4"/>
      <c r="B285" s="89"/>
      <c r="C285" s="2"/>
      <c r="D285" s="89"/>
      <c r="E285" s="89"/>
      <c r="F285" s="89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R285" s="19"/>
      <c r="S285" s="19"/>
      <c r="T285" s="19"/>
      <c r="U285" s="19"/>
    </row>
    <row r="286" spans="1:21" s="37" customFormat="1">
      <c r="A286" s="4"/>
      <c r="B286" s="89"/>
      <c r="C286" s="2"/>
      <c r="D286" s="89"/>
      <c r="E286" s="89"/>
      <c r="F286" s="89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R286" s="19"/>
      <c r="S286" s="19"/>
      <c r="T286" s="19"/>
      <c r="U286" s="19"/>
    </row>
    <row r="287" spans="1:21" s="37" customFormat="1">
      <c r="A287" s="4"/>
      <c r="B287" s="89"/>
      <c r="C287" s="2"/>
      <c r="D287" s="89"/>
      <c r="E287" s="89"/>
      <c r="F287" s="89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R287" s="19"/>
      <c r="S287" s="19"/>
      <c r="T287" s="19"/>
      <c r="U287" s="19"/>
    </row>
    <row r="288" spans="1:21" s="37" customFormat="1">
      <c r="A288" s="4"/>
      <c r="B288" s="89"/>
      <c r="C288" s="2"/>
      <c r="D288" s="89"/>
      <c r="E288" s="89"/>
      <c r="F288" s="89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R288" s="19"/>
      <c r="S288" s="19"/>
      <c r="T288" s="19"/>
      <c r="U288" s="19"/>
    </row>
    <row r="289" spans="1:21" s="37" customFormat="1">
      <c r="A289" s="4"/>
      <c r="B289" s="89"/>
      <c r="C289" s="2"/>
      <c r="D289" s="89"/>
      <c r="E289" s="89"/>
      <c r="F289" s="89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R289" s="19"/>
      <c r="S289" s="19"/>
      <c r="T289" s="19"/>
      <c r="U289" s="19"/>
    </row>
    <row r="290" spans="1:21" s="37" customFormat="1">
      <c r="A290" s="4"/>
      <c r="B290" s="89"/>
      <c r="C290" s="2"/>
      <c r="D290" s="89"/>
      <c r="E290" s="89"/>
      <c r="F290" s="89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R290" s="19"/>
      <c r="S290" s="19"/>
      <c r="T290" s="19"/>
      <c r="U290" s="19"/>
    </row>
    <row r="291" spans="1:21" s="37" customFormat="1">
      <c r="A291" s="4"/>
      <c r="B291" s="89"/>
      <c r="C291" s="2"/>
      <c r="D291" s="89"/>
      <c r="E291" s="89"/>
      <c r="F291" s="89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R291" s="19"/>
      <c r="S291" s="19"/>
      <c r="T291" s="19"/>
      <c r="U291" s="19"/>
    </row>
    <row r="292" spans="1:21" s="37" customFormat="1">
      <c r="A292" s="4"/>
      <c r="B292" s="89"/>
      <c r="C292" s="2"/>
      <c r="D292" s="89"/>
      <c r="E292" s="89"/>
      <c r="F292" s="89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R292" s="19"/>
      <c r="S292" s="19"/>
      <c r="T292" s="19"/>
      <c r="U292" s="19"/>
    </row>
    <row r="293" spans="1:21" s="37" customFormat="1">
      <c r="A293" s="4"/>
      <c r="B293" s="89"/>
      <c r="C293" s="2"/>
      <c r="D293" s="89"/>
      <c r="E293" s="89"/>
      <c r="F293" s="89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R293" s="19"/>
      <c r="S293" s="19"/>
      <c r="T293" s="19"/>
      <c r="U293" s="19"/>
    </row>
    <row r="294" spans="1:21" s="37" customFormat="1">
      <c r="A294" s="4"/>
      <c r="B294" s="89"/>
      <c r="C294" s="2"/>
      <c r="D294" s="89"/>
      <c r="E294" s="89"/>
      <c r="F294" s="89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R294" s="19"/>
      <c r="S294" s="19"/>
      <c r="T294" s="19"/>
      <c r="U294" s="19"/>
    </row>
    <row r="295" spans="1:21" s="37" customFormat="1">
      <c r="A295" s="4"/>
      <c r="B295" s="89"/>
      <c r="C295" s="2"/>
      <c r="D295" s="89"/>
      <c r="E295" s="89"/>
      <c r="F295" s="89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R295" s="19"/>
      <c r="S295" s="19"/>
      <c r="T295" s="19"/>
      <c r="U295" s="19"/>
    </row>
    <row r="296" spans="1:21" s="37" customFormat="1">
      <c r="A296" s="4"/>
      <c r="B296" s="89"/>
      <c r="C296" s="2"/>
      <c r="D296" s="89"/>
      <c r="E296" s="89"/>
      <c r="F296" s="89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R296" s="19"/>
      <c r="S296" s="19"/>
      <c r="T296" s="19"/>
      <c r="U296" s="19"/>
    </row>
    <row r="297" spans="1:21" s="37" customFormat="1">
      <c r="A297" s="4"/>
      <c r="B297" s="89"/>
      <c r="C297" s="2"/>
      <c r="D297" s="89"/>
      <c r="E297" s="89"/>
      <c r="F297" s="89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R297" s="19"/>
      <c r="S297" s="19"/>
      <c r="T297" s="19"/>
      <c r="U297" s="19"/>
    </row>
    <row r="298" spans="1:21" s="37" customFormat="1">
      <c r="A298" s="4"/>
      <c r="B298" s="89"/>
      <c r="C298" s="2"/>
      <c r="D298" s="89"/>
      <c r="E298" s="89"/>
      <c r="F298" s="89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R298" s="19"/>
      <c r="S298" s="19"/>
      <c r="T298" s="19"/>
      <c r="U298" s="19"/>
    </row>
    <row r="299" spans="1:21" s="37" customFormat="1">
      <c r="A299" s="4"/>
      <c r="B299" s="89"/>
      <c r="C299" s="2"/>
      <c r="D299" s="89"/>
      <c r="E299" s="89"/>
      <c r="F299" s="89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R299" s="19"/>
      <c r="S299" s="19"/>
      <c r="T299" s="19"/>
      <c r="U299" s="19"/>
    </row>
    <row r="300" spans="1:21" s="37" customFormat="1">
      <c r="A300" s="4"/>
      <c r="B300" s="89"/>
      <c r="C300" s="2"/>
      <c r="D300" s="89"/>
      <c r="E300" s="89"/>
      <c r="F300" s="89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R300" s="19"/>
      <c r="S300" s="19"/>
      <c r="T300" s="19"/>
      <c r="U300" s="19"/>
    </row>
    <row r="301" spans="1:21" s="37" customFormat="1">
      <c r="A301" s="4"/>
      <c r="B301" s="89"/>
      <c r="C301" s="2"/>
      <c r="D301" s="89"/>
      <c r="E301" s="89"/>
      <c r="F301" s="89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R301" s="19"/>
      <c r="S301" s="19"/>
      <c r="T301" s="19"/>
      <c r="U301" s="19"/>
    </row>
    <row r="302" spans="1:21" s="37" customFormat="1">
      <c r="A302" s="4"/>
      <c r="B302" s="89"/>
      <c r="C302" s="2"/>
      <c r="D302" s="89"/>
      <c r="E302" s="89"/>
      <c r="F302" s="89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R302" s="19"/>
      <c r="S302" s="19"/>
      <c r="T302" s="19"/>
      <c r="U302" s="19"/>
    </row>
    <row r="303" spans="1:21" s="37" customFormat="1">
      <c r="A303" s="4"/>
      <c r="B303" s="89"/>
      <c r="C303" s="2"/>
      <c r="D303" s="89"/>
      <c r="E303" s="89"/>
      <c r="F303" s="89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R303" s="19"/>
      <c r="S303" s="19"/>
      <c r="T303" s="19"/>
      <c r="U303" s="19"/>
    </row>
    <row r="304" spans="1:21" s="37" customFormat="1">
      <c r="A304" s="4"/>
      <c r="B304" s="89"/>
      <c r="C304" s="2"/>
      <c r="D304" s="89"/>
      <c r="E304" s="89"/>
      <c r="F304" s="89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R304" s="19"/>
      <c r="S304" s="19"/>
      <c r="T304" s="19"/>
      <c r="U304" s="19"/>
    </row>
    <row r="305" spans="1:21" s="37" customFormat="1">
      <c r="A305" s="4"/>
      <c r="B305" s="89"/>
      <c r="C305" s="2"/>
      <c r="D305" s="89"/>
      <c r="E305" s="89"/>
      <c r="F305" s="89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R305" s="19"/>
      <c r="S305" s="19"/>
      <c r="T305" s="19"/>
      <c r="U305" s="19"/>
    </row>
    <row r="306" spans="1:21" s="37" customFormat="1">
      <c r="A306" s="4"/>
      <c r="B306" s="89"/>
      <c r="C306" s="2"/>
      <c r="D306" s="89"/>
      <c r="E306" s="89"/>
      <c r="F306" s="89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R306" s="19"/>
      <c r="S306" s="19"/>
      <c r="T306" s="19"/>
      <c r="U306" s="19"/>
    </row>
    <row r="307" spans="1:21" s="37" customFormat="1">
      <c r="A307" s="4"/>
      <c r="B307" s="89"/>
      <c r="C307" s="2"/>
      <c r="D307" s="89"/>
      <c r="E307" s="89"/>
      <c r="F307" s="89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R307" s="19"/>
      <c r="S307" s="19"/>
      <c r="T307" s="19"/>
      <c r="U307" s="19"/>
    </row>
    <row r="308" spans="1:21" s="37" customFormat="1">
      <c r="A308" s="4"/>
      <c r="B308" s="89"/>
      <c r="C308" s="2"/>
      <c r="D308" s="89"/>
      <c r="E308" s="89"/>
      <c r="F308" s="89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R308" s="19"/>
      <c r="S308" s="19"/>
      <c r="T308" s="19"/>
      <c r="U308" s="19"/>
    </row>
    <row r="309" spans="1:21" s="37" customFormat="1">
      <c r="A309" s="4"/>
      <c r="B309" s="89"/>
      <c r="C309" s="2"/>
      <c r="D309" s="89"/>
      <c r="E309" s="89"/>
      <c r="F309" s="89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R309" s="19"/>
      <c r="S309" s="19"/>
      <c r="T309" s="19"/>
      <c r="U309" s="19"/>
    </row>
    <row r="310" spans="1:21" s="37" customFormat="1">
      <c r="A310" s="4"/>
      <c r="B310" s="89"/>
      <c r="C310" s="2"/>
      <c r="D310" s="89"/>
      <c r="E310" s="89"/>
      <c r="F310" s="89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R310" s="19"/>
      <c r="S310" s="19"/>
      <c r="T310" s="19"/>
      <c r="U310" s="19"/>
    </row>
    <row r="311" spans="1:21" s="37" customFormat="1">
      <c r="A311" s="4"/>
      <c r="B311" s="89"/>
      <c r="C311" s="2"/>
      <c r="D311" s="89"/>
      <c r="E311" s="89"/>
      <c r="F311" s="89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R311" s="19"/>
      <c r="S311" s="19"/>
      <c r="T311" s="19"/>
      <c r="U311" s="19"/>
    </row>
    <row r="312" spans="1:21" s="37" customFormat="1">
      <c r="A312" s="4"/>
      <c r="B312" s="89"/>
      <c r="C312" s="2"/>
      <c r="D312" s="89"/>
      <c r="E312" s="89"/>
      <c r="F312" s="89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R312" s="19"/>
      <c r="S312" s="19"/>
      <c r="T312" s="19"/>
      <c r="U312" s="19"/>
    </row>
    <row r="313" spans="1:21" s="37" customFormat="1">
      <c r="A313" s="4"/>
      <c r="B313" s="89"/>
      <c r="C313" s="2"/>
      <c r="D313" s="89"/>
      <c r="E313" s="89"/>
      <c r="F313" s="89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R313" s="19"/>
      <c r="S313" s="19"/>
      <c r="T313" s="19"/>
      <c r="U313" s="19"/>
    </row>
    <row r="314" spans="1:21" s="37" customFormat="1">
      <c r="A314" s="4"/>
      <c r="B314" s="89"/>
      <c r="C314" s="2"/>
      <c r="D314" s="89"/>
      <c r="E314" s="89"/>
      <c r="F314" s="89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R314" s="19"/>
      <c r="S314" s="19"/>
      <c r="T314" s="19"/>
      <c r="U314" s="19"/>
    </row>
    <row r="315" spans="1:21" s="37" customFormat="1">
      <c r="A315" s="4"/>
      <c r="B315" s="89"/>
      <c r="C315" s="2"/>
      <c r="D315" s="89"/>
      <c r="E315" s="89"/>
      <c r="F315" s="89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R315" s="19"/>
      <c r="S315" s="19"/>
      <c r="T315" s="19"/>
      <c r="U315" s="19"/>
    </row>
    <row r="316" spans="1:21" s="37" customFormat="1">
      <c r="A316" s="4"/>
      <c r="B316" s="89"/>
      <c r="C316" s="2"/>
      <c r="D316" s="89"/>
      <c r="E316" s="89"/>
      <c r="F316" s="89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R316" s="19"/>
      <c r="S316" s="19"/>
      <c r="T316" s="19"/>
      <c r="U316" s="19"/>
    </row>
    <row r="317" spans="1:21" s="37" customFormat="1">
      <c r="A317" s="4"/>
      <c r="B317" s="89"/>
      <c r="C317" s="2"/>
      <c r="D317" s="89"/>
      <c r="E317" s="89"/>
      <c r="F317" s="89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R317" s="19"/>
      <c r="S317" s="19"/>
      <c r="T317" s="19"/>
      <c r="U317" s="19"/>
    </row>
    <row r="318" spans="1:21" s="37" customFormat="1">
      <c r="A318" s="4"/>
      <c r="B318" s="89"/>
      <c r="C318" s="2"/>
      <c r="D318" s="89"/>
      <c r="E318" s="89"/>
      <c r="F318" s="89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R318" s="19"/>
      <c r="S318" s="19"/>
      <c r="T318" s="19"/>
      <c r="U318" s="19"/>
    </row>
    <row r="319" spans="1:21" s="37" customFormat="1">
      <c r="A319" s="177"/>
      <c r="B319" s="178"/>
      <c r="C319" s="179"/>
      <c r="D319" s="178"/>
      <c r="E319" s="178"/>
      <c r="F319" s="178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R319" s="19"/>
      <c r="S319" s="19"/>
      <c r="T319" s="19"/>
      <c r="U319" s="19"/>
    </row>
    <row r="320" spans="1:21" s="37" customFormat="1">
      <c r="A320" s="177"/>
      <c r="B320" s="178"/>
      <c r="C320" s="179"/>
      <c r="D320" s="178"/>
      <c r="E320" s="178"/>
      <c r="F320" s="178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R320" s="19"/>
      <c r="S320" s="19"/>
      <c r="T320" s="19"/>
      <c r="U320" s="19"/>
    </row>
  </sheetData>
  <mergeCells count="26">
    <mergeCell ref="B81:E81"/>
    <mergeCell ref="B88:E88"/>
    <mergeCell ref="B89:E89"/>
    <mergeCell ref="D96:O96"/>
    <mergeCell ref="B44:B49"/>
    <mergeCell ref="C44:C47"/>
    <mergeCell ref="E44:E47"/>
    <mergeCell ref="R47:R53"/>
    <mergeCell ref="B65:B66"/>
    <mergeCell ref="B80:E80"/>
    <mergeCell ref="B24:B28"/>
    <mergeCell ref="B31:B32"/>
    <mergeCell ref="C31:C32"/>
    <mergeCell ref="B38:B41"/>
    <mergeCell ref="C38:C39"/>
    <mergeCell ref="C40:C41"/>
    <mergeCell ref="A1:Q1"/>
    <mergeCell ref="A2:Q2"/>
    <mergeCell ref="A3:Q3"/>
    <mergeCell ref="A5:A6"/>
    <mergeCell ref="B5:B6"/>
    <mergeCell ref="C5:C6"/>
    <mergeCell ref="D5:D6"/>
    <mergeCell ref="E5:E6"/>
    <mergeCell ref="F5:F6"/>
    <mergeCell ref="G5:P5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2012/2013&amp;R&amp;P</oddFooter>
  </headerFooter>
  <rowBreaks count="3" manualBreakCount="3">
    <brk id="23" max="22" man="1"/>
    <brk id="54" max="22" man="1"/>
    <brk id="98" max="15" man="1"/>
  </rowBreaks>
  <colBreaks count="1" manualBreakCount="1">
    <brk id="16" max="1048575" man="1"/>
  </colBreaks>
</worksheet>
</file>

<file path=xl/worksheets/sheet19.xml><?xml version="1.0" encoding="utf-8"?>
<worksheet xmlns="http://schemas.openxmlformats.org/spreadsheetml/2006/main" xmlns:r="http://schemas.openxmlformats.org/officeDocument/2006/relationships">
  <dimension ref="A1:X320"/>
  <sheetViews>
    <sheetView topLeftCell="A55" zoomScale="90" zoomScaleNormal="90" zoomScaleSheetLayoutView="90" workbookViewId="0">
      <selection activeCell="P33" sqref="P33"/>
    </sheetView>
  </sheetViews>
  <sheetFormatPr defaultColWidth="8.85546875" defaultRowHeight="15.75"/>
  <cols>
    <col min="1" max="1" width="7.28515625" style="177" customWidth="1"/>
    <col min="2" max="2" width="48.28515625" style="178" customWidth="1"/>
    <col min="3" max="3" width="16.85546875" style="179" customWidth="1"/>
    <col min="4" max="4" width="24.42578125" style="178" customWidth="1"/>
    <col min="5" max="5" width="14.7109375" style="178" customWidth="1"/>
    <col min="6" max="6" width="15.5703125" style="178" customWidth="1"/>
    <col min="7" max="7" width="7.85546875" style="19" customWidth="1"/>
    <col min="8" max="8" width="8.7109375" style="19" customWidth="1"/>
    <col min="9" max="9" width="8.140625" style="19" customWidth="1"/>
    <col min="10" max="10" width="8.7109375" style="19" customWidth="1"/>
    <col min="11" max="11" width="8.42578125" style="19" customWidth="1"/>
    <col min="12" max="12" width="8.7109375" style="19" customWidth="1"/>
    <col min="13" max="13" width="8.42578125" style="19" customWidth="1"/>
    <col min="14" max="14" width="9.140625" style="19" customWidth="1"/>
    <col min="15" max="15" width="8.42578125" style="19" customWidth="1"/>
    <col min="16" max="16" width="8.85546875" style="19" customWidth="1"/>
    <col min="17" max="17" width="7" style="37" customWidth="1"/>
    <col min="18" max="18" width="7.7109375" style="19" customWidth="1"/>
    <col min="19" max="19" width="7.140625" style="19" customWidth="1"/>
    <col min="20" max="20" width="6.85546875" style="19" customWidth="1"/>
    <col min="21" max="21" width="7" style="19" customWidth="1"/>
    <col min="22" max="22" width="6.42578125" style="19" customWidth="1"/>
    <col min="23" max="23" width="9" style="19" customWidth="1"/>
    <col min="24" max="24" width="8.5703125" style="19" customWidth="1"/>
    <col min="25" max="25" width="7.5703125" style="19" customWidth="1"/>
    <col min="26" max="26" width="9.7109375" style="19" customWidth="1"/>
    <col min="27" max="27" width="6.140625" style="19" customWidth="1"/>
    <col min="28" max="28" width="7.7109375" style="19" customWidth="1"/>
    <col min="29" max="29" width="8" style="19" customWidth="1"/>
    <col min="30" max="30" width="11.28515625" style="19" customWidth="1"/>
    <col min="31" max="31" width="13.85546875" style="19" customWidth="1"/>
    <col min="32" max="32" width="7.42578125" style="19" customWidth="1"/>
    <col min="33" max="33" width="5.7109375" style="19" customWidth="1"/>
    <col min="34" max="16384" width="8.85546875" style="19"/>
  </cols>
  <sheetData>
    <row r="1" spans="1:22" s="4" customFormat="1" ht="19.5" customHeight="1">
      <c r="A1" s="211" t="s">
        <v>0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3"/>
    </row>
    <row r="2" spans="1:22" s="1" customFormat="1" ht="19.5" customHeight="1">
      <c r="A2" s="212" t="s">
        <v>1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5"/>
    </row>
    <row r="3" spans="1:22" s="8" customFormat="1" ht="19.5" customHeight="1">
      <c r="A3" s="212" t="s">
        <v>2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212"/>
      <c r="Q3" s="212"/>
      <c r="R3" s="6"/>
      <c r="S3" s="7"/>
      <c r="T3" s="7"/>
      <c r="U3" s="7"/>
      <c r="V3" s="7"/>
    </row>
    <row r="4" spans="1:22" s="4" customFormat="1" ht="19.5" customHeight="1" thickBot="1">
      <c r="A4" s="9"/>
      <c r="B4" s="9"/>
      <c r="C4" s="9"/>
      <c r="D4" s="9"/>
      <c r="E4" s="9" t="s">
        <v>209</v>
      </c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3"/>
    </row>
    <row r="5" spans="1:22" s="12" customFormat="1" ht="15.95" customHeight="1" thickBot="1">
      <c r="A5" s="213" t="s">
        <v>3</v>
      </c>
      <c r="B5" s="215" t="s">
        <v>4</v>
      </c>
      <c r="C5" s="217" t="s">
        <v>5</v>
      </c>
      <c r="D5" s="213" t="s">
        <v>6</v>
      </c>
      <c r="E5" s="213" t="s">
        <v>7</v>
      </c>
      <c r="F5" s="219" t="s">
        <v>8</v>
      </c>
      <c r="G5" s="221" t="s">
        <v>9</v>
      </c>
      <c r="H5" s="222"/>
      <c r="I5" s="222"/>
      <c r="J5" s="222"/>
      <c r="K5" s="222"/>
      <c r="L5" s="222"/>
      <c r="M5" s="222"/>
      <c r="N5" s="222"/>
      <c r="O5" s="222"/>
      <c r="P5" s="223"/>
      <c r="Q5" s="11"/>
    </row>
    <row r="6" spans="1:22" ht="15.95" customHeight="1" thickBot="1">
      <c r="A6" s="214"/>
      <c r="B6" s="216"/>
      <c r="C6" s="218"/>
      <c r="D6" s="214"/>
      <c r="E6" s="214"/>
      <c r="F6" s="220"/>
      <c r="G6" s="13" t="s">
        <v>10</v>
      </c>
      <c r="H6" s="13" t="s">
        <v>11</v>
      </c>
      <c r="I6" s="13" t="s">
        <v>12</v>
      </c>
      <c r="J6" s="14" t="s">
        <v>13</v>
      </c>
      <c r="K6" s="108" t="s">
        <v>14</v>
      </c>
      <c r="L6" s="13" t="s">
        <v>15</v>
      </c>
      <c r="M6" s="16" t="s">
        <v>16</v>
      </c>
      <c r="N6" s="13" t="s">
        <v>17</v>
      </c>
      <c r="O6" s="16" t="s">
        <v>18</v>
      </c>
      <c r="P6" s="13" t="s">
        <v>19</v>
      </c>
      <c r="Q6" s="17"/>
      <c r="R6" s="18"/>
      <c r="S6" s="18"/>
      <c r="T6" s="18"/>
      <c r="U6" s="18"/>
    </row>
    <row r="7" spans="1:22" s="24" customFormat="1" ht="15.95" customHeight="1" thickBot="1">
      <c r="A7" s="20">
        <v>1</v>
      </c>
      <c r="B7" s="21">
        <f>A7+1</f>
        <v>2</v>
      </c>
      <c r="C7" s="21">
        <f t="shared" ref="C7:P7" si="0">B7+1</f>
        <v>3</v>
      </c>
      <c r="D7" s="21">
        <f t="shared" si="0"/>
        <v>4</v>
      </c>
      <c r="E7" s="21">
        <f t="shared" si="0"/>
        <v>5</v>
      </c>
      <c r="F7" s="21">
        <f t="shared" si="0"/>
        <v>6</v>
      </c>
      <c r="G7" s="21">
        <f t="shared" si="0"/>
        <v>7</v>
      </c>
      <c r="H7" s="21">
        <f t="shared" si="0"/>
        <v>8</v>
      </c>
      <c r="I7" s="21">
        <f t="shared" si="0"/>
        <v>9</v>
      </c>
      <c r="J7" s="21">
        <f t="shared" si="0"/>
        <v>10</v>
      </c>
      <c r="K7" s="21">
        <f t="shared" si="0"/>
        <v>11</v>
      </c>
      <c r="L7" s="21">
        <f t="shared" si="0"/>
        <v>12</v>
      </c>
      <c r="M7" s="21">
        <f t="shared" si="0"/>
        <v>13</v>
      </c>
      <c r="N7" s="21">
        <f t="shared" si="0"/>
        <v>14</v>
      </c>
      <c r="O7" s="21">
        <f t="shared" si="0"/>
        <v>15</v>
      </c>
      <c r="P7" s="21">
        <f t="shared" si="0"/>
        <v>16</v>
      </c>
      <c r="Q7" s="100">
        <v>17</v>
      </c>
      <c r="R7" s="101">
        <v>18</v>
      </c>
      <c r="S7" s="101">
        <v>19</v>
      </c>
      <c r="T7" s="23"/>
      <c r="U7" s="23"/>
    </row>
    <row r="8" spans="1:22" s="24" customFormat="1" ht="36.75" customHeight="1" thickBot="1">
      <c r="A8" s="25">
        <v>1</v>
      </c>
      <c r="B8" s="26" t="s">
        <v>20</v>
      </c>
      <c r="C8" s="27" t="s">
        <v>21</v>
      </c>
      <c r="D8" s="28" t="s">
        <v>22</v>
      </c>
      <c r="E8" s="109" t="s">
        <v>23</v>
      </c>
      <c r="F8" s="109">
        <v>30</v>
      </c>
      <c r="G8" s="29"/>
      <c r="H8" s="29"/>
      <c r="I8" s="30"/>
      <c r="J8" s="29"/>
      <c r="K8" s="29"/>
      <c r="L8" s="29"/>
      <c r="M8" s="29">
        <v>0.25</v>
      </c>
      <c r="N8" s="29"/>
      <c r="O8" s="29"/>
      <c r="P8" s="29"/>
      <c r="Q8" s="102">
        <f>SUM(G8:P8)</f>
        <v>0.25</v>
      </c>
      <c r="R8" s="113"/>
      <c r="S8" s="114">
        <v>2</v>
      </c>
      <c r="T8" s="23"/>
      <c r="U8" s="23"/>
    </row>
    <row r="9" spans="1:22" s="24" customFormat="1" ht="41.25" customHeight="1" thickBot="1">
      <c r="A9" s="115">
        <v>2</v>
      </c>
      <c r="B9" s="28" t="s">
        <v>24</v>
      </c>
      <c r="C9" s="116" t="s">
        <v>25</v>
      </c>
      <c r="D9" s="31" t="s">
        <v>26</v>
      </c>
      <c r="E9" s="105" t="s">
        <v>27</v>
      </c>
      <c r="F9" s="105">
        <v>30</v>
      </c>
      <c r="G9" s="32"/>
      <c r="H9" s="33"/>
      <c r="I9" s="30"/>
      <c r="J9" s="33"/>
      <c r="K9" s="32"/>
      <c r="L9" s="33"/>
      <c r="M9" s="32">
        <v>4.2</v>
      </c>
      <c r="N9" s="33"/>
      <c r="O9" s="29"/>
      <c r="P9" s="34"/>
      <c r="Q9" s="102">
        <f t="shared" ref="Q9:Q66" si="1">SUM(G9:P9)</f>
        <v>4.2</v>
      </c>
      <c r="R9" s="114"/>
      <c r="S9" s="114">
        <v>4.16</v>
      </c>
      <c r="T9" s="23"/>
      <c r="U9" s="23"/>
    </row>
    <row r="10" spans="1:22" s="24" customFormat="1" ht="41.25" customHeight="1" thickBot="1">
      <c r="A10" s="115">
        <v>3</v>
      </c>
      <c r="B10" s="28" t="s">
        <v>28</v>
      </c>
      <c r="C10" s="35" t="s">
        <v>216</v>
      </c>
      <c r="D10" s="28" t="s">
        <v>29</v>
      </c>
      <c r="E10" s="117" t="s">
        <v>30</v>
      </c>
      <c r="F10" s="105">
        <v>5</v>
      </c>
      <c r="G10" s="32"/>
      <c r="H10" s="33"/>
      <c r="I10" s="30"/>
      <c r="J10" s="33"/>
      <c r="K10" s="32"/>
      <c r="L10" s="33"/>
      <c r="M10" s="32">
        <v>0.96</v>
      </c>
      <c r="N10" s="33"/>
      <c r="O10" s="29"/>
      <c r="P10" s="34"/>
      <c r="Q10" s="102">
        <f t="shared" si="1"/>
        <v>0.96</v>
      </c>
      <c r="R10" s="114"/>
      <c r="S10" s="114">
        <v>2.5</v>
      </c>
      <c r="T10" s="23"/>
      <c r="U10" s="23"/>
    </row>
    <row r="11" spans="1:22" s="37" customFormat="1" ht="32.25" thickBot="1">
      <c r="A11" s="25">
        <v>4</v>
      </c>
      <c r="B11" s="116" t="s">
        <v>31</v>
      </c>
      <c r="C11" s="118" t="s">
        <v>32</v>
      </c>
      <c r="D11" s="36" t="s">
        <v>33</v>
      </c>
      <c r="E11" s="117" t="s">
        <v>30</v>
      </c>
      <c r="F11" s="117">
        <v>5</v>
      </c>
      <c r="G11" s="117"/>
      <c r="H11" s="117"/>
      <c r="I11" s="117"/>
      <c r="J11" s="117"/>
      <c r="K11" s="117"/>
      <c r="L11" s="117"/>
      <c r="M11" s="117"/>
      <c r="N11" s="107">
        <v>0.15</v>
      </c>
      <c r="O11" s="29"/>
      <c r="P11" s="29"/>
      <c r="Q11" s="102">
        <f t="shared" si="1"/>
        <v>0.15</v>
      </c>
      <c r="R11" s="85"/>
      <c r="S11" s="85">
        <v>0.5</v>
      </c>
      <c r="T11" s="19"/>
      <c r="U11" s="19"/>
    </row>
    <row r="12" spans="1:22" s="37" customFormat="1" ht="32.25" thickBot="1">
      <c r="A12" s="25">
        <v>5</v>
      </c>
      <c r="B12" s="116" t="s">
        <v>31</v>
      </c>
      <c r="C12" s="118" t="s">
        <v>34</v>
      </c>
      <c r="D12" s="36" t="s">
        <v>35</v>
      </c>
      <c r="E12" s="117" t="s">
        <v>36</v>
      </c>
      <c r="F12" s="117">
        <v>45</v>
      </c>
      <c r="G12" s="117"/>
      <c r="H12" s="117"/>
      <c r="I12" s="117"/>
      <c r="J12" s="117"/>
      <c r="K12" s="117"/>
      <c r="L12" s="117"/>
      <c r="M12" s="117">
        <v>0.45</v>
      </c>
      <c r="N12" s="107"/>
      <c r="O12" s="29"/>
      <c r="P12" s="29"/>
      <c r="Q12" s="102">
        <f t="shared" si="1"/>
        <v>0.45</v>
      </c>
      <c r="R12" s="85"/>
      <c r="S12" s="85">
        <v>0.8</v>
      </c>
      <c r="T12" s="19"/>
      <c r="U12" s="19"/>
    </row>
    <row r="13" spans="1:22" s="37" customFormat="1" ht="32.25" thickBot="1">
      <c r="A13" s="25">
        <v>6</v>
      </c>
      <c r="B13" s="116" t="s">
        <v>31</v>
      </c>
      <c r="C13" s="118" t="s">
        <v>37</v>
      </c>
      <c r="D13" s="36" t="s">
        <v>38</v>
      </c>
      <c r="E13" s="117" t="s">
        <v>36</v>
      </c>
      <c r="F13" s="117">
        <v>45</v>
      </c>
      <c r="G13" s="117"/>
      <c r="H13" s="117"/>
      <c r="I13" s="117"/>
      <c r="J13" s="117"/>
      <c r="K13" s="117"/>
      <c r="L13" s="117"/>
      <c r="M13" s="117">
        <v>1.6</v>
      </c>
      <c r="N13" s="107"/>
      <c r="O13" s="29"/>
      <c r="P13" s="29"/>
      <c r="Q13" s="102">
        <f t="shared" si="1"/>
        <v>1.6</v>
      </c>
      <c r="R13" s="85"/>
      <c r="S13" s="85">
        <v>2</v>
      </c>
      <c r="T13" s="19"/>
      <c r="U13" s="19"/>
    </row>
    <row r="14" spans="1:22" s="37" customFormat="1" ht="32.25" thickBot="1">
      <c r="A14" s="25">
        <v>7</v>
      </c>
      <c r="B14" s="116" t="s">
        <v>31</v>
      </c>
      <c r="C14" s="118" t="s">
        <v>39</v>
      </c>
      <c r="D14" s="36" t="s">
        <v>40</v>
      </c>
      <c r="E14" s="117" t="s">
        <v>36</v>
      </c>
      <c r="F14" s="117">
        <v>45</v>
      </c>
      <c r="G14" s="117"/>
      <c r="H14" s="117"/>
      <c r="I14" s="117"/>
      <c r="J14" s="117"/>
      <c r="K14" s="117"/>
      <c r="L14" s="117"/>
      <c r="M14" s="117"/>
      <c r="N14" s="107">
        <v>3.67</v>
      </c>
      <c r="O14" s="29"/>
      <c r="P14" s="29"/>
      <c r="Q14" s="102">
        <f t="shared" si="1"/>
        <v>3.67</v>
      </c>
      <c r="R14" s="85"/>
      <c r="S14" s="85">
        <v>6</v>
      </c>
      <c r="T14" s="19"/>
      <c r="U14" s="19"/>
    </row>
    <row r="15" spans="1:22" s="37" customFormat="1" ht="32.25" thickBot="1">
      <c r="A15" s="25">
        <v>8</v>
      </c>
      <c r="B15" s="116" t="s">
        <v>31</v>
      </c>
      <c r="C15" s="118" t="s">
        <v>41</v>
      </c>
      <c r="D15" s="36" t="s">
        <v>42</v>
      </c>
      <c r="E15" s="117" t="s">
        <v>36</v>
      </c>
      <c r="F15" s="117">
        <v>45</v>
      </c>
      <c r="G15" s="117"/>
      <c r="H15" s="117"/>
      <c r="I15" s="117"/>
      <c r="J15" s="117"/>
      <c r="K15" s="117"/>
      <c r="L15" s="117"/>
      <c r="M15" s="117">
        <v>1.07</v>
      </c>
      <c r="N15" s="107"/>
      <c r="O15" s="29"/>
      <c r="P15" s="29"/>
      <c r="Q15" s="102">
        <f t="shared" si="1"/>
        <v>1.07</v>
      </c>
      <c r="R15" s="85"/>
      <c r="S15" s="85">
        <v>1.5</v>
      </c>
      <c r="T15" s="19"/>
      <c r="U15" s="19"/>
    </row>
    <row r="16" spans="1:22" s="37" customFormat="1" ht="32.25" thickBot="1">
      <c r="A16" s="25">
        <v>9</v>
      </c>
      <c r="B16" s="116" t="s">
        <v>31</v>
      </c>
      <c r="C16" s="118" t="s">
        <v>43</v>
      </c>
      <c r="D16" s="36" t="s">
        <v>44</v>
      </c>
      <c r="E16" s="117" t="s">
        <v>36</v>
      </c>
      <c r="F16" s="117">
        <v>45</v>
      </c>
      <c r="G16" s="117"/>
      <c r="H16" s="117"/>
      <c r="I16" s="117"/>
      <c r="J16" s="117"/>
      <c r="K16" s="117"/>
      <c r="L16" s="117"/>
      <c r="M16" s="117">
        <v>2.9</v>
      </c>
      <c r="N16" s="107"/>
      <c r="O16" s="29"/>
      <c r="P16" s="29"/>
      <c r="Q16" s="102">
        <f t="shared" si="1"/>
        <v>2.9</v>
      </c>
      <c r="R16" s="85"/>
      <c r="S16" s="85">
        <v>3.5</v>
      </c>
      <c r="T16" s="19"/>
      <c r="U16" s="19"/>
    </row>
    <row r="17" spans="1:21" s="37" customFormat="1" ht="32.25" thickBot="1">
      <c r="A17" s="25">
        <v>10</v>
      </c>
      <c r="B17" s="116" t="s">
        <v>31</v>
      </c>
      <c r="C17" s="118" t="s">
        <v>45</v>
      </c>
      <c r="D17" s="36" t="s">
        <v>46</v>
      </c>
      <c r="E17" s="117" t="s">
        <v>36</v>
      </c>
      <c r="F17" s="117">
        <v>45</v>
      </c>
      <c r="G17" s="117"/>
      <c r="H17" s="117"/>
      <c r="I17" s="117"/>
      <c r="J17" s="117"/>
      <c r="K17" s="117"/>
      <c r="L17" s="117"/>
      <c r="M17" s="117">
        <v>3.72</v>
      </c>
      <c r="N17" s="107"/>
      <c r="O17" s="29"/>
      <c r="P17" s="29"/>
      <c r="Q17" s="102">
        <f t="shared" si="1"/>
        <v>3.72</v>
      </c>
      <c r="R17" s="85"/>
      <c r="S17" s="85">
        <v>5.6</v>
      </c>
      <c r="T17" s="19"/>
      <c r="U17" s="19"/>
    </row>
    <row r="18" spans="1:21" s="37" customFormat="1" ht="32.25" thickBot="1">
      <c r="A18" s="25">
        <v>11</v>
      </c>
      <c r="B18" s="116" t="s">
        <v>31</v>
      </c>
      <c r="C18" s="118" t="s">
        <v>47</v>
      </c>
      <c r="D18" s="36" t="s">
        <v>48</v>
      </c>
      <c r="E18" s="117" t="s">
        <v>36</v>
      </c>
      <c r="F18" s="117">
        <v>45</v>
      </c>
      <c r="G18" s="117"/>
      <c r="H18" s="117"/>
      <c r="I18" s="117"/>
      <c r="J18" s="117"/>
      <c r="K18" s="117"/>
      <c r="L18" s="117"/>
      <c r="M18" s="117"/>
      <c r="N18" s="107">
        <v>0.12</v>
      </c>
      <c r="O18" s="29"/>
      <c r="P18" s="29"/>
      <c r="Q18" s="102">
        <f t="shared" si="1"/>
        <v>0.12</v>
      </c>
      <c r="R18" s="85"/>
      <c r="S18" s="85">
        <v>0.6</v>
      </c>
      <c r="T18" s="19"/>
      <c r="U18" s="19"/>
    </row>
    <row r="19" spans="1:21" s="37" customFormat="1" ht="32.25" thickBot="1">
      <c r="A19" s="25">
        <v>12</v>
      </c>
      <c r="B19" s="116" t="s">
        <v>31</v>
      </c>
      <c r="C19" s="118" t="s">
        <v>49</v>
      </c>
      <c r="D19" s="36" t="s">
        <v>50</v>
      </c>
      <c r="E19" s="117" t="s">
        <v>36</v>
      </c>
      <c r="F19" s="117">
        <v>45</v>
      </c>
      <c r="G19" s="117"/>
      <c r="H19" s="117"/>
      <c r="I19" s="17"/>
      <c r="J19" s="117"/>
      <c r="K19" s="117"/>
      <c r="L19" s="117"/>
      <c r="M19" s="117"/>
      <c r="N19" s="107"/>
      <c r="O19" s="117"/>
      <c r="P19" s="29">
        <v>1.8</v>
      </c>
      <c r="Q19" s="102">
        <f t="shared" si="1"/>
        <v>1.8</v>
      </c>
      <c r="R19" s="85"/>
      <c r="S19" s="85">
        <v>2.4</v>
      </c>
      <c r="T19" s="19"/>
      <c r="U19" s="19"/>
    </row>
    <row r="20" spans="1:21" s="37" customFormat="1" ht="32.25" thickBot="1">
      <c r="A20" s="25">
        <v>13</v>
      </c>
      <c r="B20" s="112" t="s">
        <v>51</v>
      </c>
      <c r="C20" s="119" t="s">
        <v>52</v>
      </c>
      <c r="D20" s="120" t="s">
        <v>53</v>
      </c>
      <c r="E20" s="105" t="s">
        <v>54</v>
      </c>
      <c r="F20" s="105">
        <v>20</v>
      </c>
      <c r="G20" s="32"/>
      <c r="H20" s="33"/>
      <c r="I20" s="30"/>
      <c r="J20" s="33">
        <v>0.92</v>
      </c>
      <c r="K20" s="32"/>
      <c r="L20" s="33"/>
      <c r="M20" s="32"/>
      <c r="N20" s="33"/>
      <c r="O20" s="32"/>
      <c r="P20" s="33"/>
      <c r="Q20" s="102">
        <f t="shared" si="1"/>
        <v>0.92</v>
      </c>
      <c r="R20" s="85"/>
      <c r="S20" s="85">
        <v>1.95</v>
      </c>
      <c r="T20" s="19"/>
      <c r="U20" s="19"/>
    </row>
    <row r="21" spans="1:21" s="37" customFormat="1" ht="42" customHeight="1" thickBot="1">
      <c r="A21" s="25">
        <v>14</v>
      </c>
      <c r="B21" s="116" t="s">
        <v>55</v>
      </c>
      <c r="C21" s="121" t="s">
        <v>56</v>
      </c>
      <c r="D21" s="122" t="s">
        <v>57</v>
      </c>
      <c r="E21" s="117" t="s">
        <v>54</v>
      </c>
      <c r="F21" s="117">
        <v>40</v>
      </c>
      <c r="G21" s="117"/>
      <c r="H21" s="117"/>
      <c r="I21" s="117"/>
      <c r="J21" s="117"/>
      <c r="K21" s="117"/>
      <c r="L21" s="117"/>
      <c r="M21" s="117"/>
      <c r="N21" s="107">
        <v>2.2999999999999998</v>
      </c>
      <c r="O21" s="29"/>
      <c r="P21" s="29"/>
      <c r="Q21" s="102">
        <f t="shared" si="1"/>
        <v>2.2999999999999998</v>
      </c>
      <c r="R21" s="85"/>
      <c r="S21" s="85">
        <v>3</v>
      </c>
      <c r="T21" s="19"/>
      <c r="U21" s="19"/>
    </row>
    <row r="22" spans="1:21" s="37" customFormat="1" ht="24" customHeight="1" thickBot="1">
      <c r="A22" s="25">
        <v>15</v>
      </c>
      <c r="B22" s="110" t="s">
        <v>58</v>
      </c>
      <c r="C22" s="119" t="s">
        <v>59</v>
      </c>
      <c r="D22" s="31" t="s">
        <v>60</v>
      </c>
      <c r="E22" s="105" t="s">
        <v>30</v>
      </c>
      <c r="F22" s="105">
        <v>5</v>
      </c>
      <c r="G22" s="34"/>
      <c r="H22" s="34"/>
      <c r="I22" s="33"/>
      <c r="J22" s="33"/>
      <c r="K22" s="34"/>
      <c r="L22" s="33"/>
      <c r="M22" s="34">
        <v>0</v>
      </c>
      <c r="N22" s="33"/>
      <c r="O22" s="33"/>
      <c r="P22" s="34"/>
      <c r="Q22" s="102">
        <f t="shared" si="1"/>
        <v>0</v>
      </c>
      <c r="R22" s="85"/>
      <c r="S22" s="85">
        <v>2.5</v>
      </c>
      <c r="T22" s="19"/>
      <c r="U22" s="19"/>
    </row>
    <row r="23" spans="1:21" s="37" customFormat="1" ht="32.25" thickBot="1">
      <c r="A23" s="25">
        <v>16</v>
      </c>
      <c r="B23" s="38" t="s">
        <v>61</v>
      </c>
      <c r="C23" s="28" t="s">
        <v>62</v>
      </c>
      <c r="D23" s="123" t="s">
        <v>63</v>
      </c>
      <c r="E23" s="109" t="s">
        <v>36</v>
      </c>
      <c r="F23" s="109">
        <v>30</v>
      </c>
      <c r="G23" s="124"/>
      <c r="H23" s="29"/>
      <c r="I23" s="29"/>
      <c r="J23" s="29"/>
      <c r="K23" s="29"/>
      <c r="L23" s="29"/>
      <c r="M23" s="29"/>
      <c r="N23" s="29">
        <v>0</v>
      </c>
      <c r="O23" s="29"/>
      <c r="P23" s="29"/>
      <c r="Q23" s="102">
        <f t="shared" si="1"/>
        <v>0</v>
      </c>
      <c r="R23" s="85"/>
      <c r="S23" s="85">
        <v>4</v>
      </c>
      <c r="T23" s="19"/>
      <c r="U23" s="19"/>
    </row>
    <row r="24" spans="1:21" s="37" customFormat="1" ht="19.5" customHeight="1" thickBot="1">
      <c r="A24" s="25">
        <v>17</v>
      </c>
      <c r="B24" s="233" t="s">
        <v>64</v>
      </c>
      <c r="C24" s="125" t="s">
        <v>65</v>
      </c>
      <c r="D24" s="126" t="s">
        <v>66</v>
      </c>
      <c r="E24" s="39" t="s">
        <v>67</v>
      </c>
      <c r="F24" s="39">
        <v>5</v>
      </c>
      <c r="G24" s="127"/>
      <c r="H24" s="40"/>
      <c r="I24" s="127"/>
      <c r="J24" s="40"/>
      <c r="K24" s="127"/>
      <c r="L24" s="40"/>
      <c r="M24" s="127"/>
      <c r="N24" s="40"/>
      <c r="O24" s="127">
        <v>1.37</v>
      </c>
      <c r="P24" s="40"/>
      <c r="Q24" s="102">
        <f t="shared" si="1"/>
        <v>1.37</v>
      </c>
      <c r="R24" s="85"/>
      <c r="S24" s="85">
        <v>2</v>
      </c>
      <c r="T24" s="19"/>
      <c r="U24" s="19"/>
    </row>
    <row r="25" spans="1:21" s="37" customFormat="1" ht="43.5" customHeight="1" thickBot="1">
      <c r="A25" s="25">
        <v>18</v>
      </c>
      <c r="B25" s="234"/>
      <c r="C25" s="128" t="s">
        <v>65</v>
      </c>
      <c r="D25" s="129" t="s">
        <v>68</v>
      </c>
      <c r="E25" s="130" t="s">
        <v>69</v>
      </c>
      <c r="F25" s="130">
        <v>30</v>
      </c>
      <c r="G25" s="131"/>
      <c r="H25" s="132"/>
      <c r="I25" s="131"/>
      <c r="J25" s="132"/>
      <c r="K25" s="131"/>
      <c r="L25" s="132"/>
      <c r="M25" s="131"/>
      <c r="N25" s="132"/>
      <c r="O25" s="131">
        <v>4.29</v>
      </c>
      <c r="P25" s="132"/>
      <c r="Q25" s="102">
        <f t="shared" si="1"/>
        <v>4.29</v>
      </c>
      <c r="R25" s="85"/>
      <c r="S25" s="85">
        <v>2</v>
      </c>
      <c r="T25" s="19"/>
      <c r="U25" s="19"/>
    </row>
    <row r="26" spans="1:21" s="37" customFormat="1" ht="16.5" customHeight="1" thickBot="1">
      <c r="A26" s="25">
        <v>19</v>
      </c>
      <c r="B26" s="234"/>
      <c r="C26" s="128" t="s">
        <v>70</v>
      </c>
      <c r="D26" s="129" t="s">
        <v>71</v>
      </c>
      <c r="E26" s="130" t="s">
        <v>69</v>
      </c>
      <c r="F26" s="130">
        <v>40</v>
      </c>
      <c r="G26" s="131"/>
      <c r="H26" s="132"/>
      <c r="I26" s="131"/>
      <c r="J26" s="132"/>
      <c r="K26" s="131"/>
      <c r="L26" s="132">
        <v>0.3</v>
      </c>
      <c r="M26" s="131"/>
      <c r="N26" s="132"/>
      <c r="O26" s="131"/>
      <c r="P26" s="132"/>
      <c r="Q26" s="102">
        <f t="shared" si="1"/>
        <v>0.3</v>
      </c>
      <c r="R26" s="85"/>
      <c r="S26" s="85">
        <v>0.5</v>
      </c>
      <c r="T26" s="19"/>
      <c r="U26" s="19"/>
    </row>
    <row r="27" spans="1:21" s="37" customFormat="1" ht="16.5" thickBot="1">
      <c r="A27" s="25">
        <v>20</v>
      </c>
      <c r="B27" s="234"/>
      <c r="C27" s="128" t="s">
        <v>72</v>
      </c>
      <c r="D27" s="133" t="s">
        <v>71</v>
      </c>
      <c r="E27" s="134" t="s">
        <v>67</v>
      </c>
      <c r="F27" s="134">
        <v>5</v>
      </c>
      <c r="G27" s="41"/>
      <c r="H27" s="42"/>
      <c r="I27" s="41"/>
      <c r="J27" s="42"/>
      <c r="K27" s="41"/>
      <c r="L27" s="42">
        <v>0.1</v>
      </c>
      <c r="M27" s="41"/>
      <c r="N27" s="42"/>
      <c r="O27" s="41"/>
      <c r="P27" s="42"/>
      <c r="Q27" s="102">
        <f t="shared" si="1"/>
        <v>0.1</v>
      </c>
      <c r="R27" s="85"/>
      <c r="S27" s="85">
        <v>0.2</v>
      </c>
      <c r="T27" s="19"/>
      <c r="U27" s="19"/>
    </row>
    <row r="28" spans="1:21" s="37" customFormat="1" ht="16.5" thickBot="1">
      <c r="A28" s="25">
        <v>21</v>
      </c>
      <c r="B28" s="235"/>
      <c r="C28" s="135" t="s">
        <v>73</v>
      </c>
      <c r="D28" s="136" t="s">
        <v>74</v>
      </c>
      <c r="E28" s="134" t="s">
        <v>67</v>
      </c>
      <c r="F28" s="43">
        <v>10</v>
      </c>
      <c r="G28" s="44"/>
      <c r="H28" s="45"/>
      <c r="I28" s="44"/>
      <c r="J28" s="45"/>
      <c r="K28" s="44"/>
      <c r="L28" s="45"/>
      <c r="M28" s="44"/>
      <c r="N28" s="45"/>
      <c r="O28" s="44"/>
      <c r="P28" s="45">
        <v>0.4</v>
      </c>
      <c r="Q28" s="102">
        <f t="shared" si="1"/>
        <v>0.4</v>
      </c>
      <c r="R28" s="85"/>
      <c r="S28" s="85">
        <v>3</v>
      </c>
      <c r="T28" s="19"/>
      <c r="U28" s="19"/>
    </row>
    <row r="29" spans="1:21" s="37" customFormat="1" ht="36.75" thickBot="1">
      <c r="A29" s="25">
        <v>22</v>
      </c>
      <c r="B29" s="137" t="s">
        <v>75</v>
      </c>
      <c r="C29" s="138" t="s">
        <v>76</v>
      </c>
      <c r="D29" s="35" t="s">
        <v>77</v>
      </c>
      <c r="E29" s="105" t="s">
        <v>78</v>
      </c>
      <c r="F29" s="105">
        <v>30</v>
      </c>
      <c r="G29" s="139"/>
      <c r="H29" s="139"/>
      <c r="I29" s="140"/>
      <c r="J29" s="141"/>
      <c r="K29" s="140"/>
      <c r="L29" s="141"/>
      <c r="M29" s="140">
        <v>1.782</v>
      </c>
      <c r="N29" s="141">
        <v>0.35899999999999999</v>
      </c>
      <c r="O29" s="140">
        <v>0.39</v>
      </c>
      <c r="P29" s="141">
        <v>0.56999999999999995</v>
      </c>
      <c r="Q29" s="102">
        <f t="shared" si="1"/>
        <v>3.101</v>
      </c>
      <c r="R29" s="85"/>
      <c r="S29" s="85">
        <v>2.85</v>
      </c>
      <c r="T29" s="19"/>
      <c r="U29" s="19"/>
    </row>
    <row r="30" spans="1:21" s="37" customFormat="1" ht="32.25" thickBot="1">
      <c r="A30" s="25">
        <v>23</v>
      </c>
      <c r="B30" s="142" t="s">
        <v>79</v>
      </c>
      <c r="C30" s="119" t="s">
        <v>80</v>
      </c>
      <c r="D30" s="28" t="s">
        <v>81</v>
      </c>
      <c r="E30" s="143" t="s">
        <v>54</v>
      </c>
      <c r="F30" s="143">
        <v>15</v>
      </c>
      <c r="G30" s="34"/>
      <c r="H30" s="34"/>
      <c r="I30" s="33"/>
      <c r="J30" s="33"/>
      <c r="K30" s="34"/>
      <c r="L30" s="33"/>
      <c r="M30" s="34"/>
      <c r="N30" s="33"/>
      <c r="O30" s="34"/>
      <c r="P30" s="34">
        <v>1.2</v>
      </c>
      <c r="Q30" s="102">
        <f t="shared" si="1"/>
        <v>1.2</v>
      </c>
      <c r="R30" s="85"/>
      <c r="S30" s="85">
        <v>1.2</v>
      </c>
      <c r="T30" s="19"/>
      <c r="U30" s="19"/>
    </row>
    <row r="31" spans="1:21" s="37" customFormat="1" ht="16.5" thickBot="1">
      <c r="A31" s="25">
        <v>24</v>
      </c>
      <c r="B31" s="236" t="s">
        <v>82</v>
      </c>
      <c r="C31" s="238" t="s">
        <v>83</v>
      </c>
      <c r="D31" s="46" t="s">
        <v>84</v>
      </c>
      <c r="E31" s="143" t="s">
        <v>54</v>
      </c>
      <c r="F31" s="39">
        <v>20</v>
      </c>
      <c r="G31" s="144"/>
      <c r="H31" s="127"/>
      <c r="I31" s="40"/>
      <c r="J31" s="127"/>
      <c r="K31" s="40"/>
      <c r="L31" s="127"/>
      <c r="M31" s="40"/>
      <c r="N31" s="127"/>
      <c r="O31" s="40"/>
      <c r="P31" s="144">
        <v>1</v>
      </c>
      <c r="Q31" s="102">
        <f t="shared" si="1"/>
        <v>1</v>
      </c>
      <c r="R31" s="85"/>
      <c r="S31" s="85">
        <v>1</v>
      </c>
      <c r="T31" s="19"/>
      <c r="U31" s="19"/>
    </row>
    <row r="32" spans="1:21" s="37" customFormat="1" ht="16.5" thickBot="1">
      <c r="A32" s="25">
        <v>25</v>
      </c>
      <c r="B32" s="237"/>
      <c r="C32" s="239"/>
      <c r="D32" s="47" t="s">
        <v>85</v>
      </c>
      <c r="E32" s="143" t="s">
        <v>54</v>
      </c>
      <c r="F32" s="48">
        <v>20</v>
      </c>
      <c r="G32" s="145"/>
      <c r="H32" s="146"/>
      <c r="I32" s="147"/>
      <c r="J32" s="146"/>
      <c r="K32" s="147"/>
      <c r="L32" s="146"/>
      <c r="M32" s="147"/>
      <c r="N32" s="146"/>
      <c r="O32" s="147"/>
      <c r="P32" s="145">
        <v>1.41</v>
      </c>
      <c r="Q32" s="102">
        <f t="shared" si="1"/>
        <v>1.41</v>
      </c>
      <c r="R32" s="85"/>
      <c r="S32" s="85">
        <v>1.5</v>
      </c>
      <c r="T32" s="19"/>
      <c r="U32" s="19"/>
    </row>
    <row r="33" spans="1:21" s="37" customFormat="1" ht="16.5" customHeight="1" thickBot="1">
      <c r="A33" s="148">
        <v>26</v>
      </c>
      <c r="B33" s="149" t="s">
        <v>86</v>
      </c>
      <c r="C33" s="150" t="s">
        <v>87</v>
      </c>
      <c r="D33" s="149" t="s">
        <v>88</v>
      </c>
      <c r="E33" s="39" t="s">
        <v>54</v>
      </c>
      <c r="F33" s="151">
        <v>30</v>
      </c>
      <c r="G33" s="106"/>
      <c r="H33" s="106"/>
      <c r="I33" s="106"/>
      <c r="J33" s="106"/>
      <c r="K33" s="106"/>
      <c r="L33" s="106"/>
      <c r="M33" s="49"/>
      <c r="N33" s="106"/>
      <c r="O33" s="106"/>
      <c r="P33" s="106">
        <v>0.65</v>
      </c>
      <c r="Q33" s="102">
        <f t="shared" si="1"/>
        <v>0.65</v>
      </c>
      <c r="R33" s="85"/>
      <c r="S33" s="85">
        <v>1</v>
      </c>
      <c r="T33" s="19"/>
      <c r="U33" s="19"/>
    </row>
    <row r="34" spans="1:21" s="37" customFormat="1" ht="32.25" thickBot="1">
      <c r="A34" s="152">
        <v>27</v>
      </c>
      <c r="B34" s="153" t="s">
        <v>86</v>
      </c>
      <c r="C34" s="154" t="s">
        <v>89</v>
      </c>
      <c r="D34" s="136" t="s">
        <v>90</v>
      </c>
      <c r="E34" s="43" t="s">
        <v>54</v>
      </c>
      <c r="F34" s="43">
        <v>40</v>
      </c>
      <c r="G34" s="127"/>
      <c r="H34" s="40"/>
      <c r="I34" s="127"/>
      <c r="J34" s="40"/>
      <c r="K34" s="127"/>
      <c r="L34" s="40"/>
      <c r="M34" s="127"/>
      <c r="N34" s="40">
        <v>3.21</v>
      </c>
      <c r="O34" s="40"/>
      <c r="P34" s="40"/>
      <c r="Q34" s="102">
        <f t="shared" si="1"/>
        <v>3.21</v>
      </c>
      <c r="R34" s="85"/>
      <c r="S34" s="85">
        <v>5</v>
      </c>
      <c r="T34" s="19"/>
      <c r="U34" s="19"/>
    </row>
    <row r="35" spans="1:21" s="37" customFormat="1" ht="16.5" thickBot="1">
      <c r="A35" s="25">
        <v>28</v>
      </c>
      <c r="B35" s="50" t="s">
        <v>91</v>
      </c>
      <c r="C35" s="155" t="s">
        <v>92</v>
      </c>
      <c r="D35" s="28" t="s">
        <v>93</v>
      </c>
      <c r="E35" s="29" t="s">
        <v>94</v>
      </c>
      <c r="F35" s="156">
        <v>5</v>
      </c>
      <c r="G35" s="29"/>
      <c r="H35" s="29"/>
      <c r="I35" s="29"/>
      <c r="J35" s="29">
        <v>0</v>
      </c>
      <c r="K35" s="29"/>
      <c r="L35" s="29"/>
      <c r="M35" s="29"/>
      <c r="N35" s="29"/>
      <c r="O35" s="29"/>
      <c r="P35" s="109"/>
      <c r="Q35" s="102">
        <f t="shared" si="1"/>
        <v>0</v>
      </c>
      <c r="R35" s="85"/>
      <c r="S35" s="85">
        <v>0.2</v>
      </c>
      <c r="T35" s="19"/>
      <c r="U35" s="19"/>
    </row>
    <row r="36" spans="1:21" s="37" customFormat="1" ht="32.25" thickBot="1">
      <c r="A36" s="25">
        <v>29</v>
      </c>
      <c r="B36" s="137" t="s">
        <v>91</v>
      </c>
      <c r="C36" s="51" t="s">
        <v>95</v>
      </c>
      <c r="D36" s="126" t="s">
        <v>96</v>
      </c>
      <c r="E36" s="39" t="s">
        <v>97</v>
      </c>
      <c r="F36" s="39">
        <v>5</v>
      </c>
      <c r="G36" s="144">
        <v>35</v>
      </c>
      <c r="H36" s="40"/>
      <c r="I36" s="40"/>
      <c r="J36" s="40"/>
      <c r="K36" s="127"/>
      <c r="L36" s="40"/>
      <c r="M36" s="127"/>
      <c r="N36" s="40"/>
      <c r="O36" s="127"/>
      <c r="P36" s="40"/>
      <c r="Q36" s="102">
        <f t="shared" si="1"/>
        <v>35</v>
      </c>
      <c r="R36" s="85"/>
      <c r="S36" s="85">
        <v>40</v>
      </c>
      <c r="T36" s="19"/>
      <c r="U36" s="19"/>
    </row>
    <row r="37" spans="1:21" s="37" customFormat="1" ht="32.25" thickBot="1">
      <c r="A37" s="25">
        <v>30</v>
      </c>
      <c r="B37" s="137" t="s">
        <v>91</v>
      </c>
      <c r="C37" s="155" t="s">
        <v>98</v>
      </c>
      <c r="D37" s="153" t="s">
        <v>99</v>
      </c>
      <c r="E37" s="39" t="s">
        <v>97</v>
      </c>
      <c r="F37" s="43">
        <v>5</v>
      </c>
      <c r="G37" s="45"/>
      <c r="H37" s="45">
        <v>35</v>
      </c>
      <c r="I37" s="45"/>
      <c r="J37" s="52"/>
      <c r="K37" s="52"/>
      <c r="L37" s="52"/>
      <c r="M37" s="52"/>
      <c r="N37" s="52"/>
      <c r="O37" s="52"/>
      <c r="P37" s="52"/>
      <c r="Q37" s="102">
        <f t="shared" si="1"/>
        <v>35</v>
      </c>
      <c r="R37" s="85"/>
      <c r="S37" s="85">
        <v>40</v>
      </c>
      <c r="T37" s="19"/>
      <c r="U37" s="19"/>
    </row>
    <row r="38" spans="1:21" s="37" customFormat="1" ht="33.75" customHeight="1" thickBot="1">
      <c r="A38" s="25">
        <v>31</v>
      </c>
      <c r="B38" s="233" t="s">
        <v>100</v>
      </c>
      <c r="C38" s="240" t="s">
        <v>101</v>
      </c>
      <c r="D38" s="46" t="s">
        <v>102</v>
      </c>
      <c r="E38" s="39" t="s">
        <v>97</v>
      </c>
      <c r="F38" s="109">
        <v>20</v>
      </c>
      <c r="G38" s="53"/>
      <c r="H38" s="53"/>
      <c r="I38" s="53">
        <v>0</v>
      </c>
      <c r="J38" s="53"/>
      <c r="K38" s="17"/>
      <c r="L38" s="53"/>
      <c r="M38" s="53"/>
      <c r="N38" s="53"/>
      <c r="O38" s="53"/>
      <c r="P38" s="53"/>
      <c r="Q38" s="102">
        <f t="shared" si="1"/>
        <v>0</v>
      </c>
      <c r="R38" s="85"/>
      <c r="S38" s="85">
        <v>12.5</v>
      </c>
      <c r="T38" s="19"/>
      <c r="U38" s="19"/>
    </row>
    <row r="39" spans="1:21" s="37" customFormat="1" ht="32.25" customHeight="1" thickBot="1">
      <c r="A39" s="25">
        <v>32</v>
      </c>
      <c r="B39" s="234"/>
      <c r="C39" s="241"/>
      <c r="D39" s="54" t="s">
        <v>103</v>
      </c>
      <c r="E39" s="39" t="s">
        <v>97</v>
      </c>
      <c r="F39" s="109">
        <v>20</v>
      </c>
      <c r="G39" s="53"/>
      <c r="H39" s="53"/>
      <c r="I39" s="53">
        <v>0</v>
      </c>
      <c r="J39" s="53"/>
      <c r="K39" s="53"/>
      <c r="L39" s="53"/>
      <c r="M39" s="53"/>
      <c r="N39" s="53"/>
      <c r="O39" s="53"/>
      <c r="P39" s="53"/>
      <c r="Q39" s="102">
        <f t="shared" si="1"/>
        <v>0</v>
      </c>
      <c r="R39" s="85"/>
      <c r="S39" s="85">
        <v>9</v>
      </c>
      <c r="T39" s="19"/>
      <c r="U39" s="19"/>
    </row>
    <row r="40" spans="1:21" s="37" customFormat="1" ht="32.25" thickBot="1">
      <c r="A40" s="25">
        <v>33</v>
      </c>
      <c r="B40" s="234"/>
      <c r="C40" s="240" t="s">
        <v>104</v>
      </c>
      <c r="D40" s="46" t="s">
        <v>105</v>
      </c>
      <c r="E40" s="39" t="s">
        <v>106</v>
      </c>
      <c r="F40" s="39">
        <v>20</v>
      </c>
      <c r="G40" s="40"/>
      <c r="H40" s="40"/>
      <c r="I40" s="55">
        <v>8.5</v>
      </c>
      <c r="J40" s="40"/>
      <c r="K40" s="40"/>
      <c r="L40" s="40"/>
      <c r="M40" s="40"/>
      <c r="N40" s="40"/>
      <c r="O40" s="40"/>
      <c r="P40" s="40"/>
      <c r="Q40" s="102">
        <f t="shared" si="1"/>
        <v>8.5</v>
      </c>
      <c r="R40" s="85"/>
      <c r="S40" s="85">
        <v>15</v>
      </c>
      <c r="T40" s="19"/>
      <c r="U40" s="19"/>
    </row>
    <row r="41" spans="1:21" s="37" customFormat="1" ht="40.5" customHeight="1" thickBot="1">
      <c r="A41" s="25">
        <v>34</v>
      </c>
      <c r="B41" s="235"/>
      <c r="C41" s="241"/>
      <c r="D41" s="54" t="s">
        <v>107</v>
      </c>
      <c r="E41" s="43" t="s">
        <v>106</v>
      </c>
      <c r="F41" s="43">
        <v>20</v>
      </c>
      <c r="G41" s="56"/>
      <c r="H41" s="57"/>
      <c r="I41" s="45">
        <v>0.1</v>
      </c>
      <c r="J41" s="44"/>
      <c r="K41" s="52"/>
      <c r="L41" s="57"/>
      <c r="M41" s="52"/>
      <c r="N41" s="57"/>
      <c r="O41" s="52"/>
      <c r="P41" s="56"/>
      <c r="Q41" s="102">
        <f t="shared" si="1"/>
        <v>0.1</v>
      </c>
      <c r="R41" s="85"/>
      <c r="S41" s="85">
        <v>1.6</v>
      </c>
      <c r="T41" s="19"/>
      <c r="U41" s="19"/>
    </row>
    <row r="42" spans="1:21" s="37" customFormat="1" ht="40.5" customHeight="1" thickBot="1">
      <c r="A42" s="25">
        <v>35</v>
      </c>
      <c r="B42" s="38" t="s">
        <v>100</v>
      </c>
      <c r="C42" s="28" t="s">
        <v>108</v>
      </c>
      <c r="D42" s="28" t="s">
        <v>109</v>
      </c>
      <c r="E42" s="43" t="s">
        <v>106</v>
      </c>
      <c r="F42" s="43">
        <v>20</v>
      </c>
      <c r="G42" s="29"/>
      <c r="H42" s="29"/>
      <c r="I42" s="53">
        <v>0.2</v>
      </c>
      <c r="J42" s="53"/>
      <c r="K42" s="29"/>
      <c r="L42" s="29"/>
      <c r="M42" s="29"/>
      <c r="N42" s="29"/>
      <c r="O42" s="29"/>
      <c r="P42" s="29"/>
      <c r="Q42" s="102">
        <f t="shared" si="1"/>
        <v>0.2</v>
      </c>
      <c r="R42" s="85"/>
      <c r="S42" s="85">
        <v>1.4</v>
      </c>
      <c r="T42" s="19"/>
      <c r="U42" s="19"/>
    </row>
    <row r="43" spans="1:21" s="37" customFormat="1" ht="40.5" customHeight="1" thickBot="1">
      <c r="A43" s="25">
        <v>36</v>
      </c>
      <c r="B43" s="38" t="s">
        <v>100</v>
      </c>
      <c r="C43" s="35" t="s">
        <v>110</v>
      </c>
      <c r="D43" s="28" t="s">
        <v>111</v>
      </c>
      <c r="E43" s="43" t="s">
        <v>106</v>
      </c>
      <c r="F43" s="43">
        <v>20</v>
      </c>
      <c r="G43" s="58"/>
      <c r="H43" s="29"/>
      <c r="I43" s="53"/>
      <c r="J43" s="53">
        <v>0</v>
      </c>
      <c r="K43" s="58">
        <v>0</v>
      </c>
      <c r="L43" s="29"/>
      <c r="M43" s="58"/>
      <c r="N43" s="29"/>
      <c r="O43" s="58"/>
      <c r="P43" s="29"/>
      <c r="Q43" s="102">
        <f t="shared" si="1"/>
        <v>0</v>
      </c>
      <c r="R43" s="85"/>
      <c r="S43" s="85">
        <v>1.4</v>
      </c>
      <c r="T43" s="19"/>
      <c r="U43" s="19"/>
    </row>
    <row r="44" spans="1:21" s="37" customFormat="1" ht="16.5" thickBot="1">
      <c r="A44" s="59">
        <v>37</v>
      </c>
      <c r="B44" s="242" t="s">
        <v>112</v>
      </c>
      <c r="C44" s="242" t="s">
        <v>113</v>
      </c>
      <c r="D44" s="157" t="s">
        <v>114</v>
      </c>
      <c r="E44" s="243" t="s">
        <v>115</v>
      </c>
      <c r="F44" s="158">
        <v>10</v>
      </c>
      <c r="G44" s="159"/>
      <c r="H44" s="160"/>
      <c r="I44" s="161"/>
      <c r="J44" s="160">
        <v>2.7</v>
      </c>
      <c r="K44" s="160"/>
      <c r="L44" s="160"/>
      <c r="M44" s="159"/>
      <c r="N44" s="160"/>
      <c r="O44" s="159"/>
      <c r="P44" s="160"/>
      <c r="Q44" s="102">
        <f t="shared" si="1"/>
        <v>2.7</v>
      </c>
      <c r="R44" s="85"/>
      <c r="S44" s="162">
        <v>4.0999999999999996</v>
      </c>
      <c r="T44" s="19"/>
      <c r="U44" s="19"/>
    </row>
    <row r="45" spans="1:21" s="37" customFormat="1" ht="16.5" thickBot="1">
      <c r="A45" s="25">
        <v>38</v>
      </c>
      <c r="B45" s="242"/>
      <c r="C45" s="242"/>
      <c r="D45" s="60" t="s">
        <v>116</v>
      </c>
      <c r="E45" s="243"/>
      <c r="F45" s="61">
        <v>10</v>
      </c>
      <c r="G45" s="62"/>
      <c r="H45" s="63"/>
      <c r="I45" s="62"/>
      <c r="J45" s="63"/>
      <c r="K45" s="63"/>
      <c r="L45" s="42"/>
      <c r="M45" s="41"/>
      <c r="N45" s="42"/>
      <c r="O45" s="41"/>
      <c r="P45" s="42"/>
      <c r="Q45" s="102">
        <f t="shared" si="1"/>
        <v>0</v>
      </c>
      <c r="R45" s="85"/>
      <c r="S45" s="85">
        <v>0</v>
      </c>
      <c r="T45" s="19"/>
      <c r="U45" s="19"/>
    </row>
    <row r="46" spans="1:21" s="37" customFormat="1" ht="16.5" thickBot="1">
      <c r="A46" s="25">
        <v>39</v>
      </c>
      <c r="B46" s="242"/>
      <c r="C46" s="242"/>
      <c r="D46" s="60" t="s">
        <v>117</v>
      </c>
      <c r="E46" s="243"/>
      <c r="F46" s="61">
        <v>10</v>
      </c>
      <c r="G46" s="62"/>
      <c r="H46" s="63"/>
      <c r="I46" s="62"/>
      <c r="J46" s="63"/>
      <c r="K46" s="63"/>
      <c r="L46" s="42"/>
      <c r="M46" s="41"/>
      <c r="N46" s="42"/>
      <c r="O46" s="41"/>
      <c r="P46" s="42"/>
      <c r="Q46" s="102">
        <f t="shared" si="1"/>
        <v>0</v>
      </c>
      <c r="R46" s="85"/>
      <c r="S46" s="85">
        <v>0</v>
      </c>
      <c r="T46" s="19"/>
      <c r="U46" s="19"/>
    </row>
    <row r="47" spans="1:21" s="37" customFormat="1" ht="16.5" thickBot="1">
      <c r="A47" s="25">
        <v>40</v>
      </c>
      <c r="B47" s="242"/>
      <c r="C47" s="242"/>
      <c r="D47" s="47" t="s">
        <v>118</v>
      </c>
      <c r="E47" s="243"/>
      <c r="F47" s="163">
        <v>10</v>
      </c>
      <c r="G47" s="64"/>
      <c r="H47" s="65"/>
      <c r="I47" s="64"/>
      <c r="J47" s="65">
        <v>10.5</v>
      </c>
      <c r="K47" s="65"/>
      <c r="L47" s="147"/>
      <c r="M47" s="146"/>
      <c r="N47" s="147"/>
      <c r="O47" s="146"/>
      <c r="P47" s="147"/>
      <c r="Q47" s="102">
        <f t="shared" si="1"/>
        <v>10.5</v>
      </c>
      <c r="R47" s="224"/>
      <c r="S47" s="85">
        <v>9</v>
      </c>
      <c r="T47" s="19"/>
      <c r="U47" s="19"/>
    </row>
    <row r="48" spans="1:21" s="37" customFormat="1" ht="16.5" thickBot="1">
      <c r="A48" s="25">
        <v>41</v>
      </c>
      <c r="B48" s="242"/>
      <c r="C48" s="26" t="s">
        <v>119</v>
      </c>
      <c r="D48" s="28" t="s">
        <v>120</v>
      </c>
      <c r="E48" s="109" t="s">
        <v>69</v>
      </c>
      <c r="F48" s="117">
        <v>30</v>
      </c>
      <c r="G48" s="29"/>
      <c r="H48" s="29"/>
      <c r="I48" s="29"/>
      <c r="J48" s="29">
        <v>0.45</v>
      </c>
      <c r="K48" s="29"/>
      <c r="L48" s="53"/>
      <c r="M48" s="53"/>
      <c r="N48" s="53"/>
      <c r="O48" s="53"/>
      <c r="P48" s="53"/>
      <c r="Q48" s="102">
        <f t="shared" si="1"/>
        <v>0.45</v>
      </c>
      <c r="R48" s="224"/>
      <c r="S48" s="85">
        <v>0.5</v>
      </c>
      <c r="T48" s="19"/>
      <c r="U48" s="19"/>
    </row>
    <row r="49" spans="1:24" s="37" customFormat="1" ht="16.5" thickBot="1">
      <c r="A49" s="25">
        <v>42</v>
      </c>
      <c r="B49" s="239"/>
      <c r="C49" s="135" t="s">
        <v>121</v>
      </c>
      <c r="D49" s="31" t="s">
        <v>122</v>
      </c>
      <c r="E49" s="105" t="s">
        <v>69</v>
      </c>
      <c r="F49" s="105">
        <v>30</v>
      </c>
      <c r="G49" s="32"/>
      <c r="H49" s="33"/>
      <c r="I49" s="32"/>
      <c r="J49" s="33"/>
      <c r="K49" s="32">
        <v>0.123</v>
      </c>
      <c r="L49" s="33"/>
      <c r="M49" s="32"/>
      <c r="N49" s="33"/>
      <c r="O49" s="32"/>
      <c r="P49" s="33"/>
      <c r="Q49" s="102">
        <f t="shared" si="1"/>
        <v>0.123</v>
      </c>
      <c r="R49" s="224"/>
      <c r="S49" s="85">
        <v>0.8</v>
      </c>
      <c r="T49" s="19"/>
      <c r="U49" s="19"/>
    </row>
    <row r="50" spans="1:24" s="37" customFormat="1" ht="16.5" thickBot="1">
      <c r="A50" s="25">
        <v>43</v>
      </c>
      <c r="B50" s="66" t="s">
        <v>123</v>
      </c>
      <c r="C50" s="51" t="s">
        <v>124</v>
      </c>
      <c r="D50" s="111" t="s">
        <v>125</v>
      </c>
      <c r="E50" s="104" t="s">
        <v>115</v>
      </c>
      <c r="F50" s="104">
        <v>40</v>
      </c>
      <c r="G50" s="49"/>
      <c r="H50" s="49"/>
      <c r="I50" s="67"/>
      <c r="J50" s="49">
        <v>0.15</v>
      </c>
      <c r="K50" s="49"/>
      <c r="L50" s="49"/>
      <c r="M50" s="49"/>
      <c r="N50" s="49"/>
      <c r="O50" s="49"/>
      <c r="P50" s="49"/>
      <c r="Q50" s="102">
        <f t="shared" si="1"/>
        <v>0.15</v>
      </c>
      <c r="R50" s="224"/>
      <c r="S50" s="85">
        <v>5.5</v>
      </c>
      <c r="T50" s="19"/>
      <c r="U50" s="19"/>
    </row>
    <row r="51" spans="1:24" s="37" customFormat="1" ht="16.5" thickBot="1">
      <c r="A51" s="115">
        <v>44</v>
      </c>
      <c r="B51" s="111" t="s">
        <v>126</v>
      </c>
      <c r="C51" s="164" t="s">
        <v>127</v>
      </c>
      <c r="D51" s="47" t="s">
        <v>128</v>
      </c>
      <c r="E51" s="48" t="s">
        <v>54</v>
      </c>
      <c r="F51" s="48">
        <v>40</v>
      </c>
      <c r="G51" s="145"/>
      <c r="H51" s="147"/>
      <c r="I51" s="147"/>
      <c r="J51" s="145">
        <v>0.6</v>
      </c>
      <c r="K51" s="147">
        <v>1.33</v>
      </c>
      <c r="L51" s="145">
        <v>1.06</v>
      </c>
      <c r="M51" s="146"/>
      <c r="N51" s="147"/>
      <c r="O51" s="146"/>
      <c r="P51" s="147"/>
      <c r="Q51" s="102">
        <f t="shared" si="1"/>
        <v>2.99</v>
      </c>
      <c r="R51" s="224"/>
      <c r="S51" s="85">
        <v>4.5</v>
      </c>
      <c r="T51" s="19"/>
      <c r="U51" s="19"/>
    </row>
    <row r="52" spans="1:24" s="37" customFormat="1" ht="16.5" thickBot="1">
      <c r="A52" s="25">
        <v>45</v>
      </c>
      <c r="B52" s="68" t="s">
        <v>129</v>
      </c>
      <c r="C52" s="69" t="s">
        <v>130</v>
      </c>
      <c r="D52" s="36" t="s">
        <v>131</v>
      </c>
      <c r="E52" s="109" t="s">
        <v>132</v>
      </c>
      <c r="F52" s="109">
        <v>15</v>
      </c>
      <c r="G52" s="53"/>
      <c r="H52" s="53"/>
      <c r="I52" s="53"/>
      <c r="J52" s="53">
        <v>0</v>
      </c>
      <c r="K52" s="53"/>
      <c r="L52" s="53"/>
      <c r="M52" s="53"/>
      <c r="N52" s="53"/>
      <c r="O52" s="53"/>
      <c r="P52" s="53"/>
      <c r="Q52" s="102">
        <f t="shared" si="1"/>
        <v>0</v>
      </c>
      <c r="R52" s="224"/>
      <c r="S52" s="85">
        <v>0</v>
      </c>
      <c r="T52" s="19"/>
      <c r="U52" s="19"/>
    </row>
    <row r="53" spans="1:24" s="37" customFormat="1" ht="16.5" thickBot="1">
      <c r="A53" s="25">
        <v>46</v>
      </c>
      <c r="B53" s="26" t="s">
        <v>133</v>
      </c>
      <c r="C53" s="27" t="s">
        <v>134</v>
      </c>
      <c r="D53" s="28" t="s">
        <v>135</v>
      </c>
      <c r="E53" s="109" t="s">
        <v>115</v>
      </c>
      <c r="F53" s="109">
        <v>5</v>
      </c>
      <c r="G53" s="29"/>
      <c r="H53" s="29"/>
      <c r="I53" s="29"/>
      <c r="J53" s="29">
        <v>0</v>
      </c>
      <c r="K53" s="29"/>
      <c r="L53" s="29"/>
      <c r="M53" s="29"/>
      <c r="N53" s="29"/>
      <c r="O53" s="29"/>
      <c r="P53" s="29"/>
      <c r="Q53" s="102">
        <f t="shared" si="1"/>
        <v>0</v>
      </c>
      <c r="R53" s="224"/>
      <c r="S53" s="85">
        <v>1.5</v>
      </c>
      <c r="T53" s="19"/>
      <c r="U53" s="19"/>
    </row>
    <row r="54" spans="1:24" s="37" customFormat="1" ht="48" thickBot="1">
      <c r="A54" s="25">
        <v>47</v>
      </c>
      <c r="B54" s="27" t="s">
        <v>136</v>
      </c>
      <c r="C54" s="155" t="s">
        <v>137</v>
      </c>
      <c r="D54" s="35" t="s">
        <v>138</v>
      </c>
      <c r="E54" s="109" t="s">
        <v>54</v>
      </c>
      <c r="F54" s="109">
        <v>30</v>
      </c>
      <c r="G54" s="124"/>
      <c r="H54" s="124"/>
      <c r="I54" s="29"/>
      <c r="J54" s="124"/>
      <c r="K54" s="124"/>
      <c r="L54" s="29">
        <v>5.4</v>
      </c>
      <c r="M54" s="58"/>
      <c r="N54" s="29"/>
      <c r="O54" s="58"/>
      <c r="P54" s="29"/>
      <c r="Q54" s="102">
        <f t="shared" si="1"/>
        <v>5.4</v>
      </c>
      <c r="R54" s="85"/>
      <c r="S54" s="85">
        <v>10</v>
      </c>
      <c r="T54" s="19"/>
      <c r="U54" s="19"/>
    </row>
    <row r="55" spans="1:24" s="37" customFormat="1" ht="45" customHeight="1" thickBot="1">
      <c r="A55" s="59">
        <v>48</v>
      </c>
      <c r="B55" s="110" t="s">
        <v>139</v>
      </c>
      <c r="C55" s="70" t="s">
        <v>140</v>
      </c>
      <c r="D55" s="31" t="s">
        <v>141</v>
      </c>
      <c r="E55" s="71" t="s">
        <v>54</v>
      </c>
      <c r="F55" s="105">
        <v>30</v>
      </c>
      <c r="G55" s="34"/>
      <c r="H55" s="34"/>
      <c r="I55" s="33"/>
      <c r="J55" s="34"/>
      <c r="K55" s="165">
        <v>11.08</v>
      </c>
      <c r="L55" s="166">
        <v>16.88</v>
      </c>
      <c r="M55" s="166">
        <v>5.9</v>
      </c>
      <c r="N55" s="166">
        <v>7</v>
      </c>
      <c r="O55" s="32"/>
      <c r="P55" s="33"/>
      <c r="Q55" s="102">
        <f t="shared" si="1"/>
        <v>40.86</v>
      </c>
      <c r="R55" s="85"/>
      <c r="S55" s="85">
        <v>85</v>
      </c>
      <c r="T55" s="19"/>
      <c r="U55" s="19"/>
    </row>
    <row r="56" spans="1:24" s="37" customFormat="1" ht="32.25" thickBot="1">
      <c r="A56" s="25">
        <v>49</v>
      </c>
      <c r="B56" s="116" t="s">
        <v>142</v>
      </c>
      <c r="C56" s="167" t="s">
        <v>143</v>
      </c>
      <c r="D56" s="168" t="s">
        <v>144</v>
      </c>
      <c r="E56" s="39" t="s">
        <v>27</v>
      </c>
      <c r="F56" s="39">
        <v>15</v>
      </c>
      <c r="G56" s="169"/>
      <c r="H56" s="170"/>
      <c r="I56" s="169"/>
      <c r="J56" s="170">
        <v>0.62</v>
      </c>
      <c r="K56" s="169"/>
      <c r="L56" s="170"/>
      <c r="M56" s="169"/>
      <c r="N56" s="170"/>
      <c r="O56" s="169"/>
      <c r="P56" s="170"/>
      <c r="Q56" s="102">
        <f t="shared" si="1"/>
        <v>0.62</v>
      </c>
      <c r="R56" s="85"/>
      <c r="S56" s="85">
        <v>0.69</v>
      </c>
      <c r="T56" s="19"/>
      <c r="U56" s="19"/>
    </row>
    <row r="57" spans="1:24" s="37" customFormat="1" ht="32.25" thickBot="1">
      <c r="A57" s="25">
        <v>50</v>
      </c>
      <c r="B57" s="28" t="s">
        <v>145</v>
      </c>
      <c r="C57" s="72" t="s">
        <v>146</v>
      </c>
      <c r="D57" s="28" t="s">
        <v>147</v>
      </c>
      <c r="E57" s="105" t="s">
        <v>115</v>
      </c>
      <c r="F57" s="71">
        <v>15</v>
      </c>
      <c r="G57" s="73"/>
      <c r="H57" s="74"/>
      <c r="I57" s="75"/>
      <c r="J57" s="73"/>
      <c r="K57" s="74">
        <v>4</v>
      </c>
      <c r="L57" s="75"/>
      <c r="M57" s="74"/>
      <c r="N57" s="75"/>
      <c r="O57" s="75"/>
      <c r="P57" s="73"/>
      <c r="Q57" s="102">
        <f t="shared" si="1"/>
        <v>4</v>
      </c>
      <c r="R57" s="85"/>
      <c r="S57" s="85">
        <v>4</v>
      </c>
      <c r="T57" s="19"/>
      <c r="U57" s="19"/>
      <c r="X57" s="37" t="s">
        <v>148</v>
      </c>
    </row>
    <row r="58" spans="1:24" s="37" customFormat="1" ht="32.25" thickBot="1">
      <c r="A58" s="25">
        <v>51</v>
      </c>
      <c r="B58" s="76" t="s">
        <v>149</v>
      </c>
      <c r="C58" s="27" t="s">
        <v>150</v>
      </c>
      <c r="D58" s="72" t="s">
        <v>151</v>
      </c>
      <c r="E58" s="109" t="s">
        <v>152</v>
      </c>
      <c r="F58" s="109">
        <v>5</v>
      </c>
      <c r="G58" s="29"/>
      <c r="H58" s="29"/>
      <c r="I58" s="29"/>
      <c r="J58" s="29">
        <v>0</v>
      </c>
      <c r="K58" s="29"/>
      <c r="L58" s="29"/>
      <c r="M58" s="29"/>
      <c r="N58" s="29"/>
      <c r="O58" s="29"/>
      <c r="P58" s="29"/>
      <c r="Q58" s="102">
        <f t="shared" si="1"/>
        <v>0</v>
      </c>
      <c r="R58" s="85"/>
      <c r="S58" s="85">
        <v>14</v>
      </c>
      <c r="T58" s="19"/>
      <c r="U58" s="19"/>
    </row>
    <row r="59" spans="1:24" s="37" customFormat="1" ht="16.5" thickBot="1">
      <c r="A59" s="25">
        <v>52</v>
      </c>
      <c r="B59" s="77" t="s">
        <v>153</v>
      </c>
      <c r="C59" s="78" t="s">
        <v>154</v>
      </c>
      <c r="D59" s="47" t="s">
        <v>155</v>
      </c>
      <c r="E59" s="48" t="s">
        <v>156</v>
      </c>
      <c r="F59" s="48">
        <v>20</v>
      </c>
      <c r="G59" s="64"/>
      <c r="H59" s="65"/>
      <c r="I59" s="64"/>
      <c r="J59" s="65"/>
      <c r="K59" s="64">
        <v>0</v>
      </c>
      <c r="L59" s="65"/>
      <c r="M59" s="64"/>
      <c r="N59" s="65"/>
      <c r="O59" s="64"/>
      <c r="P59" s="65"/>
      <c r="Q59" s="102">
        <f t="shared" si="1"/>
        <v>0</v>
      </c>
      <c r="R59" s="85"/>
      <c r="S59" s="85">
        <v>3</v>
      </c>
      <c r="T59" s="19"/>
      <c r="U59" s="19"/>
    </row>
    <row r="60" spans="1:24" s="37" customFormat="1" ht="16.5" thickBot="1">
      <c r="A60" s="25">
        <v>53</v>
      </c>
      <c r="B60" s="26" t="s">
        <v>157</v>
      </c>
      <c r="C60" s="27" t="s">
        <v>158</v>
      </c>
      <c r="D60" s="35" t="s">
        <v>159</v>
      </c>
      <c r="E60" s="109" t="s">
        <v>54</v>
      </c>
      <c r="F60" s="109">
        <v>20</v>
      </c>
      <c r="G60" s="58"/>
      <c r="H60" s="29"/>
      <c r="I60" s="58"/>
      <c r="J60" s="29"/>
      <c r="K60" s="58">
        <v>0.44</v>
      </c>
      <c r="L60" s="29"/>
      <c r="M60" s="58"/>
      <c r="N60" s="29"/>
      <c r="O60" s="58"/>
      <c r="P60" s="29"/>
      <c r="Q60" s="102">
        <f t="shared" si="1"/>
        <v>0.44</v>
      </c>
      <c r="R60" s="85"/>
      <c r="S60" s="85">
        <v>1.25</v>
      </c>
      <c r="T60" s="19"/>
      <c r="U60" s="19"/>
    </row>
    <row r="61" spans="1:24" s="37" customFormat="1" ht="16.5" thickBot="1">
      <c r="A61" s="25">
        <v>54</v>
      </c>
      <c r="B61" s="26" t="s">
        <v>157</v>
      </c>
      <c r="C61" s="27" t="s">
        <v>154</v>
      </c>
      <c r="D61" s="31" t="s">
        <v>160</v>
      </c>
      <c r="E61" s="105" t="s">
        <v>54</v>
      </c>
      <c r="F61" s="105">
        <v>20</v>
      </c>
      <c r="G61" s="32"/>
      <c r="H61" s="33"/>
      <c r="I61" s="32"/>
      <c r="J61" s="33"/>
      <c r="K61" s="32">
        <v>0.27</v>
      </c>
      <c r="L61" s="33"/>
      <c r="M61" s="32"/>
      <c r="N61" s="33"/>
      <c r="O61" s="32"/>
      <c r="P61" s="33"/>
      <c r="Q61" s="102">
        <f t="shared" si="1"/>
        <v>0.27</v>
      </c>
      <c r="R61" s="85"/>
      <c r="S61" s="85">
        <v>0.7</v>
      </c>
      <c r="T61" s="19"/>
      <c r="U61" s="19"/>
    </row>
    <row r="62" spans="1:24" s="37" customFormat="1" ht="16.5" thickBot="1">
      <c r="A62" s="25">
        <v>55</v>
      </c>
      <c r="B62" s="116" t="s">
        <v>161</v>
      </c>
      <c r="C62" s="118" t="s">
        <v>162</v>
      </c>
      <c r="D62" s="46" t="s">
        <v>163</v>
      </c>
      <c r="E62" s="117" t="s">
        <v>164</v>
      </c>
      <c r="F62" s="117">
        <v>15</v>
      </c>
      <c r="G62" s="117"/>
      <c r="H62" s="117"/>
      <c r="I62" s="117"/>
      <c r="J62" s="117"/>
      <c r="K62" s="117"/>
      <c r="L62" s="117"/>
      <c r="M62" s="117"/>
      <c r="N62" s="107"/>
      <c r="O62" s="29">
        <v>33.47</v>
      </c>
      <c r="P62" s="29"/>
      <c r="Q62" s="102">
        <f t="shared" si="1"/>
        <v>33.47</v>
      </c>
      <c r="R62" s="85"/>
      <c r="S62" s="85">
        <v>35</v>
      </c>
      <c r="T62" s="19"/>
      <c r="U62" s="19"/>
    </row>
    <row r="63" spans="1:24" s="37" customFormat="1" ht="32.25" thickBot="1">
      <c r="A63" s="25">
        <v>56</v>
      </c>
      <c r="B63" s="28" t="s">
        <v>165</v>
      </c>
      <c r="C63" s="46" t="s">
        <v>166</v>
      </c>
      <c r="D63" s="28" t="s">
        <v>167</v>
      </c>
      <c r="E63" s="48" t="s">
        <v>54</v>
      </c>
      <c r="F63" s="171">
        <v>20</v>
      </c>
      <c r="G63" s="172"/>
      <c r="H63" s="171"/>
      <c r="I63" s="172"/>
      <c r="J63" s="171"/>
      <c r="K63" s="172">
        <v>0.65</v>
      </c>
      <c r="L63" s="171"/>
      <c r="M63" s="172"/>
      <c r="N63" s="106"/>
      <c r="O63" s="173"/>
      <c r="P63" s="49"/>
      <c r="Q63" s="102">
        <f t="shared" si="1"/>
        <v>0.65</v>
      </c>
      <c r="R63" s="85"/>
      <c r="S63" s="85">
        <v>2.4</v>
      </c>
      <c r="T63" s="19"/>
      <c r="U63" s="19"/>
    </row>
    <row r="64" spans="1:24" s="37" customFormat="1" ht="32.25" thickBot="1">
      <c r="A64" s="25">
        <v>57</v>
      </c>
      <c r="B64" s="28" t="s">
        <v>168</v>
      </c>
      <c r="C64" s="174" t="s">
        <v>169</v>
      </c>
      <c r="D64" s="126" t="s">
        <v>170</v>
      </c>
      <c r="E64" s="39" t="s">
        <v>171</v>
      </c>
      <c r="F64" s="39">
        <v>20</v>
      </c>
      <c r="G64" s="127"/>
      <c r="H64" s="40"/>
      <c r="I64" s="127"/>
      <c r="J64" s="40"/>
      <c r="K64" s="127"/>
      <c r="L64" s="40"/>
      <c r="M64" s="127"/>
      <c r="N64" s="40"/>
      <c r="O64" s="127"/>
      <c r="P64" s="40">
        <v>19.5</v>
      </c>
      <c r="Q64" s="102">
        <f t="shared" si="1"/>
        <v>19.5</v>
      </c>
      <c r="R64" s="85"/>
      <c r="S64" s="85">
        <v>19.5</v>
      </c>
      <c r="T64" s="19"/>
      <c r="U64" s="19"/>
    </row>
    <row r="65" spans="1:24" s="37" customFormat="1" ht="16.5" thickBot="1">
      <c r="A65" s="25">
        <v>58</v>
      </c>
      <c r="B65" s="231" t="s">
        <v>172</v>
      </c>
      <c r="C65" s="164" t="s">
        <v>173</v>
      </c>
      <c r="D65" s="46" t="s">
        <v>174</v>
      </c>
      <c r="E65" s="39" t="s">
        <v>54</v>
      </c>
      <c r="F65" s="39">
        <v>30</v>
      </c>
      <c r="G65" s="127"/>
      <c r="H65" s="40"/>
      <c r="I65" s="127"/>
      <c r="J65" s="40"/>
      <c r="K65" s="127"/>
      <c r="L65" s="40"/>
      <c r="M65" s="127"/>
      <c r="N65" s="40"/>
      <c r="O65" s="144"/>
      <c r="P65" s="40">
        <v>1.5</v>
      </c>
      <c r="Q65" s="102">
        <f t="shared" si="1"/>
        <v>1.5</v>
      </c>
      <c r="R65" s="85"/>
      <c r="S65" s="85">
        <v>6</v>
      </c>
      <c r="T65" s="19"/>
      <c r="U65" s="19"/>
    </row>
    <row r="66" spans="1:24" s="37" customFormat="1" ht="15.75" customHeight="1" thickBot="1">
      <c r="A66" s="25">
        <v>59</v>
      </c>
      <c r="B66" s="232"/>
      <c r="C66" s="154" t="s">
        <v>175</v>
      </c>
      <c r="D66" s="175" t="s">
        <v>176</v>
      </c>
      <c r="E66" s="176" t="s">
        <v>54</v>
      </c>
      <c r="F66" s="176">
        <v>30</v>
      </c>
      <c r="G66" s="57"/>
      <c r="H66" s="52"/>
      <c r="I66" s="57"/>
      <c r="J66" s="52"/>
      <c r="K66" s="57"/>
      <c r="L66" s="52"/>
      <c r="M66" s="57"/>
      <c r="N66" s="52"/>
      <c r="O66" s="56"/>
      <c r="P66" s="52">
        <v>0.34</v>
      </c>
      <c r="Q66" s="102">
        <f t="shared" si="1"/>
        <v>0.34</v>
      </c>
      <c r="R66" s="85"/>
      <c r="S66" s="85">
        <v>3</v>
      </c>
      <c r="T66" s="19"/>
      <c r="U66" s="19"/>
    </row>
    <row r="67" spans="1:24" s="37" customFormat="1" ht="15.75" hidden="1" customHeight="1" thickBot="1">
      <c r="A67" s="25">
        <v>60</v>
      </c>
      <c r="B67" s="79"/>
      <c r="C67" s="80"/>
      <c r="D67" s="79"/>
      <c r="E67" s="50" t="s">
        <v>177</v>
      </c>
      <c r="F67" s="17"/>
      <c r="G67" s="81">
        <f t="shared" ref="G67:P67" si="2">SUM(G8:G66)</f>
        <v>35</v>
      </c>
      <c r="H67" s="81">
        <f t="shared" si="2"/>
        <v>35</v>
      </c>
      <c r="I67" s="81">
        <f t="shared" si="2"/>
        <v>8.7999999999999989</v>
      </c>
      <c r="J67" s="81">
        <f t="shared" si="2"/>
        <v>15.94</v>
      </c>
      <c r="K67" s="81">
        <f t="shared" si="2"/>
        <v>17.893000000000001</v>
      </c>
      <c r="L67" s="81">
        <f t="shared" si="2"/>
        <v>23.74</v>
      </c>
      <c r="M67" s="81">
        <f t="shared" si="2"/>
        <v>22.832000000000001</v>
      </c>
      <c r="N67" s="81">
        <f t="shared" si="2"/>
        <v>16.809000000000001</v>
      </c>
      <c r="O67" s="81">
        <f t="shared" si="2"/>
        <v>39.519999999999996</v>
      </c>
      <c r="P67" s="81">
        <f t="shared" si="2"/>
        <v>28.37</v>
      </c>
      <c r="Q67" s="85"/>
      <c r="R67" s="85"/>
      <c r="S67" s="85"/>
      <c r="T67" s="19"/>
      <c r="U67" s="19"/>
      <c r="X67" s="82"/>
    </row>
    <row r="68" spans="1:24" s="37" customFormat="1" ht="16.5" hidden="1" thickBot="1">
      <c r="A68" s="25">
        <v>61</v>
      </c>
      <c r="B68" s="83" t="e">
        <f>#REF!/A67*100</f>
        <v>#REF!</v>
      </c>
      <c r="C68" s="80"/>
      <c r="D68" s="79"/>
      <c r="E68" s="79"/>
      <c r="F68" s="79" t="s">
        <v>178</v>
      </c>
      <c r="G68" s="81">
        <f>G10+G11+G22+G24+G27+G35+G36+G37+G53+G58</f>
        <v>35</v>
      </c>
      <c r="H68" s="81">
        <f t="shared" ref="H68:P68" si="3">H10+H11+H22+H24+H27+H35+H36+H37+H53+H58</f>
        <v>35</v>
      </c>
      <c r="I68" s="81">
        <f t="shared" si="3"/>
        <v>0</v>
      </c>
      <c r="J68" s="81">
        <f t="shared" si="3"/>
        <v>0</v>
      </c>
      <c r="K68" s="81">
        <f t="shared" si="3"/>
        <v>0</v>
      </c>
      <c r="L68" s="81">
        <f t="shared" si="3"/>
        <v>0.1</v>
      </c>
      <c r="M68" s="81">
        <f t="shared" si="3"/>
        <v>0.96</v>
      </c>
      <c r="N68" s="81">
        <f t="shared" si="3"/>
        <v>0.15</v>
      </c>
      <c r="O68" s="81">
        <f t="shared" si="3"/>
        <v>1.37</v>
      </c>
      <c r="P68" s="81">
        <f t="shared" si="3"/>
        <v>0</v>
      </c>
      <c r="Q68" s="85"/>
      <c r="R68" s="85"/>
      <c r="S68" s="162"/>
      <c r="T68" s="19"/>
      <c r="U68" s="19"/>
    </row>
    <row r="69" spans="1:24" s="37" customFormat="1" ht="15.75" customHeight="1" thickBot="1">
      <c r="A69" s="25"/>
      <c r="B69" s="83"/>
      <c r="C69" s="80"/>
      <c r="D69" s="79"/>
      <c r="E69" s="79" t="s">
        <v>179</v>
      </c>
      <c r="F69" s="79" t="s">
        <v>178</v>
      </c>
      <c r="G69" s="81">
        <f>G11+G12+G23+G25+G28+G36+G37+G38+G54+G59</f>
        <v>35</v>
      </c>
      <c r="H69" s="81">
        <f>G69+H68</f>
        <v>70</v>
      </c>
      <c r="I69" s="81">
        <f t="shared" ref="I69:P69" si="4">H69+I68</f>
        <v>70</v>
      </c>
      <c r="J69" s="81">
        <f t="shared" si="4"/>
        <v>70</v>
      </c>
      <c r="K69" s="81">
        <f t="shared" si="4"/>
        <v>70</v>
      </c>
      <c r="L69" s="81">
        <f t="shared" si="4"/>
        <v>70.099999999999994</v>
      </c>
      <c r="M69" s="81">
        <f t="shared" si="4"/>
        <v>71.059999999999988</v>
      </c>
      <c r="N69" s="81">
        <f t="shared" si="4"/>
        <v>71.209999999999994</v>
      </c>
      <c r="O69" s="81">
        <f t="shared" si="4"/>
        <v>72.58</v>
      </c>
      <c r="P69" s="81">
        <f t="shared" si="4"/>
        <v>72.58</v>
      </c>
      <c r="Q69" s="85"/>
      <c r="R69" s="85"/>
      <c r="S69" s="162"/>
      <c r="T69" s="19"/>
      <c r="U69" s="19"/>
    </row>
    <row r="70" spans="1:24" s="37" customFormat="1" ht="16.5" hidden="1" thickBot="1">
      <c r="A70" s="25">
        <v>62</v>
      </c>
      <c r="B70" s="83" t="e">
        <f>#REF!/A67*100</f>
        <v>#REF!</v>
      </c>
      <c r="C70" s="80"/>
      <c r="D70" s="79"/>
      <c r="E70" s="79"/>
      <c r="F70" s="79" t="s">
        <v>180</v>
      </c>
      <c r="G70" s="81">
        <f>G20+G28+G30+G31+G32+G38+G39+G40+G41+G42+G43+G44+G45+G46+G47+G52+G52+G56+G57+G59+G60+G61+G62+G63+G64</f>
        <v>0</v>
      </c>
      <c r="H70" s="81">
        <f t="shared" ref="H70:P70" si="5">H20+H28+H30+H31+H32+H38+H39+H40+H41+H42+H43+H44+H45+H46+H47+H52+H52+H56+H57+H59+H60+H61+H62+H63+H64</f>
        <v>0</v>
      </c>
      <c r="I70" s="81">
        <f t="shared" si="5"/>
        <v>8.7999999999999989</v>
      </c>
      <c r="J70" s="81">
        <f t="shared" si="5"/>
        <v>14.74</v>
      </c>
      <c r="K70" s="81">
        <f t="shared" si="5"/>
        <v>5.3600000000000012</v>
      </c>
      <c r="L70" s="81">
        <f t="shared" si="5"/>
        <v>0</v>
      </c>
      <c r="M70" s="81">
        <f t="shared" si="5"/>
        <v>0</v>
      </c>
      <c r="N70" s="81">
        <f t="shared" si="5"/>
        <v>0</v>
      </c>
      <c r="O70" s="81">
        <f t="shared" si="5"/>
        <v>33.47</v>
      </c>
      <c r="P70" s="81">
        <f t="shared" si="5"/>
        <v>23.509999999999998</v>
      </c>
      <c r="Q70" s="85"/>
      <c r="R70" s="85"/>
      <c r="S70" s="85"/>
      <c r="T70" s="19"/>
      <c r="U70" s="19"/>
    </row>
    <row r="71" spans="1:24" s="37" customFormat="1" ht="16.5" thickBot="1">
      <c r="A71" s="25"/>
      <c r="B71" s="83"/>
      <c r="C71" s="80"/>
      <c r="D71" s="79"/>
      <c r="E71" s="79"/>
      <c r="F71" s="79" t="s">
        <v>180</v>
      </c>
      <c r="G71" s="81">
        <f>G21+G29+G31+G32+G33+G39+G40+G41+G42+G43+G44+G45+G46+G47+G48+G53+G53+G57+G58+G60+G61+G62+G63+G64+G65</f>
        <v>0</v>
      </c>
      <c r="H71" s="81">
        <f>H70+G71</f>
        <v>0</v>
      </c>
      <c r="I71" s="81">
        <f t="shared" ref="I71:P71" si="6">I70+H71</f>
        <v>8.7999999999999989</v>
      </c>
      <c r="J71" s="81">
        <f t="shared" si="6"/>
        <v>23.54</v>
      </c>
      <c r="K71" s="81">
        <f t="shared" si="6"/>
        <v>28.9</v>
      </c>
      <c r="L71" s="81">
        <f t="shared" si="6"/>
        <v>28.9</v>
      </c>
      <c r="M71" s="81">
        <f t="shared" si="6"/>
        <v>28.9</v>
      </c>
      <c r="N71" s="81">
        <f t="shared" si="6"/>
        <v>28.9</v>
      </c>
      <c r="O71" s="81">
        <f t="shared" si="6"/>
        <v>62.37</v>
      </c>
      <c r="P71" s="81">
        <f t="shared" si="6"/>
        <v>85.88</v>
      </c>
      <c r="Q71" s="85"/>
      <c r="R71" s="85"/>
      <c r="S71" s="85"/>
      <c r="T71" s="19"/>
      <c r="U71" s="19"/>
    </row>
    <row r="72" spans="1:24" s="37" customFormat="1" ht="16.5" thickBot="1">
      <c r="A72" s="25"/>
      <c r="B72" s="83" t="e">
        <f>#REF!/A67*100</f>
        <v>#REF!</v>
      </c>
      <c r="C72" s="80"/>
      <c r="D72" s="79"/>
      <c r="E72" s="79"/>
      <c r="F72" s="79" t="s">
        <v>181</v>
      </c>
      <c r="G72" s="81">
        <f>G8+G9+G12+G13+G14+G15+G16+G17+G18+G19+G21+G23+G25+G26+G29+G33+G34+G48+G49+G50+G51+G54+G55+G65+G66</f>
        <v>0</v>
      </c>
      <c r="H72" s="81">
        <f t="shared" ref="H72:P72" si="7">H8+H9+H12+H13+H14+H15+H16+H17+H18+H19+H21+H23+H25+H26+H29+H33+H34+H48+H49+H50+H51+H54+H55+H65+H66</f>
        <v>0</v>
      </c>
      <c r="I72" s="81">
        <f t="shared" si="7"/>
        <v>0</v>
      </c>
      <c r="J72" s="81">
        <f t="shared" si="7"/>
        <v>1.2</v>
      </c>
      <c r="K72" s="81">
        <f t="shared" si="7"/>
        <v>12.532999999999999</v>
      </c>
      <c r="L72" s="81">
        <f t="shared" si="7"/>
        <v>23.64</v>
      </c>
      <c r="M72" s="81">
        <f t="shared" si="7"/>
        <v>21.872</v>
      </c>
      <c r="N72" s="81">
        <f t="shared" si="7"/>
        <v>16.658999999999999</v>
      </c>
      <c r="O72" s="81">
        <f t="shared" si="7"/>
        <v>4.68</v>
      </c>
      <c r="P72" s="81">
        <f t="shared" si="7"/>
        <v>4.8599999999999994</v>
      </c>
      <c r="Q72" s="85"/>
      <c r="R72" s="85"/>
      <c r="S72" s="162"/>
      <c r="T72" s="19"/>
      <c r="U72" s="19"/>
    </row>
    <row r="73" spans="1:24" s="37" customFormat="1" ht="15.75" customHeight="1" thickBot="1">
      <c r="A73" s="25"/>
      <c r="B73" s="83"/>
      <c r="C73" s="80"/>
      <c r="D73" s="79"/>
      <c r="E73" s="79"/>
      <c r="F73" s="79" t="s">
        <v>182</v>
      </c>
      <c r="G73" s="81">
        <f>G76</f>
        <v>35</v>
      </c>
      <c r="H73" s="81">
        <f t="shared" ref="H73:P73" si="8">H76</f>
        <v>70</v>
      </c>
      <c r="I73" s="81">
        <f t="shared" si="8"/>
        <v>78.8</v>
      </c>
      <c r="J73" s="81">
        <f t="shared" si="8"/>
        <v>94.74</v>
      </c>
      <c r="K73" s="81">
        <f t="shared" si="8"/>
        <v>112.633</v>
      </c>
      <c r="L73" s="81">
        <f t="shared" si="8"/>
        <v>136.37299999999999</v>
      </c>
      <c r="M73" s="81">
        <f t="shared" si="8"/>
        <v>159.20499999999998</v>
      </c>
      <c r="N73" s="81">
        <f t="shared" si="8"/>
        <v>176.01399999999998</v>
      </c>
      <c r="O73" s="81">
        <f t="shared" si="8"/>
        <v>215.53399999999999</v>
      </c>
      <c r="P73" s="81">
        <f t="shared" si="8"/>
        <v>243.904</v>
      </c>
      <c r="Q73" s="85"/>
      <c r="R73" s="85"/>
      <c r="S73" s="162">
        <v>242.8</v>
      </c>
      <c r="T73" s="19">
        <v>256.60000000000002</v>
      </c>
      <c r="U73" s="19"/>
    </row>
    <row r="74" spans="1:24" s="37" customFormat="1" ht="16.5" hidden="1" thickBot="1">
      <c r="A74" s="25">
        <v>64</v>
      </c>
      <c r="B74" s="83" t="e">
        <f>#REF!/#REF!*100</f>
        <v>#REF!</v>
      </c>
      <c r="C74" s="80"/>
      <c r="D74" s="79"/>
      <c r="E74" s="79"/>
      <c r="F74" s="79" t="s">
        <v>183</v>
      </c>
      <c r="G74" s="81">
        <f>G10+G11+G22</f>
        <v>0</v>
      </c>
      <c r="H74" s="81">
        <f t="shared" ref="H74:P74" si="9">H10+H11+H22</f>
        <v>0</v>
      </c>
      <c r="I74" s="81">
        <f t="shared" si="9"/>
        <v>0</v>
      </c>
      <c r="J74" s="81">
        <f t="shared" si="9"/>
        <v>0</v>
      </c>
      <c r="K74" s="81">
        <f t="shared" si="9"/>
        <v>0</v>
      </c>
      <c r="L74" s="81">
        <f t="shared" si="9"/>
        <v>0</v>
      </c>
      <c r="M74" s="81">
        <f t="shared" si="9"/>
        <v>0.96</v>
      </c>
      <c r="N74" s="81">
        <f t="shared" si="9"/>
        <v>0.15</v>
      </c>
      <c r="O74" s="81">
        <f t="shared" si="9"/>
        <v>0</v>
      </c>
      <c r="P74" s="81">
        <f t="shared" si="9"/>
        <v>0</v>
      </c>
      <c r="Q74" s="85"/>
      <c r="R74" s="85"/>
      <c r="S74" s="85"/>
      <c r="T74" s="19"/>
      <c r="U74" s="19"/>
    </row>
    <row r="75" spans="1:24" s="37" customFormat="1" ht="15.75" customHeight="1" thickBot="1">
      <c r="A75" s="25"/>
      <c r="B75" s="83"/>
      <c r="C75" s="80"/>
      <c r="D75" s="79"/>
      <c r="E75" s="79"/>
      <c r="F75" s="79" t="s">
        <v>183</v>
      </c>
      <c r="G75" s="81">
        <f>G11+G12+G23</f>
        <v>0</v>
      </c>
      <c r="H75" s="81">
        <f>H74+G75</f>
        <v>0</v>
      </c>
      <c r="I75" s="81">
        <f t="shared" ref="I75:P75" si="10">I74+H75</f>
        <v>0</v>
      </c>
      <c r="J75" s="81">
        <f t="shared" si="10"/>
        <v>0</v>
      </c>
      <c r="K75" s="81">
        <f t="shared" si="10"/>
        <v>0</v>
      </c>
      <c r="L75" s="81">
        <f t="shared" si="10"/>
        <v>0</v>
      </c>
      <c r="M75" s="81">
        <f t="shared" si="10"/>
        <v>0.96</v>
      </c>
      <c r="N75" s="81">
        <f t="shared" si="10"/>
        <v>1.1099999999999999</v>
      </c>
      <c r="O75" s="81">
        <f t="shared" si="10"/>
        <v>1.1099999999999999</v>
      </c>
      <c r="P75" s="81">
        <f t="shared" si="10"/>
        <v>1.1099999999999999</v>
      </c>
      <c r="Q75" s="85"/>
      <c r="R75" s="85"/>
      <c r="S75" s="85"/>
      <c r="T75" s="19"/>
      <c r="U75" s="19"/>
    </row>
    <row r="76" spans="1:24" s="37" customFormat="1" ht="16.5" hidden="1" thickBot="1">
      <c r="A76" s="25">
        <v>65</v>
      </c>
      <c r="B76" s="83" t="e">
        <f>#REF!+#REF!+#REF!</f>
        <v>#REF!</v>
      </c>
      <c r="C76" s="80"/>
      <c r="D76" s="79"/>
      <c r="E76" s="50" t="s">
        <v>184</v>
      </c>
      <c r="F76" s="50"/>
      <c r="G76" s="81">
        <f>G67</f>
        <v>35</v>
      </c>
      <c r="H76" s="81">
        <f t="shared" ref="H76:P76" si="11">G76+H67</f>
        <v>70</v>
      </c>
      <c r="I76" s="81">
        <f t="shared" si="11"/>
        <v>78.8</v>
      </c>
      <c r="J76" s="81">
        <f t="shared" si="11"/>
        <v>94.74</v>
      </c>
      <c r="K76" s="81">
        <f t="shared" si="11"/>
        <v>112.633</v>
      </c>
      <c r="L76" s="81">
        <f t="shared" si="11"/>
        <v>136.37299999999999</v>
      </c>
      <c r="M76" s="81">
        <f t="shared" si="11"/>
        <v>159.20499999999998</v>
      </c>
      <c r="N76" s="81">
        <f t="shared" si="11"/>
        <v>176.01399999999998</v>
      </c>
      <c r="O76" s="81">
        <f t="shared" si="11"/>
        <v>215.53399999999999</v>
      </c>
      <c r="P76" s="81">
        <f t="shared" si="11"/>
        <v>243.904</v>
      </c>
      <c r="Q76" s="85"/>
      <c r="R76" s="85"/>
      <c r="S76" s="85"/>
      <c r="T76" s="19"/>
      <c r="U76" s="19"/>
    </row>
    <row r="77" spans="1:24" s="37" customFormat="1" ht="2.25" hidden="1" customHeight="1" thickBot="1">
      <c r="A77" s="25">
        <v>66</v>
      </c>
      <c r="B77" s="79"/>
      <c r="C77" s="84"/>
      <c r="D77" s="79"/>
      <c r="E77" s="79"/>
      <c r="F77" s="79" t="s">
        <v>185</v>
      </c>
      <c r="G77" s="81">
        <v>39.479999999999997</v>
      </c>
      <c r="H77" s="81">
        <v>39.479999999999997</v>
      </c>
      <c r="I77" s="81">
        <v>39.479999999999997</v>
      </c>
      <c r="J77" s="81">
        <v>39.479999999999997</v>
      </c>
      <c r="K77" s="81">
        <v>39.479999999999997</v>
      </c>
      <c r="L77" s="81">
        <v>39.479999999999997</v>
      </c>
      <c r="M77" s="81">
        <v>39.479999999999997</v>
      </c>
      <c r="N77" s="81">
        <v>39.479999999999997</v>
      </c>
      <c r="O77" s="81">
        <v>39.479999999999997</v>
      </c>
      <c r="P77" s="81">
        <v>39.479999999999997</v>
      </c>
      <c r="Q77" s="85"/>
      <c r="R77" s="85"/>
      <c r="S77" s="85"/>
      <c r="T77" s="19"/>
      <c r="U77" s="19"/>
      <c r="X77" s="82"/>
    </row>
    <row r="78" spans="1:24" s="37" customFormat="1" ht="0.75" customHeight="1" thickBot="1">
      <c r="A78" s="25">
        <v>67</v>
      </c>
      <c r="B78" s="79"/>
      <c r="C78" s="84"/>
      <c r="D78" s="79"/>
      <c r="E78" s="79"/>
      <c r="F78" s="30"/>
      <c r="G78" s="81">
        <f t="shared" ref="G78:P78" si="12">G77-G67</f>
        <v>4.4799999999999969</v>
      </c>
      <c r="H78" s="81">
        <f t="shared" si="12"/>
        <v>4.4799999999999969</v>
      </c>
      <c r="I78" s="81">
        <f t="shared" si="12"/>
        <v>30.68</v>
      </c>
      <c r="J78" s="81">
        <f t="shared" si="12"/>
        <v>23.54</v>
      </c>
      <c r="K78" s="81">
        <f t="shared" si="12"/>
        <v>21.586999999999996</v>
      </c>
      <c r="L78" s="81">
        <f t="shared" si="12"/>
        <v>15.739999999999998</v>
      </c>
      <c r="M78" s="81">
        <f t="shared" si="12"/>
        <v>16.647999999999996</v>
      </c>
      <c r="N78" s="81">
        <f t="shared" si="12"/>
        <v>22.670999999999996</v>
      </c>
      <c r="O78" s="81">
        <f t="shared" si="12"/>
        <v>-3.9999999999999147E-2</v>
      </c>
      <c r="P78" s="81">
        <f t="shared" si="12"/>
        <v>11.109999999999996</v>
      </c>
      <c r="Q78" s="85"/>
      <c r="R78" s="85"/>
      <c r="S78" s="85"/>
      <c r="T78" s="19"/>
      <c r="U78" s="19"/>
    </row>
    <row r="79" spans="1:24" s="37" customFormat="1" ht="16.5" thickBot="1">
      <c r="A79" s="25"/>
      <c r="B79" s="25"/>
      <c r="C79" s="25"/>
      <c r="D79" s="25"/>
      <c r="E79" s="25"/>
      <c r="F79" s="85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85"/>
      <c r="R79" s="85"/>
      <c r="S79" s="85"/>
      <c r="T79" s="19"/>
      <c r="U79" s="19"/>
    </row>
    <row r="80" spans="1:24" s="37" customFormat="1" ht="16.5" hidden="1" thickBot="1">
      <c r="A80" s="25">
        <v>69</v>
      </c>
      <c r="B80" s="225" t="s">
        <v>186</v>
      </c>
      <c r="C80" s="226"/>
      <c r="D80" s="226"/>
      <c r="E80" s="227"/>
      <c r="F80" s="85" t="s">
        <v>178</v>
      </c>
      <c r="G80" s="29">
        <f>G10+G11+G22+G24+G27+G35+G36+G37</f>
        <v>35</v>
      </c>
      <c r="H80" s="29">
        <f t="shared" ref="H80:P80" si="13">H10+H11+H22+H24+H27+H35+H36+H37</f>
        <v>35</v>
      </c>
      <c r="I80" s="29">
        <f t="shared" si="13"/>
        <v>0</v>
      </c>
      <c r="J80" s="29">
        <f t="shared" si="13"/>
        <v>0</v>
      </c>
      <c r="K80" s="29">
        <f t="shared" si="13"/>
        <v>0</v>
      </c>
      <c r="L80" s="29">
        <f t="shared" si="13"/>
        <v>0.1</v>
      </c>
      <c r="M80" s="29">
        <f t="shared" si="13"/>
        <v>0.96</v>
      </c>
      <c r="N80" s="29">
        <f t="shared" si="13"/>
        <v>0.15</v>
      </c>
      <c r="O80" s="29">
        <f t="shared" si="13"/>
        <v>1.37</v>
      </c>
      <c r="P80" s="29">
        <f t="shared" si="13"/>
        <v>0</v>
      </c>
      <c r="Q80" s="85"/>
      <c r="R80" s="85"/>
      <c r="S80" s="85"/>
      <c r="T80" s="19"/>
      <c r="U80" s="19"/>
    </row>
    <row r="81" spans="1:21" s="37" customFormat="1" ht="15" customHeight="1" thickBot="1">
      <c r="A81" s="25"/>
      <c r="B81" s="225" t="s">
        <v>186</v>
      </c>
      <c r="C81" s="228"/>
      <c r="D81" s="228"/>
      <c r="E81" s="229"/>
      <c r="F81" s="85" t="s">
        <v>178</v>
      </c>
      <c r="G81" s="29">
        <f>G80</f>
        <v>35</v>
      </c>
      <c r="H81" s="29">
        <f>H80+G81</f>
        <v>70</v>
      </c>
      <c r="I81" s="29">
        <f t="shared" ref="I81:P81" si="14">I80+H81</f>
        <v>70</v>
      </c>
      <c r="J81" s="29">
        <f t="shared" si="14"/>
        <v>70</v>
      </c>
      <c r="K81" s="29">
        <f t="shared" si="14"/>
        <v>70</v>
      </c>
      <c r="L81" s="29">
        <f t="shared" si="14"/>
        <v>70.099999999999994</v>
      </c>
      <c r="M81" s="29">
        <f t="shared" si="14"/>
        <v>71.059999999999988</v>
      </c>
      <c r="N81" s="29">
        <f t="shared" si="14"/>
        <v>71.209999999999994</v>
      </c>
      <c r="O81" s="29">
        <f t="shared" si="14"/>
        <v>72.58</v>
      </c>
      <c r="P81" s="29">
        <f t="shared" si="14"/>
        <v>72.58</v>
      </c>
      <c r="Q81" s="85"/>
      <c r="R81" s="85"/>
      <c r="S81" s="85"/>
      <c r="T81" s="19"/>
      <c r="U81" s="19"/>
    </row>
    <row r="82" spans="1:21" s="37" customFormat="1" ht="16.5" hidden="1" thickBot="1">
      <c r="A82" s="25">
        <v>70</v>
      </c>
      <c r="B82" s="25"/>
      <c r="C82" s="25"/>
      <c r="D82" s="25"/>
      <c r="E82" s="25"/>
      <c r="F82" s="85" t="s">
        <v>187</v>
      </c>
      <c r="G82" s="29">
        <f>G20+G28+G30+G31+G32</f>
        <v>0</v>
      </c>
      <c r="H82" s="29">
        <f t="shared" ref="H82:P82" si="15">H20+H28+H30+H31+H32</f>
        <v>0</v>
      </c>
      <c r="I82" s="29">
        <f t="shared" si="15"/>
        <v>0</v>
      </c>
      <c r="J82" s="29">
        <f t="shared" si="15"/>
        <v>0.92</v>
      </c>
      <c r="K82" s="29">
        <f t="shared" si="15"/>
        <v>0</v>
      </c>
      <c r="L82" s="29">
        <f t="shared" si="15"/>
        <v>0</v>
      </c>
      <c r="M82" s="29">
        <f t="shared" si="15"/>
        <v>0</v>
      </c>
      <c r="N82" s="29">
        <f t="shared" si="15"/>
        <v>0</v>
      </c>
      <c r="O82" s="29">
        <f t="shared" si="15"/>
        <v>0</v>
      </c>
      <c r="P82" s="29">
        <f t="shared" si="15"/>
        <v>4.01</v>
      </c>
      <c r="Q82" s="85"/>
      <c r="R82" s="85"/>
      <c r="S82" s="85"/>
      <c r="T82" s="19"/>
      <c r="U82" s="19"/>
    </row>
    <row r="83" spans="1:21" s="37" customFormat="1" ht="15.75" customHeight="1" thickBot="1">
      <c r="A83" s="25"/>
      <c r="B83" s="25"/>
      <c r="C83" s="25"/>
      <c r="D83" s="25"/>
      <c r="E83" s="25"/>
      <c r="F83" s="85" t="s">
        <v>187</v>
      </c>
      <c r="G83" s="29">
        <f>G82</f>
        <v>0</v>
      </c>
      <c r="H83" s="29">
        <f>H82+G83</f>
        <v>0</v>
      </c>
      <c r="I83" s="29">
        <f t="shared" ref="I83:P83" si="16">I82+H83</f>
        <v>0</v>
      </c>
      <c r="J83" s="29">
        <f t="shared" si="16"/>
        <v>0.92</v>
      </c>
      <c r="K83" s="29">
        <f t="shared" si="16"/>
        <v>0.92</v>
      </c>
      <c r="L83" s="29">
        <f t="shared" si="16"/>
        <v>0.92</v>
      </c>
      <c r="M83" s="29">
        <f t="shared" si="16"/>
        <v>0.92</v>
      </c>
      <c r="N83" s="29">
        <f t="shared" si="16"/>
        <v>0.92</v>
      </c>
      <c r="O83" s="29">
        <f t="shared" si="16"/>
        <v>0.92</v>
      </c>
      <c r="P83" s="29">
        <f t="shared" si="16"/>
        <v>4.93</v>
      </c>
      <c r="Q83" s="85"/>
      <c r="R83" s="85"/>
      <c r="S83" s="85"/>
      <c r="T83" s="19"/>
      <c r="U83" s="19"/>
    </row>
    <row r="84" spans="1:21" s="37" customFormat="1" ht="16.5" hidden="1" thickBot="1">
      <c r="A84" s="25">
        <v>71</v>
      </c>
      <c r="B84" s="25"/>
      <c r="C84" s="25"/>
      <c r="D84" s="25"/>
      <c r="E84" s="25"/>
      <c r="F84" s="85" t="s">
        <v>188</v>
      </c>
      <c r="G84" s="29">
        <f>SUM(G8:G37)</f>
        <v>35</v>
      </c>
      <c r="H84" s="29">
        <f t="shared" ref="H84:P84" si="17">SUM(H8:H37)</f>
        <v>35</v>
      </c>
      <c r="I84" s="29">
        <f t="shared" si="17"/>
        <v>0</v>
      </c>
      <c r="J84" s="29">
        <f t="shared" si="17"/>
        <v>0.92</v>
      </c>
      <c r="K84" s="29">
        <f t="shared" si="17"/>
        <v>0</v>
      </c>
      <c r="L84" s="29">
        <f t="shared" si="17"/>
        <v>0.4</v>
      </c>
      <c r="M84" s="29">
        <f t="shared" si="17"/>
        <v>16.932000000000002</v>
      </c>
      <c r="N84" s="29">
        <f t="shared" si="17"/>
        <v>9.8090000000000011</v>
      </c>
      <c r="O84" s="29">
        <f t="shared" si="17"/>
        <v>6.05</v>
      </c>
      <c r="P84" s="29">
        <f t="shared" si="17"/>
        <v>7.03</v>
      </c>
      <c r="Q84" s="85"/>
      <c r="R84" s="85"/>
      <c r="S84" s="85"/>
      <c r="T84" s="19"/>
      <c r="U84" s="19"/>
    </row>
    <row r="85" spans="1:21" s="37" customFormat="1" ht="16.5" thickBot="1">
      <c r="A85" s="25"/>
      <c r="B85" s="25"/>
      <c r="C85" s="25"/>
      <c r="D85" s="25"/>
      <c r="E85" s="25"/>
      <c r="F85" s="85" t="s">
        <v>188</v>
      </c>
      <c r="G85" s="29">
        <f>G84</f>
        <v>35</v>
      </c>
      <c r="H85" s="29">
        <f>H84+G85</f>
        <v>70</v>
      </c>
      <c r="I85" s="29">
        <f t="shared" ref="I85:P85" si="18">I84+H85</f>
        <v>70</v>
      </c>
      <c r="J85" s="29">
        <f t="shared" si="18"/>
        <v>70.92</v>
      </c>
      <c r="K85" s="29">
        <f t="shared" si="18"/>
        <v>70.92</v>
      </c>
      <c r="L85" s="29">
        <f t="shared" si="18"/>
        <v>71.320000000000007</v>
      </c>
      <c r="M85" s="29">
        <f t="shared" si="18"/>
        <v>88.25200000000001</v>
      </c>
      <c r="N85" s="29">
        <f t="shared" si="18"/>
        <v>98.061000000000007</v>
      </c>
      <c r="O85" s="29">
        <f t="shared" si="18"/>
        <v>104.111</v>
      </c>
      <c r="P85" s="29">
        <f t="shared" si="18"/>
        <v>111.14100000000001</v>
      </c>
      <c r="Q85" s="85"/>
      <c r="R85" s="85"/>
      <c r="S85" s="85"/>
      <c r="T85" s="19"/>
      <c r="U85" s="19"/>
    </row>
    <row r="86" spans="1:21" s="37" customFormat="1" ht="0.75" customHeight="1" thickBot="1">
      <c r="A86" s="25">
        <v>72</v>
      </c>
      <c r="B86" s="25"/>
      <c r="C86" s="25"/>
      <c r="D86" s="25"/>
      <c r="E86" s="25"/>
      <c r="F86" s="85" t="s">
        <v>183</v>
      </c>
      <c r="G86" s="29">
        <f>G10+G11+G22</f>
        <v>0</v>
      </c>
      <c r="H86" s="29">
        <f t="shared" ref="H86:P86" si="19">H10+H11+H22</f>
        <v>0</v>
      </c>
      <c r="I86" s="29">
        <f t="shared" si="19"/>
        <v>0</v>
      </c>
      <c r="J86" s="29">
        <f t="shared" si="19"/>
        <v>0</v>
      </c>
      <c r="K86" s="29">
        <f t="shared" si="19"/>
        <v>0</v>
      </c>
      <c r="L86" s="29">
        <f t="shared" si="19"/>
        <v>0</v>
      </c>
      <c r="M86" s="29">
        <f t="shared" si="19"/>
        <v>0.96</v>
      </c>
      <c r="N86" s="29">
        <f t="shared" si="19"/>
        <v>0.15</v>
      </c>
      <c r="O86" s="29">
        <f t="shared" si="19"/>
        <v>0</v>
      </c>
      <c r="P86" s="29">
        <f t="shared" si="19"/>
        <v>0</v>
      </c>
      <c r="Q86" s="85"/>
      <c r="R86" s="85"/>
      <c r="S86" s="85"/>
      <c r="T86" s="19"/>
      <c r="U86" s="19"/>
    </row>
    <row r="87" spans="1:21" s="37" customFormat="1" ht="16.5" customHeight="1" thickBot="1">
      <c r="A87" s="25"/>
      <c r="B87" s="86"/>
      <c r="C87" s="87"/>
      <c r="D87" s="87"/>
      <c r="E87" s="88"/>
      <c r="F87" s="85" t="s">
        <v>183</v>
      </c>
      <c r="G87" s="29">
        <f>G86</f>
        <v>0</v>
      </c>
      <c r="H87" s="29">
        <f>H86+G87</f>
        <v>0</v>
      </c>
      <c r="I87" s="29">
        <f t="shared" ref="I87:P87" si="20">I86+H87</f>
        <v>0</v>
      </c>
      <c r="J87" s="29">
        <f t="shared" si="20"/>
        <v>0</v>
      </c>
      <c r="K87" s="29">
        <f t="shared" si="20"/>
        <v>0</v>
      </c>
      <c r="L87" s="29">
        <f t="shared" si="20"/>
        <v>0</v>
      </c>
      <c r="M87" s="29">
        <f t="shared" si="20"/>
        <v>0.96</v>
      </c>
      <c r="N87" s="29">
        <f t="shared" si="20"/>
        <v>1.1099999999999999</v>
      </c>
      <c r="O87" s="29">
        <f t="shared" si="20"/>
        <v>1.1099999999999999</v>
      </c>
      <c r="P87" s="29">
        <f t="shared" si="20"/>
        <v>1.1099999999999999</v>
      </c>
      <c r="Q87" s="85"/>
      <c r="R87" s="85"/>
      <c r="S87" s="85"/>
      <c r="T87" s="19"/>
      <c r="U87" s="19"/>
    </row>
    <row r="88" spans="1:21" s="37" customFormat="1" ht="16.5" hidden="1" thickBot="1">
      <c r="A88" s="25"/>
      <c r="B88" s="225" t="s">
        <v>189</v>
      </c>
      <c r="C88" s="226"/>
      <c r="D88" s="226"/>
      <c r="E88" s="227"/>
      <c r="F88" s="85" t="s">
        <v>178</v>
      </c>
      <c r="G88" s="29">
        <v>0</v>
      </c>
      <c r="H88" s="29">
        <v>0</v>
      </c>
      <c r="I88" s="29">
        <v>0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85"/>
      <c r="R88" s="85"/>
      <c r="S88" s="85"/>
      <c r="T88" s="19"/>
      <c r="U88" s="19"/>
    </row>
    <row r="89" spans="1:21" s="37" customFormat="1" ht="15.75" customHeight="1" thickBot="1">
      <c r="A89" s="25"/>
      <c r="B89" s="225" t="s">
        <v>189</v>
      </c>
      <c r="C89" s="228"/>
      <c r="D89" s="228"/>
      <c r="E89" s="229"/>
      <c r="F89" s="85" t="s">
        <v>178</v>
      </c>
      <c r="G89" s="29">
        <f>G88</f>
        <v>0</v>
      </c>
      <c r="H89" s="29">
        <f>H88+G89</f>
        <v>0</v>
      </c>
      <c r="I89" s="29">
        <f t="shared" ref="I89:P89" si="21">I88+H89</f>
        <v>0</v>
      </c>
      <c r="J89" s="29">
        <f t="shared" si="21"/>
        <v>0</v>
      </c>
      <c r="K89" s="29">
        <f t="shared" si="21"/>
        <v>0</v>
      </c>
      <c r="L89" s="29">
        <f t="shared" si="21"/>
        <v>0</v>
      </c>
      <c r="M89" s="29">
        <f t="shared" si="21"/>
        <v>0</v>
      </c>
      <c r="N89" s="29">
        <f t="shared" si="21"/>
        <v>0</v>
      </c>
      <c r="O89" s="29">
        <f t="shared" si="21"/>
        <v>0</v>
      </c>
      <c r="P89" s="29">
        <f t="shared" si="21"/>
        <v>0</v>
      </c>
      <c r="Q89" s="85"/>
      <c r="R89" s="85"/>
      <c r="S89" s="85"/>
      <c r="T89" s="19"/>
      <c r="U89" s="19"/>
    </row>
    <row r="90" spans="1:21" s="37" customFormat="1" ht="16.5" hidden="1" thickBot="1">
      <c r="A90" s="25"/>
      <c r="B90" s="25"/>
      <c r="C90" s="25"/>
      <c r="D90" s="25"/>
      <c r="E90" s="25"/>
      <c r="F90" s="85" t="s">
        <v>187</v>
      </c>
      <c r="G90" s="29">
        <f>G62+G63</f>
        <v>0</v>
      </c>
      <c r="H90" s="29">
        <f t="shared" ref="H90:P90" si="22">H62+H63</f>
        <v>0</v>
      </c>
      <c r="I90" s="29">
        <f t="shared" si="22"/>
        <v>0</v>
      </c>
      <c r="J90" s="29">
        <f t="shared" si="22"/>
        <v>0</v>
      </c>
      <c r="K90" s="29">
        <f t="shared" si="22"/>
        <v>0.65</v>
      </c>
      <c r="L90" s="29">
        <f t="shared" si="22"/>
        <v>0</v>
      </c>
      <c r="M90" s="29">
        <f t="shared" si="22"/>
        <v>0</v>
      </c>
      <c r="N90" s="29">
        <f t="shared" si="22"/>
        <v>0</v>
      </c>
      <c r="O90" s="29">
        <f t="shared" si="22"/>
        <v>33.47</v>
      </c>
      <c r="P90" s="29">
        <f t="shared" si="22"/>
        <v>0</v>
      </c>
      <c r="Q90" s="85"/>
      <c r="R90" s="85"/>
      <c r="S90" s="85"/>
      <c r="T90" s="19"/>
      <c r="U90" s="19"/>
    </row>
    <row r="91" spans="1:21" s="37" customFormat="1" ht="16.5" thickBot="1">
      <c r="A91" s="25"/>
      <c r="B91" s="25"/>
      <c r="C91" s="25"/>
      <c r="D91" s="25"/>
      <c r="E91" s="25"/>
      <c r="F91" s="85" t="s">
        <v>187</v>
      </c>
      <c r="G91" s="29">
        <f>G90</f>
        <v>0</v>
      </c>
      <c r="H91" s="29">
        <f>H90+G91</f>
        <v>0</v>
      </c>
      <c r="I91" s="29">
        <f t="shared" ref="I91:P91" si="23">I90+H91</f>
        <v>0</v>
      </c>
      <c r="J91" s="29">
        <f t="shared" si="23"/>
        <v>0</v>
      </c>
      <c r="K91" s="29">
        <f t="shared" si="23"/>
        <v>0.65</v>
      </c>
      <c r="L91" s="29">
        <f t="shared" si="23"/>
        <v>0.65</v>
      </c>
      <c r="M91" s="29">
        <f t="shared" si="23"/>
        <v>0.65</v>
      </c>
      <c r="N91" s="29">
        <f t="shared" si="23"/>
        <v>0.65</v>
      </c>
      <c r="O91" s="29">
        <f t="shared" si="23"/>
        <v>34.119999999999997</v>
      </c>
      <c r="P91" s="29">
        <f t="shared" si="23"/>
        <v>34.119999999999997</v>
      </c>
      <c r="Q91" s="85"/>
      <c r="R91" s="85"/>
      <c r="S91" s="85"/>
      <c r="T91" s="19"/>
      <c r="U91" s="19"/>
    </row>
    <row r="92" spans="1:21" s="37" customFormat="1" ht="16.5" hidden="1" thickBot="1">
      <c r="A92" s="25"/>
      <c r="B92" s="25"/>
      <c r="C92" s="25"/>
      <c r="D92" s="25"/>
      <c r="E92" s="25"/>
      <c r="F92" s="85" t="s">
        <v>188</v>
      </c>
      <c r="G92" s="29">
        <f>G62+G63</f>
        <v>0</v>
      </c>
      <c r="H92" s="29">
        <f t="shared" ref="H92:P92" si="24">H62+H63</f>
        <v>0</v>
      </c>
      <c r="I92" s="29">
        <f t="shared" si="24"/>
        <v>0</v>
      </c>
      <c r="J92" s="29">
        <f t="shared" si="24"/>
        <v>0</v>
      </c>
      <c r="K92" s="29">
        <f t="shared" si="24"/>
        <v>0.65</v>
      </c>
      <c r="L92" s="29">
        <f t="shared" si="24"/>
        <v>0</v>
      </c>
      <c r="M92" s="29">
        <f t="shared" si="24"/>
        <v>0</v>
      </c>
      <c r="N92" s="29">
        <f t="shared" si="24"/>
        <v>0</v>
      </c>
      <c r="O92" s="29">
        <f t="shared" si="24"/>
        <v>33.47</v>
      </c>
      <c r="P92" s="29">
        <f t="shared" si="24"/>
        <v>0</v>
      </c>
      <c r="Q92" s="85"/>
      <c r="R92" s="85"/>
      <c r="S92" s="85"/>
      <c r="T92" s="19"/>
      <c r="U92" s="19"/>
    </row>
    <row r="93" spans="1:21" s="37" customFormat="1" ht="16.5" thickBot="1">
      <c r="A93" s="25"/>
      <c r="B93" s="25"/>
      <c r="C93" s="25"/>
      <c r="D93" s="25"/>
      <c r="E93" s="25"/>
      <c r="F93" s="85" t="s">
        <v>188</v>
      </c>
      <c r="G93" s="29">
        <f>G92</f>
        <v>0</v>
      </c>
      <c r="H93" s="29">
        <f>H92+G93</f>
        <v>0</v>
      </c>
      <c r="I93" s="29">
        <f t="shared" ref="I93:P93" si="25">I92+H93</f>
        <v>0</v>
      </c>
      <c r="J93" s="29">
        <f t="shared" si="25"/>
        <v>0</v>
      </c>
      <c r="K93" s="29">
        <f t="shared" si="25"/>
        <v>0.65</v>
      </c>
      <c r="L93" s="29">
        <f t="shared" si="25"/>
        <v>0.65</v>
      </c>
      <c r="M93" s="29">
        <f t="shared" si="25"/>
        <v>0.65</v>
      </c>
      <c r="N93" s="29">
        <f t="shared" si="25"/>
        <v>0.65</v>
      </c>
      <c r="O93" s="29">
        <f t="shared" si="25"/>
        <v>34.119999999999997</v>
      </c>
      <c r="P93" s="29">
        <f t="shared" si="25"/>
        <v>34.119999999999997</v>
      </c>
      <c r="Q93" s="85"/>
      <c r="R93" s="85"/>
      <c r="S93" s="85"/>
      <c r="T93" s="19"/>
      <c r="U93" s="19"/>
    </row>
    <row r="94" spans="1:21" s="37" customFormat="1" ht="0.75" customHeight="1" thickBot="1">
      <c r="A94" s="25"/>
      <c r="B94" s="25"/>
      <c r="C94" s="25"/>
      <c r="D94" s="25"/>
      <c r="E94" s="25"/>
      <c r="F94" s="85" t="s">
        <v>183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85"/>
      <c r="R94" s="85"/>
      <c r="S94" s="85"/>
      <c r="T94" s="19"/>
      <c r="U94" s="19"/>
    </row>
    <row r="95" spans="1:21" s="37" customFormat="1" ht="16.5" thickBot="1">
      <c r="A95" s="25"/>
      <c r="B95" s="25"/>
      <c r="C95" s="25"/>
      <c r="D95" s="25"/>
      <c r="E95" s="25"/>
      <c r="F95" s="85" t="s">
        <v>183</v>
      </c>
      <c r="G95" s="29">
        <f>G94</f>
        <v>0</v>
      </c>
      <c r="H95" s="29">
        <f>H94+G95</f>
        <v>0</v>
      </c>
      <c r="I95" s="29">
        <f t="shared" ref="I95:P95" si="26">I94+H95</f>
        <v>0</v>
      </c>
      <c r="J95" s="29">
        <f t="shared" si="26"/>
        <v>0</v>
      </c>
      <c r="K95" s="29">
        <f t="shared" si="26"/>
        <v>0</v>
      </c>
      <c r="L95" s="29">
        <f t="shared" si="26"/>
        <v>0</v>
      </c>
      <c r="M95" s="29">
        <f t="shared" si="26"/>
        <v>0</v>
      </c>
      <c r="N95" s="29">
        <f t="shared" si="26"/>
        <v>0</v>
      </c>
      <c r="O95" s="29">
        <f t="shared" si="26"/>
        <v>0</v>
      </c>
      <c r="P95" s="29">
        <f t="shared" si="26"/>
        <v>0</v>
      </c>
      <c r="Q95" s="85"/>
      <c r="R95" s="85"/>
      <c r="S95" s="85"/>
      <c r="T95" s="19"/>
      <c r="U95" s="19"/>
    </row>
    <row r="96" spans="1:21" s="37" customFormat="1">
      <c r="A96" s="4"/>
      <c r="B96" s="89"/>
      <c r="C96" s="2"/>
      <c r="D96" s="230"/>
      <c r="E96" s="230"/>
      <c r="F96" s="230"/>
      <c r="G96" s="230"/>
      <c r="H96" s="230"/>
      <c r="I96" s="230"/>
      <c r="J96" s="230"/>
      <c r="K96" s="230"/>
      <c r="L96" s="230"/>
      <c r="M96" s="230"/>
      <c r="N96" s="230"/>
      <c r="O96" s="230"/>
      <c r="P96" s="90"/>
      <c r="R96" s="19"/>
      <c r="S96" s="19"/>
      <c r="T96" s="19"/>
      <c r="U96" s="19"/>
    </row>
    <row r="97" spans="1:21" s="37" customFormat="1">
      <c r="A97" s="4"/>
      <c r="B97" s="22" t="s">
        <v>190</v>
      </c>
      <c r="C97" s="2"/>
      <c r="D97" s="89"/>
      <c r="E97" s="89"/>
      <c r="F97" s="89"/>
      <c r="G97" s="18"/>
      <c r="H97" s="18"/>
      <c r="I97" s="18"/>
      <c r="J97" s="18"/>
      <c r="K97" s="18"/>
      <c r="L97" s="18"/>
      <c r="M97" s="18"/>
      <c r="N97" s="18"/>
      <c r="O97" s="18"/>
      <c r="P97" s="18"/>
      <c r="R97" s="19"/>
      <c r="S97" s="19"/>
      <c r="T97" s="19"/>
      <c r="U97" s="19"/>
    </row>
    <row r="98" spans="1:21" s="37" customFormat="1">
      <c r="A98" s="4"/>
      <c r="B98" s="89"/>
      <c r="C98" s="2"/>
      <c r="D98" s="89"/>
      <c r="E98" s="89"/>
      <c r="F98" s="89"/>
      <c r="G98" s="18"/>
      <c r="H98" s="18"/>
      <c r="I98" s="18"/>
      <c r="J98" s="18"/>
      <c r="K98" s="18"/>
      <c r="L98" s="18"/>
      <c r="M98" s="18"/>
      <c r="N98" s="18"/>
      <c r="O98" s="18"/>
      <c r="P98" s="18"/>
      <c r="R98" s="19"/>
      <c r="S98" s="19"/>
      <c r="T98" s="19"/>
      <c r="U98" s="19"/>
    </row>
    <row r="99" spans="1:21" s="37" customFormat="1">
      <c r="A99" s="4"/>
      <c r="B99" s="89"/>
      <c r="C99" s="2"/>
      <c r="D99" s="89"/>
      <c r="E99" s="89"/>
      <c r="F99" s="89"/>
      <c r="G99" s="18"/>
      <c r="H99" s="18"/>
      <c r="I99" s="18"/>
      <c r="J99" s="18"/>
      <c r="K99" s="18"/>
      <c r="L99" s="18"/>
      <c r="M99" s="18"/>
      <c r="N99" s="18"/>
      <c r="O99" s="18"/>
      <c r="P99" s="18"/>
      <c r="R99" s="19"/>
      <c r="S99" s="19"/>
      <c r="T99" s="19"/>
      <c r="U99" s="19"/>
    </row>
    <row r="100" spans="1:21" s="37" customFormat="1">
      <c r="A100" s="4"/>
      <c r="B100" s="89"/>
      <c r="C100" s="2"/>
      <c r="D100" s="89"/>
      <c r="E100" s="89"/>
      <c r="F100" s="89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R100" s="19"/>
      <c r="S100" s="19"/>
      <c r="T100" s="19"/>
      <c r="U100" s="19"/>
    </row>
    <row r="101" spans="1:21" s="37" customFormat="1">
      <c r="A101" s="4"/>
      <c r="B101" s="89"/>
      <c r="C101" s="2"/>
      <c r="D101" s="89"/>
      <c r="E101" s="89"/>
      <c r="F101" s="89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R101" s="19"/>
      <c r="S101" s="19"/>
      <c r="T101" s="19"/>
      <c r="U101" s="19"/>
    </row>
    <row r="102" spans="1:21" s="37" customFormat="1">
      <c r="A102" s="4"/>
      <c r="B102" s="89"/>
      <c r="C102" s="2"/>
      <c r="D102" s="89"/>
      <c r="E102" s="89"/>
      <c r="F102" s="89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R102" s="19"/>
      <c r="S102" s="19"/>
      <c r="T102" s="19"/>
      <c r="U102" s="19"/>
    </row>
    <row r="103" spans="1:21" s="37" customFormat="1">
      <c r="A103" s="4"/>
      <c r="B103" s="89"/>
      <c r="C103" s="2"/>
      <c r="D103" s="89"/>
      <c r="E103" s="89"/>
      <c r="F103" s="89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R103" s="19"/>
      <c r="S103" s="19"/>
      <c r="T103" s="19"/>
      <c r="U103" s="19"/>
    </row>
    <row r="104" spans="1:21" s="37" customFormat="1">
      <c r="A104" s="4"/>
      <c r="B104" s="89"/>
      <c r="C104" s="2"/>
      <c r="D104" s="89"/>
      <c r="E104" s="89"/>
      <c r="F104" s="89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R104" s="19"/>
      <c r="S104" s="19"/>
      <c r="T104" s="19"/>
      <c r="U104" s="19"/>
    </row>
    <row r="105" spans="1:21" s="37" customFormat="1">
      <c r="A105" s="4"/>
      <c r="B105" s="89"/>
      <c r="C105" s="2"/>
      <c r="D105" s="89"/>
      <c r="E105" s="89"/>
      <c r="F105" s="89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R105" s="19"/>
      <c r="S105" s="19"/>
      <c r="T105" s="19"/>
      <c r="U105" s="19"/>
    </row>
    <row r="106" spans="1:21" s="37" customFormat="1">
      <c r="A106" s="4"/>
      <c r="B106" s="89"/>
      <c r="C106" s="2"/>
      <c r="D106" s="89"/>
      <c r="E106" s="89"/>
      <c r="F106" s="89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R106" s="19"/>
      <c r="S106" s="19"/>
      <c r="T106" s="19"/>
      <c r="U106" s="19"/>
    </row>
    <row r="107" spans="1:21" s="37" customFormat="1">
      <c r="A107" s="4"/>
      <c r="B107" s="89"/>
      <c r="C107" s="2"/>
      <c r="D107" s="89"/>
      <c r="E107" s="89"/>
      <c r="F107" s="89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R107" s="19"/>
      <c r="S107" s="19"/>
      <c r="T107" s="19"/>
      <c r="U107" s="19"/>
    </row>
    <row r="108" spans="1:21" s="37" customFormat="1">
      <c r="A108" s="4"/>
      <c r="B108" s="89"/>
      <c r="C108" s="2"/>
      <c r="D108" s="89"/>
      <c r="E108" s="89"/>
      <c r="F108" s="89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R108" s="19"/>
      <c r="S108" s="19"/>
      <c r="T108" s="19"/>
      <c r="U108" s="19"/>
    </row>
    <row r="109" spans="1:21" s="37" customFormat="1">
      <c r="A109" s="4"/>
      <c r="B109" s="89"/>
      <c r="C109" s="2"/>
      <c r="D109" s="89"/>
      <c r="E109" s="89"/>
      <c r="F109" s="89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R109" s="19"/>
      <c r="S109" s="19"/>
      <c r="T109" s="19"/>
      <c r="U109" s="19"/>
    </row>
    <row r="110" spans="1:21" s="37" customFormat="1">
      <c r="A110" s="4"/>
      <c r="B110" s="89"/>
      <c r="C110" s="2"/>
      <c r="D110" s="89"/>
      <c r="E110" s="89"/>
      <c r="F110" s="89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R110" s="19"/>
      <c r="S110" s="19"/>
      <c r="T110" s="19"/>
      <c r="U110" s="19"/>
    </row>
    <row r="111" spans="1:21" s="37" customFormat="1">
      <c r="A111" s="4"/>
      <c r="B111" s="89"/>
      <c r="C111" s="2"/>
      <c r="D111" s="89"/>
      <c r="E111" s="89"/>
      <c r="F111" s="89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R111" s="19"/>
      <c r="S111" s="19"/>
      <c r="T111" s="19"/>
      <c r="U111" s="19"/>
    </row>
    <row r="112" spans="1:21" s="37" customFormat="1">
      <c r="A112" s="4"/>
      <c r="B112" s="89"/>
      <c r="C112" s="2"/>
      <c r="D112" s="89"/>
      <c r="E112" s="89"/>
      <c r="F112" s="89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R112" s="19"/>
      <c r="S112" s="19"/>
      <c r="T112" s="19"/>
      <c r="U112" s="19"/>
    </row>
    <row r="113" spans="1:21" s="37" customFormat="1">
      <c r="A113" s="4"/>
      <c r="B113" s="89"/>
      <c r="C113" s="2"/>
      <c r="D113" s="89"/>
      <c r="E113" s="89"/>
      <c r="F113" s="89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R113" s="19"/>
      <c r="S113" s="19"/>
      <c r="T113" s="19"/>
      <c r="U113" s="19"/>
    </row>
    <row r="114" spans="1:21" s="37" customFormat="1">
      <c r="A114" s="4"/>
      <c r="B114" s="89"/>
      <c r="C114" s="2"/>
      <c r="D114" s="89"/>
      <c r="E114" s="89"/>
      <c r="F114" s="89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R114" s="19"/>
      <c r="S114" s="19"/>
      <c r="T114" s="19"/>
      <c r="U114" s="19"/>
    </row>
    <row r="115" spans="1:21" s="37" customFormat="1">
      <c r="A115" s="4"/>
      <c r="B115" s="89"/>
      <c r="C115" s="2"/>
      <c r="D115" s="89"/>
      <c r="E115" s="89"/>
      <c r="F115" s="89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R115" s="19"/>
      <c r="S115" s="19"/>
      <c r="T115" s="19"/>
      <c r="U115" s="19"/>
    </row>
    <row r="116" spans="1:21" s="37" customFormat="1">
      <c r="A116" s="4"/>
      <c r="B116" s="89"/>
      <c r="C116" s="2"/>
      <c r="D116" s="89"/>
      <c r="E116" s="89"/>
      <c r="F116" s="89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R116" s="19"/>
      <c r="S116" s="19"/>
      <c r="T116" s="19"/>
      <c r="U116" s="19"/>
    </row>
    <row r="117" spans="1:21" s="37" customFormat="1">
      <c r="A117" s="4"/>
      <c r="B117" s="89"/>
      <c r="C117" s="2"/>
      <c r="D117" s="89"/>
      <c r="E117" s="89"/>
      <c r="F117" s="89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R117" s="19"/>
      <c r="S117" s="19"/>
      <c r="T117" s="19"/>
      <c r="U117" s="19"/>
    </row>
    <row r="118" spans="1:21" s="37" customFormat="1">
      <c r="A118" s="4"/>
      <c r="B118" s="89"/>
      <c r="C118" s="2"/>
      <c r="D118" s="89"/>
      <c r="E118" s="89"/>
      <c r="F118" s="89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R118" s="19"/>
      <c r="S118" s="19"/>
      <c r="T118" s="19"/>
      <c r="U118" s="19"/>
    </row>
    <row r="119" spans="1:21" s="37" customFormat="1">
      <c r="A119" s="4"/>
      <c r="B119" s="89"/>
      <c r="C119" s="2"/>
      <c r="D119" s="89"/>
      <c r="E119" s="89"/>
      <c r="F119" s="89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R119" s="19"/>
      <c r="S119" s="19"/>
      <c r="T119" s="19"/>
      <c r="U119" s="19"/>
    </row>
    <row r="120" spans="1:21" s="37" customFormat="1">
      <c r="A120" s="4"/>
      <c r="B120" s="89"/>
      <c r="C120" s="2"/>
      <c r="D120" s="89"/>
      <c r="E120" s="89"/>
      <c r="F120" s="89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R120" s="19"/>
      <c r="S120" s="19"/>
      <c r="T120" s="19"/>
      <c r="U120" s="19"/>
    </row>
    <row r="121" spans="1:21" s="37" customFormat="1">
      <c r="A121" s="4"/>
      <c r="B121" s="89"/>
      <c r="C121" s="2"/>
      <c r="D121" s="89"/>
      <c r="E121" s="89"/>
      <c r="F121" s="89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R121" s="19"/>
      <c r="S121" s="19"/>
      <c r="T121" s="19"/>
      <c r="U121" s="19"/>
    </row>
    <row r="122" spans="1:21" s="37" customFormat="1">
      <c r="A122" s="4"/>
      <c r="B122" s="89"/>
      <c r="C122" s="2"/>
      <c r="D122" s="89"/>
      <c r="E122" s="89"/>
      <c r="F122" s="89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R122" s="19"/>
      <c r="S122" s="19"/>
      <c r="T122" s="19"/>
      <c r="U122" s="19"/>
    </row>
    <row r="123" spans="1:21" s="37" customFormat="1">
      <c r="A123" s="4"/>
      <c r="B123" s="89"/>
      <c r="C123" s="2"/>
      <c r="D123" s="89"/>
      <c r="E123" s="89"/>
      <c r="F123" s="89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R123" s="19"/>
      <c r="S123" s="19"/>
      <c r="T123" s="19"/>
      <c r="U123" s="19"/>
    </row>
    <row r="124" spans="1:21" s="37" customFormat="1">
      <c r="A124" s="4"/>
      <c r="B124" s="89"/>
      <c r="C124" s="2"/>
      <c r="D124" s="89"/>
      <c r="E124" s="89"/>
      <c r="F124" s="89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R124" s="19"/>
      <c r="S124" s="19"/>
      <c r="T124" s="19"/>
      <c r="U124" s="19"/>
    </row>
    <row r="125" spans="1:21" s="37" customFormat="1">
      <c r="A125" s="4"/>
      <c r="B125" s="89"/>
      <c r="C125" s="2"/>
      <c r="D125" s="89"/>
      <c r="E125" s="89"/>
      <c r="F125" s="89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R125" s="19"/>
      <c r="S125" s="19"/>
      <c r="T125" s="19"/>
      <c r="U125" s="19"/>
    </row>
    <row r="126" spans="1:21" s="37" customFormat="1">
      <c r="A126" s="4"/>
      <c r="B126" s="89"/>
      <c r="C126" s="2"/>
      <c r="D126" s="89"/>
      <c r="E126" s="89"/>
      <c r="F126" s="89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R126" s="19"/>
      <c r="S126" s="19"/>
      <c r="T126" s="19"/>
      <c r="U126" s="19"/>
    </row>
    <row r="127" spans="1:21" s="37" customFormat="1">
      <c r="A127" s="4"/>
      <c r="B127" s="89"/>
      <c r="C127" s="2"/>
      <c r="D127" s="89"/>
      <c r="E127" s="89"/>
      <c r="F127" s="89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R127" s="19"/>
      <c r="S127" s="19"/>
      <c r="T127" s="19"/>
      <c r="U127" s="19"/>
    </row>
    <row r="128" spans="1:21" s="37" customFormat="1">
      <c r="A128" s="4"/>
      <c r="B128" s="89"/>
      <c r="C128" s="2"/>
      <c r="D128" s="89"/>
      <c r="E128" s="89"/>
      <c r="F128" s="89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R128" s="19"/>
      <c r="S128" s="19"/>
      <c r="T128" s="19"/>
      <c r="U128" s="19"/>
    </row>
    <row r="129" spans="1:21" s="37" customFormat="1">
      <c r="A129" s="4"/>
      <c r="B129" s="89"/>
      <c r="C129" s="2"/>
      <c r="D129" s="89"/>
      <c r="E129" s="89"/>
      <c r="F129" s="89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R129" s="19"/>
      <c r="S129" s="19"/>
      <c r="T129" s="19"/>
      <c r="U129" s="19"/>
    </row>
    <row r="130" spans="1:21" s="37" customFormat="1">
      <c r="A130" s="4"/>
      <c r="B130" s="89"/>
      <c r="C130" s="2"/>
      <c r="D130" s="89"/>
      <c r="E130" s="89"/>
      <c r="F130" s="89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R130" s="19"/>
      <c r="S130" s="19"/>
      <c r="T130" s="19"/>
      <c r="U130" s="19"/>
    </row>
    <row r="131" spans="1:21" s="37" customFormat="1">
      <c r="A131" s="4"/>
      <c r="B131" s="89"/>
      <c r="C131" s="2"/>
      <c r="D131" s="89"/>
      <c r="E131" s="89"/>
      <c r="F131" s="89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R131" s="19"/>
      <c r="S131" s="19"/>
      <c r="T131" s="19"/>
      <c r="U131" s="19"/>
    </row>
    <row r="132" spans="1:21" s="37" customFormat="1">
      <c r="A132" s="4"/>
      <c r="B132" s="89"/>
      <c r="C132" s="2"/>
      <c r="D132" s="89"/>
      <c r="E132" s="89"/>
      <c r="F132" s="89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R132" s="19"/>
      <c r="S132" s="19"/>
      <c r="T132" s="19"/>
      <c r="U132" s="19"/>
    </row>
    <row r="133" spans="1:21" s="37" customFormat="1">
      <c r="A133" s="4"/>
      <c r="B133" s="89"/>
      <c r="C133" s="2"/>
      <c r="D133" s="89"/>
      <c r="E133" s="89"/>
      <c r="F133" s="89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R133" s="19"/>
      <c r="S133" s="19"/>
      <c r="T133" s="19"/>
      <c r="U133" s="19"/>
    </row>
    <row r="134" spans="1:21" s="37" customFormat="1">
      <c r="A134" s="4"/>
      <c r="B134" s="89"/>
      <c r="C134" s="2"/>
      <c r="D134" s="89"/>
      <c r="E134" s="89"/>
      <c r="F134" s="89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R134" s="19"/>
      <c r="S134" s="19"/>
      <c r="T134" s="19"/>
      <c r="U134" s="19"/>
    </row>
    <row r="135" spans="1:21" s="37" customFormat="1">
      <c r="A135" s="4"/>
      <c r="B135" s="89"/>
      <c r="C135" s="2"/>
      <c r="D135" s="89"/>
      <c r="E135" s="89"/>
      <c r="F135" s="89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R135" s="19"/>
      <c r="S135" s="19"/>
      <c r="T135" s="19"/>
      <c r="U135" s="19"/>
    </row>
    <row r="136" spans="1:21" s="37" customFormat="1">
      <c r="A136" s="4"/>
      <c r="B136" s="89"/>
      <c r="C136" s="2"/>
      <c r="D136" s="89"/>
      <c r="E136" s="89"/>
      <c r="F136" s="89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R136" s="19"/>
      <c r="S136" s="19"/>
      <c r="T136" s="19"/>
      <c r="U136" s="19"/>
    </row>
    <row r="137" spans="1:21" s="37" customFormat="1">
      <c r="A137" s="4"/>
      <c r="B137" s="89"/>
      <c r="C137" s="2"/>
      <c r="D137" s="89"/>
      <c r="E137" s="89"/>
      <c r="F137" s="89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R137" s="19"/>
      <c r="S137" s="19"/>
      <c r="T137" s="19"/>
      <c r="U137" s="19"/>
    </row>
    <row r="138" spans="1:21" s="37" customFormat="1">
      <c r="A138" s="4"/>
      <c r="B138" s="89"/>
      <c r="C138" s="2"/>
      <c r="D138" s="89"/>
      <c r="E138" s="89"/>
      <c r="F138" s="89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R138" s="19"/>
      <c r="S138" s="19"/>
      <c r="T138" s="19"/>
      <c r="U138" s="19"/>
    </row>
    <row r="139" spans="1:21" s="37" customFormat="1">
      <c r="A139" s="4"/>
      <c r="B139" s="89"/>
      <c r="C139" s="2"/>
      <c r="D139" s="89"/>
      <c r="E139" s="89"/>
      <c r="F139" s="89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R139" s="19"/>
      <c r="S139" s="19"/>
      <c r="T139" s="19"/>
      <c r="U139" s="19"/>
    </row>
    <row r="140" spans="1:21" s="37" customFormat="1">
      <c r="A140" s="4"/>
      <c r="B140" s="89"/>
      <c r="C140" s="2"/>
      <c r="D140" s="89"/>
      <c r="E140" s="89"/>
      <c r="F140" s="89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R140" s="19"/>
      <c r="S140" s="19"/>
      <c r="T140" s="19"/>
      <c r="U140" s="19"/>
    </row>
    <row r="141" spans="1:21" s="37" customFormat="1">
      <c r="A141" s="4"/>
      <c r="B141" s="89"/>
      <c r="C141" s="2"/>
      <c r="D141" s="89"/>
      <c r="E141" s="89"/>
      <c r="F141" s="89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R141" s="19"/>
      <c r="S141" s="19"/>
      <c r="T141" s="19"/>
      <c r="U141" s="19"/>
    </row>
    <row r="142" spans="1:21" s="37" customFormat="1">
      <c r="A142" s="4"/>
      <c r="B142" s="89"/>
      <c r="C142" s="2"/>
      <c r="D142" s="89"/>
      <c r="E142" s="89"/>
      <c r="F142" s="89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R142" s="19"/>
      <c r="S142" s="19"/>
      <c r="T142" s="19"/>
      <c r="U142" s="19"/>
    </row>
    <row r="143" spans="1:21" s="37" customFormat="1">
      <c r="A143" s="4"/>
      <c r="B143" s="89"/>
      <c r="C143" s="2"/>
      <c r="D143" s="89"/>
      <c r="E143" s="89"/>
      <c r="F143" s="89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R143" s="19"/>
      <c r="S143" s="19"/>
      <c r="T143" s="19"/>
      <c r="U143" s="19"/>
    </row>
    <row r="144" spans="1:21" s="37" customFormat="1">
      <c r="A144" s="4"/>
      <c r="B144" s="89"/>
      <c r="C144" s="2"/>
      <c r="D144" s="89"/>
      <c r="E144" s="89"/>
      <c r="F144" s="89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R144" s="19"/>
      <c r="S144" s="19"/>
      <c r="T144" s="19"/>
      <c r="U144" s="19"/>
    </row>
    <row r="145" spans="1:21" s="37" customFormat="1">
      <c r="A145" s="4"/>
      <c r="B145" s="89"/>
      <c r="C145" s="2"/>
      <c r="D145" s="89"/>
      <c r="E145" s="89"/>
      <c r="F145" s="89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R145" s="19"/>
      <c r="S145" s="19"/>
      <c r="T145" s="19"/>
      <c r="U145" s="19"/>
    </row>
    <row r="146" spans="1:21" s="37" customFormat="1">
      <c r="A146" s="4"/>
      <c r="B146" s="89"/>
      <c r="C146" s="2"/>
      <c r="D146" s="89"/>
      <c r="E146" s="89"/>
      <c r="F146" s="89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R146" s="19"/>
      <c r="S146" s="19"/>
      <c r="T146" s="19"/>
      <c r="U146" s="19"/>
    </row>
    <row r="147" spans="1:21" s="37" customFormat="1">
      <c r="A147" s="4"/>
      <c r="B147" s="89"/>
      <c r="C147" s="2"/>
      <c r="D147" s="89"/>
      <c r="E147" s="89"/>
      <c r="F147" s="89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R147" s="19"/>
      <c r="S147" s="19"/>
      <c r="T147" s="19"/>
      <c r="U147" s="19"/>
    </row>
    <row r="148" spans="1:21" s="37" customFormat="1">
      <c r="A148" s="4"/>
      <c r="B148" s="89"/>
      <c r="C148" s="2"/>
      <c r="D148" s="89"/>
      <c r="E148" s="89"/>
      <c r="F148" s="89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R148" s="19"/>
      <c r="S148" s="19"/>
      <c r="T148" s="19"/>
      <c r="U148" s="19"/>
    </row>
    <row r="149" spans="1:21" s="37" customFormat="1">
      <c r="A149" s="4"/>
      <c r="B149" s="89"/>
      <c r="C149" s="2"/>
      <c r="D149" s="89"/>
      <c r="E149" s="89"/>
      <c r="F149" s="89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R149" s="19"/>
      <c r="S149" s="19"/>
      <c r="T149" s="19"/>
      <c r="U149" s="19"/>
    </row>
    <row r="150" spans="1:21" s="37" customFormat="1">
      <c r="A150" s="4"/>
      <c r="B150" s="89"/>
      <c r="C150" s="2"/>
      <c r="D150" s="89"/>
      <c r="E150" s="89"/>
      <c r="F150" s="8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R150" s="19"/>
      <c r="S150" s="19"/>
      <c r="T150" s="19"/>
      <c r="U150" s="19"/>
    </row>
    <row r="151" spans="1:21" s="37" customFormat="1">
      <c r="A151" s="4"/>
      <c r="B151" s="89"/>
      <c r="C151" s="2"/>
      <c r="D151" s="89"/>
      <c r="E151" s="89"/>
      <c r="F151" s="89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R151" s="19"/>
      <c r="S151" s="19"/>
      <c r="T151" s="19"/>
      <c r="U151" s="19"/>
    </row>
    <row r="152" spans="1:21" s="37" customFormat="1">
      <c r="A152" s="4"/>
      <c r="B152" s="89"/>
      <c r="C152" s="2"/>
      <c r="D152" s="89"/>
      <c r="E152" s="89"/>
      <c r="F152" s="89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R152" s="19"/>
      <c r="S152" s="19"/>
      <c r="T152" s="19"/>
      <c r="U152" s="19"/>
    </row>
    <row r="153" spans="1:21" s="37" customFormat="1">
      <c r="A153" s="4"/>
      <c r="B153" s="89"/>
      <c r="C153" s="2"/>
      <c r="D153" s="89"/>
      <c r="E153" s="89"/>
      <c r="F153" s="89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R153" s="19"/>
      <c r="S153" s="19"/>
      <c r="T153" s="19"/>
      <c r="U153" s="19"/>
    </row>
    <row r="154" spans="1:21" s="37" customFormat="1">
      <c r="A154" s="4"/>
      <c r="B154" s="89"/>
      <c r="C154" s="2"/>
      <c r="D154" s="89"/>
      <c r="E154" s="89"/>
      <c r="F154" s="89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R154" s="19"/>
      <c r="S154" s="19"/>
      <c r="T154" s="19"/>
      <c r="U154" s="19"/>
    </row>
    <row r="155" spans="1:21" s="37" customFormat="1">
      <c r="A155" s="4"/>
      <c r="B155" s="89"/>
      <c r="C155" s="2"/>
      <c r="D155" s="89"/>
      <c r="E155" s="89"/>
      <c r="F155" s="89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R155" s="19"/>
      <c r="S155" s="19"/>
      <c r="T155" s="19"/>
      <c r="U155" s="19"/>
    </row>
    <row r="156" spans="1:21" s="37" customFormat="1">
      <c r="A156" s="4"/>
      <c r="B156" s="89"/>
      <c r="C156" s="2"/>
      <c r="D156" s="89"/>
      <c r="E156" s="89"/>
      <c r="F156" s="89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R156" s="19"/>
      <c r="S156" s="19"/>
      <c r="T156" s="19"/>
      <c r="U156" s="19"/>
    </row>
    <row r="157" spans="1:21" s="37" customFormat="1">
      <c r="A157" s="4"/>
      <c r="B157" s="89"/>
      <c r="C157" s="2"/>
      <c r="D157" s="89"/>
      <c r="E157" s="89"/>
      <c r="F157" s="89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R157" s="19"/>
      <c r="S157" s="19"/>
      <c r="T157" s="19"/>
      <c r="U157" s="19"/>
    </row>
    <row r="158" spans="1:21" s="37" customFormat="1">
      <c r="A158" s="4"/>
      <c r="B158" s="89"/>
      <c r="C158" s="2"/>
      <c r="D158" s="89"/>
      <c r="E158" s="89"/>
      <c r="F158" s="89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R158" s="19"/>
      <c r="S158" s="19"/>
      <c r="T158" s="19"/>
      <c r="U158" s="19"/>
    </row>
    <row r="159" spans="1:21" s="37" customFormat="1">
      <c r="A159" s="4"/>
      <c r="B159" s="89"/>
      <c r="C159" s="2"/>
      <c r="D159" s="89"/>
      <c r="E159" s="89"/>
      <c r="F159" s="89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R159" s="19"/>
      <c r="S159" s="19"/>
      <c r="T159" s="19"/>
      <c r="U159" s="19"/>
    </row>
    <row r="160" spans="1:21" s="37" customFormat="1">
      <c r="A160" s="4"/>
      <c r="B160" s="89"/>
      <c r="C160" s="2"/>
      <c r="D160" s="89"/>
      <c r="E160" s="89"/>
      <c r="F160" s="8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R160" s="19"/>
      <c r="S160" s="19"/>
      <c r="T160" s="19"/>
      <c r="U160" s="19"/>
    </row>
    <row r="161" spans="1:21" s="37" customFormat="1">
      <c r="A161" s="4"/>
      <c r="B161" s="89"/>
      <c r="C161" s="2"/>
      <c r="D161" s="89"/>
      <c r="E161" s="89"/>
      <c r="F161" s="89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R161" s="19"/>
      <c r="S161" s="19"/>
      <c r="T161" s="19"/>
      <c r="U161" s="19"/>
    </row>
    <row r="162" spans="1:21" s="37" customFormat="1">
      <c r="A162" s="4"/>
      <c r="B162" s="89"/>
      <c r="C162" s="2"/>
      <c r="D162" s="89"/>
      <c r="E162" s="89"/>
      <c r="F162" s="89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R162" s="19"/>
      <c r="S162" s="19"/>
      <c r="T162" s="19"/>
      <c r="U162" s="19"/>
    </row>
    <row r="163" spans="1:21" s="37" customFormat="1">
      <c r="A163" s="4"/>
      <c r="B163" s="89"/>
      <c r="C163" s="2"/>
      <c r="D163" s="89"/>
      <c r="E163" s="89"/>
      <c r="F163" s="89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R163" s="19"/>
      <c r="S163" s="19"/>
      <c r="T163" s="19"/>
      <c r="U163" s="19"/>
    </row>
    <row r="164" spans="1:21" s="37" customFormat="1">
      <c r="A164" s="4"/>
      <c r="B164" s="89"/>
      <c r="C164" s="2"/>
      <c r="D164" s="89"/>
      <c r="E164" s="89"/>
      <c r="F164" s="89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R164" s="19"/>
      <c r="S164" s="19"/>
      <c r="T164" s="19"/>
      <c r="U164" s="19"/>
    </row>
    <row r="165" spans="1:21" s="37" customFormat="1">
      <c r="A165" s="4"/>
      <c r="B165" s="89"/>
      <c r="C165" s="2"/>
      <c r="D165" s="89"/>
      <c r="E165" s="89"/>
      <c r="F165" s="89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R165" s="19"/>
      <c r="S165" s="19"/>
      <c r="T165" s="19"/>
      <c r="U165" s="19"/>
    </row>
    <row r="166" spans="1:21" s="37" customFormat="1">
      <c r="A166" s="4"/>
      <c r="B166" s="89"/>
      <c r="C166" s="2"/>
      <c r="D166" s="89"/>
      <c r="E166" s="89"/>
      <c r="F166" s="89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R166" s="19"/>
      <c r="S166" s="19"/>
      <c r="T166" s="19"/>
      <c r="U166" s="19"/>
    </row>
    <row r="167" spans="1:21" s="37" customFormat="1">
      <c r="A167" s="4"/>
      <c r="B167" s="89"/>
      <c r="C167" s="2"/>
      <c r="D167" s="89"/>
      <c r="E167" s="89"/>
      <c r="F167" s="89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R167" s="19"/>
      <c r="S167" s="19"/>
      <c r="T167" s="19"/>
      <c r="U167" s="19"/>
    </row>
    <row r="168" spans="1:21" s="37" customFormat="1">
      <c r="A168" s="4"/>
      <c r="B168" s="89"/>
      <c r="C168" s="2"/>
      <c r="D168" s="89"/>
      <c r="E168" s="89"/>
      <c r="F168" s="89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R168" s="19"/>
      <c r="S168" s="19"/>
      <c r="T168" s="19"/>
      <c r="U168" s="19"/>
    </row>
    <row r="169" spans="1:21" s="37" customFormat="1">
      <c r="A169" s="4"/>
      <c r="B169" s="89"/>
      <c r="C169" s="2"/>
      <c r="D169" s="89"/>
      <c r="E169" s="89"/>
      <c r="F169" s="89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R169" s="19"/>
      <c r="S169" s="19"/>
      <c r="T169" s="19"/>
      <c r="U169" s="19"/>
    </row>
    <row r="170" spans="1:21" s="37" customFormat="1">
      <c r="A170" s="4"/>
      <c r="B170" s="89"/>
      <c r="C170" s="2"/>
      <c r="D170" s="89"/>
      <c r="E170" s="89"/>
      <c r="F170" s="89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R170" s="19"/>
      <c r="S170" s="19"/>
      <c r="T170" s="19"/>
      <c r="U170" s="19"/>
    </row>
    <row r="171" spans="1:21" s="37" customFormat="1">
      <c r="A171" s="4"/>
      <c r="B171" s="89"/>
      <c r="C171" s="2"/>
      <c r="D171" s="89"/>
      <c r="E171" s="89"/>
      <c r="F171" s="89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R171" s="19"/>
      <c r="S171" s="19"/>
      <c r="T171" s="19"/>
      <c r="U171" s="19"/>
    </row>
    <row r="172" spans="1:21" s="37" customFormat="1">
      <c r="A172" s="4"/>
      <c r="B172" s="89"/>
      <c r="C172" s="2"/>
      <c r="D172" s="89"/>
      <c r="E172" s="89"/>
      <c r="F172" s="89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R172" s="19"/>
      <c r="S172" s="19"/>
      <c r="T172" s="19"/>
      <c r="U172" s="19"/>
    </row>
    <row r="173" spans="1:21" s="37" customFormat="1">
      <c r="A173" s="4"/>
      <c r="B173" s="89"/>
      <c r="C173" s="2"/>
      <c r="D173" s="89"/>
      <c r="E173" s="89"/>
      <c r="F173" s="89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R173" s="19"/>
      <c r="S173" s="19"/>
      <c r="T173" s="19"/>
      <c r="U173" s="19"/>
    </row>
    <row r="174" spans="1:21" s="37" customFormat="1">
      <c r="A174" s="4"/>
      <c r="B174" s="89"/>
      <c r="C174" s="2"/>
      <c r="D174" s="89"/>
      <c r="E174" s="89"/>
      <c r="F174" s="89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R174" s="19"/>
      <c r="S174" s="19"/>
      <c r="T174" s="19"/>
      <c r="U174" s="19"/>
    </row>
    <row r="175" spans="1:21" s="37" customFormat="1">
      <c r="A175" s="4"/>
      <c r="B175" s="89"/>
      <c r="C175" s="2"/>
      <c r="D175" s="89"/>
      <c r="E175" s="89"/>
      <c r="F175" s="89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R175" s="19"/>
      <c r="S175" s="19"/>
      <c r="T175" s="19"/>
      <c r="U175" s="19"/>
    </row>
    <row r="176" spans="1:21" s="37" customFormat="1">
      <c r="A176" s="4"/>
      <c r="B176" s="89"/>
      <c r="C176" s="2"/>
      <c r="D176" s="89"/>
      <c r="E176" s="89"/>
      <c r="F176" s="89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R176" s="19"/>
      <c r="S176" s="19"/>
      <c r="T176" s="19"/>
      <c r="U176" s="19"/>
    </row>
    <row r="177" spans="1:21" s="37" customFormat="1">
      <c r="A177" s="4"/>
      <c r="B177" s="89"/>
      <c r="C177" s="2"/>
      <c r="D177" s="89"/>
      <c r="E177" s="89"/>
      <c r="F177" s="89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R177" s="19"/>
      <c r="S177" s="19"/>
      <c r="T177" s="19"/>
      <c r="U177" s="19"/>
    </row>
    <row r="178" spans="1:21" s="37" customFormat="1">
      <c r="A178" s="4"/>
      <c r="B178" s="89"/>
      <c r="C178" s="2"/>
      <c r="D178" s="89"/>
      <c r="E178" s="89"/>
      <c r="F178" s="89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R178" s="19"/>
      <c r="S178" s="19"/>
      <c r="T178" s="19"/>
      <c r="U178" s="19"/>
    </row>
    <row r="179" spans="1:21" s="37" customFormat="1">
      <c r="A179" s="4"/>
      <c r="B179" s="89"/>
      <c r="C179" s="2"/>
      <c r="D179" s="89"/>
      <c r="E179" s="89"/>
      <c r="F179" s="89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R179" s="19"/>
      <c r="S179" s="19"/>
      <c r="T179" s="19"/>
      <c r="U179" s="19"/>
    </row>
    <row r="180" spans="1:21" s="37" customFormat="1">
      <c r="A180" s="4"/>
      <c r="B180" s="89"/>
      <c r="C180" s="2"/>
      <c r="D180" s="89"/>
      <c r="E180" s="89"/>
      <c r="F180" s="89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R180" s="19"/>
      <c r="S180" s="19"/>
      <c r="T180" s="19"/>
      <c r="U180" s="19"/>
    </row>
    <row r="181" spans="1:21" s="37" customFormat="1">
      <c r="A181" s="4"/>
      <c r="B181" s="89"/>
      <c r="C181" s="2"/>
      <c r="D181" s="89"/>
      <c r="E181" s="89"/>
      <c r="F181" s="89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R181" s="19"/>
      <c r="S181" s="19"/>
      <c r="T181" s="19"/>
      <c r="U181" s="19"/>
    </row>
    <row r="182" spans="1:21" s="37" customFormat="1">
      <c r="A182" s="4"/>
      <c r="B182" s="89"/>
      <c r="C182" s="2"/>
      <c r="D182" s="89"/>
      <c r="E182" s="89"/>
      <c r="F182" s="89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R182" s="19"/>
      <c r="S182" s="19"/>
      <c r="T182" s="19"/>
      <c r="U182" s="19"/>
    </row>
    <row r="183" spans="1:21" s="37" customFormat="1">
      <c r="A183" s="4"/>
      <c r="B183" s="89"/>
      <c r="C183" s="2"/>
      <c r="D183" s="89"/>
      <c r="E183" s="89"/>
      <c r="F183" s="89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R183" s="19"/>
      <c r="S183" s="19"/>
      <c r="T183" s="19"/>
      <c r="U183" s="19"/>
    </row>
    <row r="184" spans="1:21" s="37" customFormat="1">
      <c r="A184" s="4"/>
      <c r="B184" s="89"/>
      <c r="C184" s="2"/>
      <c r="D184" s="89"/>
      <c r="E184" s="89"/>
      <c r="F184" s="89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R184" s="19"/>
      <c r="S184" s="19"/>
      <c r="T184" s="19"/>
      <c r="U184" s="19"/>
    </row>
    <row r="185" spans="1:21" s="37" customFormat="1">
      <c r="A185" s="4"/>
      <c r="B185" s="89"/>
      <c r="C185" s="2"/>
      <c r="D185" s="89"/>
      <c r="E185" s="89"/>
      <c r="F185" s="89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R185" s="19"/>
      <c r="S185" s="19"/>
      <c r="T185" s="19"/>
      <c r="U185" s="19"/>
    </row>
    <row r="186" spans="1:21" s="37" customFormat="1">
      <c r="A186" s="4"/>
      <c r="B186" s="89"/>
      <c r="C186" s="2"/>
      <c r="D186" s="89"/>
      <c r="E186" s="89"/>
      <c r="F186" s="89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R186" s="19"/>
      <c r="S186" s="19"/>
      <c r="T186" s="19"/>
      <c r="U186" s="19"/>
    </row>
    <row r="187" spans="1:21" s="37" customFormat="1">
      <c r="A187" s="4"/>
      <c r="B187" s="89"/>
      <c r="C187" s="2"/>
      <c r="D187" s="89"/>
      <c r="E187" s="89"/>
      <c r="F187" s="89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R187" s="19"/>
      <c r="S187" s="19"/>
      <c r="T187" s="19"/>
      <c r="U187" s="19"/>
    </row>
    <row r="188" spans="1:21" s="37" customFormat="1">
      <c r="A188" s="4"/>
      <c r="B188" s="89"/>
      <c r="C188" s="2"/>
      <c r="D188" s="89"/>
      <c r="E188" s="89"/>
      <c r="F188" s="89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R188" s="19"/>
      <c r="S188" s="19"/>
      <c r="T188" s="19"/>
      <c r="U188" s="19"/>
    </row>
    <row r="189" spans="1:21" s="37" customFormat="1">
      <c r="A189" s="4"/>
      <c r="B189" s="89"/>
      <c r="C189" s="2"/>
      <c r="D189" s="89"/>
      <c r="E189" s="89"/>
      <c r="F189" s="89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R189" s="19"/>
      <c r="S189" s="19"/>
      <c r="T189" s="19"/>
      <c r="U189" s="19"/>
    </row>
    <row r="190" spans="1:21" s="37" customFormat="1">
      <c r="A190" s="4"/>
      <c r="B190" s="89"/>
      <c r="C190" s="2"/>
      <c r="D190" s="89"/>
      <c r="E190" s="89"/>
      <c r="F190" s="89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R190" s="19"/>
      <c r="S190" s="19"/>
      <c r="T190" s="19"/>
      <c r="U190" s="19"/>
    </row>
    <row r="191" spans="1:21" s="37" customFormat="1">
      <c r="A191" s="4"/>
      <c r="B191" s="89"/>
      <c r="C191" s="2"/>
      <c r="D191" s="89"/>
      <c r="E191" s="89"/>
      <c r="F191" s="89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R191" s="19"/>
      <c r="S191" s="19"/>
      <c r="T191" s="19"/>
      <c r="U191" s="19"/>
    </row>
    <row r="192" spans="1:21" s="37" customFormat="1">
      <c r="A192" s="4"/>
      <c r="B192" s="89"/>
      <c r="C192" s="2"/>
      <c r="D192" s="89"/>
      <c r="E192" s="89"/>
      <c r="F192" s="89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R192" s="19"/>
      <c r="S192" s="19"/>
      <c r="T192" s="19"/>
      <c r="U192" s="19"/>
    </row>
    <row r="193" spans="1:21" s="37" customFormat="1">
      <c r="A193" s="4"/>
      <c r="B193" s="89"/>
      <c r="C193" s="2"/>
      <c r="D193" s="89"/>
      <c r="E193" s="89"/>
      <c r="F193" s="89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R193" s="19"/>
      <c r="S193" s="19"/>
      <c r="T193" s="19"/>
      <c r="U193" s="19"/>
    </row>
    <row r="194" spans="1:21" s="37" customFormat="1">
      <c r="A194" s="4"/>
      <c r="B194" s="89"/>
      <c r="C194" s="2"/>
      <c r="D194" s="89"/>
      <c r="E194" s="89"/>
      <c r="F194" s="89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R194" s="19"/>
      <c r="S194" s="19"/>
      <c r="T194" s="19"/>
      <c r="U194" s="19"/>
    </row>
    <row r="195" spans="1:21" s="37" customFormat="1">
      <c r="A195" s="4"/>
      <c r="B195" s="89"/>
      <c r="C195" s="2"/>
      <c r="D195" s="89"/>
      <c r="E195" s="89"/>
      <c r="F195" s="89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R195" s="19"/>
      <c r="S195" s="19"/>
      <c r="T195" s="19"/>
      <c r="U195" s="19"/>
    </row>
    <row r="196" spans="1:21" s="37" customFormat="1">
      <c r="A196" s="4"/>
      <c r="B196" s="89"/>
      <c r="C196" s="2"/>
      <c r="D196" s="89"/>
      <c r="E196" s="89"/>
      <c r="F196" s="89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R196" s="19"/>
      <c r="S196" s="19"/>
      <c r="T196" s="19"/>
      <c r="U196" s="19"/>
    </row>
    <row r="197" spans="1:21" s="37" customFormat="1">
      <c r="A197" s="4"/>
      <c r="B197" s="89"/>
      <c r="C197" s="2"/>
      <c r="D197" s="89"/>
      <c r="E197" s="89"/>
      <c r="F197" s="89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R197" s="19"/>
      <c r="S197" s="19"/>
      <c r="T197" s="19"/>
      <c r="U197" s="19"/>
    </row>
    <row r="198" spans="1:21" s="37" customFormat="1">
      <c r="A198" s="4"/>
      <c r="B198" s="89"/>
      <c r="C198" s="2"/>
      <c r="D198" s="89"/>
      <c r="E198" s="89"/>
      <c r="F198" s="89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R198" s="19"/>
      <c r="S198" s="19"/>
      <c r="T198" s="19"/>
      <c r="U198" s="19"/>
    </row>
    <row r="199" spans="1:21" s="37" customFormat="1">
      <c r="A199" s="4"/>
      <c r="B199" s="89"/>
      <c r="C199" s="2"/>
      <c r="D199" s="89"/>
      <c r="E199" s="89"/>
      <c r="F199" s="89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R199" s="19"/>
      <c r="S199" s="19"/>
      <c r="T199" s="19"/>
      <c r="U199" s="19"/>
    </row>
    <row r="200" spans="1:21" s="37" customFormat="1">
      <c r="A200" s="4"/>
      <c r="B200" s="89"/>
      <c r="C200" s="2"/>
      <c r="D200" s="89"/>
      <c r="E200" s="89"/>
      <c r="F200" s="89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R200" s="19"/>
      <c r="S200" s="19"/>
      <c r="T200" s="19"/>
      <c r="U200" s="19"/>
    </row>
    <row r="201" spans="1:21" s="37" customFormat="1">
      <c r="A201" s="4"/>
      <c r="B201" s="89"/>
      <c r="C201" s="2"/>
      <c r="D201" s="89"/>
      <c r="E201" s="89"/>
      <c r="F201" s="89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R201" s="19"/>
      <c r="S201" s="19"/>
      <c r="T201" s="19"/>
      <c r="U201" s="19"/>
    </row>
    <row r="202" spans="1:21" s="37" customFormat="1">
      <c r="A202" s="4"/>
      <c r="B202" s="89"/>
      <c r="C202" s="2"/>
      <c r="D202" s="89"/>
      <c r="E202" s="89"/>
      <c r="F202" s="89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R202" s="19"/>
      <c r="S202" s="19"/>
      <c r="T202" s="19"/>
      <c r="U202" s="19"/>
    </row>
    <row r="203" spans="1:21" s="37" customFormat="1">
      <c r="A203" s="4"/>
      <c r="B203" s="89"/>
      <c r="C203" s="2"/>
      <c r="D203" s="89"/>
      <c r="E203" s="89"/>
      <c r="F203" s="89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R203" s="19"/>
      <c r="S203" s="19"/>
      <c r="T203" s="19"/>
      <c r="U203" s="19"/>
    </row>
    <row r="204" spans="1:21" s="37" customFormat="1">
      <c r="A204" s="4"/>
      <c r="B204" s="89"/>
      <c r="C204" s="2"/>
      <c r="D204" s="89"/>
      <c r="E204" s="89"/>
      <c r="F204" s="89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R204" s="19"/>
      <c r="S204" s="19"/>
      <c r="T204" s="19"/>
      <c r="U204" s="19"/>
    </row>
    <row r="205" spans="1:21" s="37" customFormat="1">
      <c r="A205" s="4"/>
      <c r="B205" s="89"/>
      <c r="C205" s="2"/>
      <c r="D205" s="89"/>
      <c r="E205" s="89"/>
      <c r="F205" s="89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R205" s="19"/>
      <c r="S205" s="19"/>
      <c r="T205" s="19"/>
      <c r="U205" s="19"/>
    </row>
    <row r="206" spans="1:21" s="37" customFormat="1">
      <c r="A206" s="4"/>
      <c r="B206" s="89"/>
      <c r="C206" s="2"/>
      <c r="D206" s="89"/>
      <c r="E206" s="89"/>
      <c r="F206" s="89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R206" s="19"/>
      <c r="S206" s="19"/>
      <c r="T206" s="19"/>
      <c r="U206" s="19"/>
    </row>
    <row r="207" spans="1:21" s="37" customFormat="1">
      <c r="A207" s="4"/>
      <c r="B207" s="89"/>
      <c r="C207" s="2"/>
      <c r="D207" s="89"/>
      <c r="E207" s="89"/>
      <c r="F207" s="89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R207" s="19"/>
      <c r="S207" s="19"/>
      <c r="T207" s="19"/>
      <c r="U207" s="19"/>
    </row>
    <row r="208" spans="1:21" s="37" customFormat="1">
      <c r="A208" s="4"/>
      <c r="B208" s="89"/>
      <c r="C208" s="2"/>
      <c r="D208" s="89"/>
      <c r="E208" s="89"/>
      <c r="F208" s="89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R208" s="19"/>
      <c r="S208" s="19"/>
      <c r="T208" s="19"/>
      <c r="U208" s="19"/>
    </row>
    <row r="209" spans="1:21" s="37" customFormat="1">
      <c r="A209" s="4"/>
      <c r="B209" s="89"/>
      <c r="C209" s="2"/>
      <c r="D209" s="89"/>
      <c r="E209" s="89"/>
      <c r="F209" s="89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R209" s="19"/>
      <c r="S209" s="19"/>
      <c r="T209" s="19"/>
      <c r="U209" s="19"/>
    </row>
    <row r="210" spans="1:21" s="37" customFormat="1">
      <c r="A210" s="4"/>
      <c r="B210" s="89"/>
      <c r="C210" s="2"/>
      <c r="D210" s="89"/>
      <c r="E210" s="89"/>
      <c r="F210" s="89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R210" s="19"/>
      <c r="S210" s="19"/>
      <c r="T210" s="19"/>
      <c r="U210" s="19"/>
    </row>
    <row r="211" spans="1:21" s="37" customFormat="1">
      <c r="A211" s="4"/>
      <c r="B211" s="89"/>
      <c r="C211" s="2"/>
      <c r="D211" s="89"/>
      <c r="E211" s="89"/>
      <c r="F211" s="89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R211" s="19"/>
      <c r="S211" s="19"/>
      <c r="T211" s="19"/>
      <c r="U211" s="19"/>
    </row>
    <row r="212" spans="1:21" s="37" customFormat="1">
      <c r="A212" s="4"/>
      <c r="B212" s="89"/>
      <c r="C212" s="2"/>
      <c r="D212" s="89"/>
      <c r="E212" s="89"/>
      <c r="F212" s="89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R212" s="19"/>
      <c r="S212" s="19"/>
      <c r="T212" s="19"/>
      <c r="U212" s="19"/>
    </row>
    <row r="213" spans="1:21" s="37" customFormat="1">
      <c r="A213" s="4"/>
      <c r="B213" s="89"/>
      <c r="C213" s="2"/>
      <c r="D213" s="89"/>
      <c r="E213" s="89"/>
      <c r="F213" s="89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R213" s="19"/>
      <c r="S213" s="19"/>
      <c r="T213" s="19"/>
      <c r="U213" s="19"/>
    </row>
    <row r="214" spans="1:21" s="37" customFormat="1">
      <c r="A214" s="4"/>
      <c r="B214" s="89"/>
      <c r="C214" s="2"/>
      <c r="D214" s="89"/>
      <c r="E214" s="89"/>
      <c r="F214" s="89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R214" s="19"/>
      <c r="S214" s="19"/>
      <c r="T214" s="19"/>
      <c r="U214" s="19"/>
    </row>
    <row r="215" spans="1:21" s="37" customFormat="1">
      <c r="A215" s="4"/>
      <c r="B215" s="89"/>
      <c r="C215" s="2"/>
      <c r="D215" s="89"/>
      <c r="E215" s="89"/>
      <c r="F215" s="89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R215" s="19"/>
      <c r="S215" s="19"/>
      <c r="T215" s="19"/>
      <c r="U215" s="19"/>
    </row>
    <row r="216" spans="1:21" s="37" customFormat="1">
      <c r="A216" s="4"/>
      <c r="B216" s="89"/>
      <c r="C216" s="2"/>
      <c r="D216" s="89"/>
      <c r="E216" s="89"/>
      <c r="F216" s="89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R216" s="19"/>
      <c r="S216" s="19"/>
      <c r="T216" s="19"/>
      <c r="U216" s="19"/>
    </row>
    <row r="217" spans="1:21" s="37" customFormat="1">
      <c r="A217" s="4"/>
      <c r="B217" s="89"/>
      <c r="C217" s="2"/>
      <c r="D217" s="89"/>
      <c r="E217" s="89"/>
      <c r="F217" s="89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R217" s="19"/>
      <c r="S217" s="19"/>
      <c r="T217" s="19"/>
      <c r="U217" s="19"/>
    </row>
    <row r="218" spans="1:21" s="37" customFormat="1">
      <c r="A218" s="4"/>
      <c r="B218" s="89"/>
      <c r="C218" s="2"/>
      <c r="D218" s="89"/>
      <c r="E218" s="89"/>
      <c r="F218" s="89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R218" s="19"/>
      <c r="S218" s="19"/>
      <c r="T218" s="19"/>
      <c r="U218" s="19"/>
    </row>
    <row r="219" spans="1:21" s="37" customFormat="1">
      <c r="A219" s="4"/>
      <c r="B219" s="89"/>
      <c r="C219" s="2"/>
      <c r="D219" s="89"/>
      <c r="E219" s="89"/>
      <c r="F219" s="89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R219" s="19"/>
      <c r="S219" s="19"/>
      <c r="T219" s="19"/>
      <c r="U219" s="19"/>
    </row>
    <row r="220" spans="1:21" s="37" customFormat="1">
      <c r="A220" s="4"/>
      <c r="B220" s="89"/>
      <c r="C220" s="2"/>
      <c r="D220" s="89"/>
      <c r="E220" s="89"/>
      <c r="F220" s="89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R220" s="19"/>
      <c r="S220" s="19"/>
      <c r="T220" s="19"/>
      <c r="U220" s="19"/>
    </row>
    <row r="221" spans="1:21" s="37" customFormat="1">
      <c r="A221" s="4"/>
      <c r="B221" s="89"/>
      <c r="C221" s="2"/>
      <c r="D221" s="89"/>
      <c r="E221" s="89"/>
      <c r="F221" s="89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R221" s="19"/>
      <c r="S221" s="19"/>
      <c r="T221" s="19"/>
      <c r="U221" s="19"/>
    </row>
    <row r="222" spans="1:21" s="37" customFormat="1">
      <c r="A222" s="4"/>
      <c r="B222" s="89"/>
      <c r="C222" s="2"/>
      <c r="D222" s="89"/>
      <c r="E222" s="89"/>
      <c r="F222" s="89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R222" s="19"/>
      <c r="S222" s="19"/>
      <c r="T222" s="19"/>
      <c r="U222" s="19"/>
    </row>
    <row r="223" spans="1:21" s="37" customFormat="1">
      <c r="A223" s="4"/>
      <c r="B223" s="89"/>
      <c r="C223" s="2"/>
      <c r="D223" s="89"/>
      <c r="E223" s="89"/>
      <c r="F223" s="89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R223" s="19"/>
      <c r="S223" s="19"/>
      <c r="T223" s="19"/>
      <c r="U223" s="19"/>
    </row>
    <row r="224" spans="1:21" s="37" customFormat="1">
      <c r="A224" s="4"/>
      <c r="B224" s="89"/>
      <c r="C224" s="2"/>
      <c r="D224" s="89"/>
      <c r="E224" s="89"/>
      <c r="F224" s="89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R224" s="19"/>
      <c r="S224" s="19"/>
      <c r="T224" s="19"/>
      <c r="U224" s="19"/>
    </row>
    <row r="225" spans="1:21" s="37" customFormat="1">
      <c r="A225" s="4"/>
      <c r="B225" s="89"/>
      <c r="C225" s="2"/>
      <c r="D225" s="89"/>
      <c r="E225" s="89"/>
      <c r="F225" s="89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R225" s="19"/>
      <c r="S225" s="19"/>
      <c r="T225" s="19"/>
      <c r="U225" s="19"/>
    </row>
    <row r="226" spans="1:21" s="37" customFormat="1">
      <c r="A226" s="4"/>
      <c r="B226" s="89"/>
      <c r="C226" s="2"/>
      <c r="D226" s="89"/>
      <c r="E226" s="89"/>
      <c r="F226" s="89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R226" s="19"/>
      <c r="S226" s="19"/>
      <c r="T226" s="19"/>
      <c r="U226" s="19"/>
    </row>
    <row r="227" spans="1:21" s="37" customFormat="1">
      <c r="A227" s="4"/>
      <c r="B227" s="89"/>
      <c r="C227" s="2"/>
      <c r="D227" s="89"/>
      <c r="E227" s="89"/>
      <c r="F227" s="89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R227" s="19"/>
      <c r="S227" s="19"/>
      <c r="T227" s="19"/>
      <c r="U227" s="19"/>
    </row>
    <row r="228" spans="1:21" s="37" customFormat="1">
      <c r="A228" s="4"/>
      <c r="B228" s="89"/>
      <c r="C228" s="2"/>
      <c r="D228" s="89"/>
      <c r="E228" s="89"/>
      <c r="F228" s="89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R228" s="19"/>
      <c r="S228" s="19"/>
      <c r="T228" s="19"/>
      <c r="U228" s="19"/>
    </row>
    <row r="229" spans="1:21" s="37" customFormat="1">
      <c r="A229" s="4"/>
      <c r="B229" s="89"/>
      <c r="C229" s="2"/>
      <c r="D229" s="89"/>
      <c r="E229" s="89"/>
      <c r="F229" s="89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R229" s="19"/>
      <c r="S229" s="19"/>
      <c r="T229" s="19"/>
      <c r="U229" s="19"/>
    </row>
    <row r="230" spans="1:21" s="37" customFormat="1">
      <c r="A230" s="4"/>
      <c r="B230" s="89"/>
      <c r="C230" s="2"/>
      <c r="D230" s="89"/>
      <c r="E230" s="89"/>
      <c r="F230" s="89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R230" s="19"/>
      <c r="S230" s="19"/>
      <c r="T230" s="19"/>
      <c r="U230" s="19"/>
    </row>
    <row r="231" spans="1:21" s="37" customFormat="1">
      <c r="A231" s="4"/>
      <c r="B231" s="89"/>
      <c r="C231" s="2"/>
      <c r="D231" s="89"/>
      <c r="E231" s="89"/>
      <c r="F231" s="89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R231" s="19"/>
      <c r="S231" s="19"/>
      <c r="T231" s="19"/>
      <c r="U231" s="19"/>
    </row>
    <row r="232" spans="1:21" s="37" customFormat="1">
      <c r="A232" s="4"/>
      <c r="B232" s="89"/>
      <c r="C232" s="2"/>
      <c r="D232" s="89"/>
      <c r="E232" s="89"/>
      <c r="F232" s="89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R232" s="19"/>
      <c r="S232" s="19"/>
      <c r="T232" s="19"/>
      <c r="U232" s="19"/>
    </row>
    <row r="233" spans="1:21" s="37" customFormat="1">
      <c r="A233" s="4"/>
      <c r="B233" s="89"/>
      <c r="C233" s="2"/>
      <c r="D233" s="89"/>
      <c r="E233" s="89"/>
      <c r="F233" s="89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R233" s="19"/>
      <c r="S233" s="19"/>
      <c r="T233" s="19"/>
      <c r="U233" s="19"/>
    </row>
    <row r="234" spans="1:21" s="37" customFormat="1">
      <c r="A234" s="4"/>
      <c r="B234" s="89"/>
      <c r="C234" s="2"/>
      <c r="D234" s="89"/>
      <c r="E234" s="89"/>
      <c r="F234" s="89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R234" s="19"/>
      <c r="S234" s="19"/>
      <c r="T234" s="19"/>
      <c r="U234" s="19"/>
    </row>
    <row r="235" spans="1:21" s="37" customFormat="1">
      <c r="A235" s="4"/>
      <c r="B235" s="89"/>
      <c r="C235" s="2"/>
      <c r="D235" s="89"/>
      <c r="E235" s="89"/>
      <c r="F235" s="89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R235" s="19"/>
      <c r="S235" s="19"/>
      <c r="T235" s="19"/>
      <c r="U235" s="19"/>
    </row>
    <row r="236" spans="1:21" s="37" customFormat="1">
      <c r="A236" s="4"/>
      <c r="B236" s="89"/>
      <c r="C236" s="2"/>
      <c r="D236" s="89"/>
      <c r="E236" s="89"/>
      <c r="F236" s="89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R236" s="19"/>
      <c r="S236" s="19"/>
      <c r="T236" s="19"/>
      <c r="U236" s="19"/>
    </row>
    <row r="237" spans="1:21" s="37" customFormat="1">
      <c r="A237" s="4"/>
      <c r="B237" s="89"/>
      <c r="C237" s="2"/>
      <c r="D237" s="89"/>
      <c r="E237" s="89"/>
      <c r="F237" s="89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R237" s="19"/>
      <c r="S237" s="19"/>
      <c r="T237" s="19"/>
      <c r="U237" s="19"/>
    </row>
    <row r="238" spans="1:21" s="37" customFormat="1">
      <c r="A238" s="4"/>
      <c r="B238" s="89"/>
      <c r="C238" s="2"/>
      <c r="D238" s="89"/>
      <c r="E238" s="89"/>
      <c r="F238" s="89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R238" s="19"/>
      <c r="S238" s="19"/>
      <c r="T238" s="19"/>
      <c r="U238" s="19"/>
    </row>
    <row r="239" spans="1:21" s="37" customFormat="1">
      <c r="A239" s="4"/>
      <c r="B239" s="89"/>
      <c r="C239" s="2"/>
      <c r="D239" s="89"/>
      <c r="E239" s="89"/>
      <c r="F239" s="89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R239" s="19"/>
      <c r="S239" s="19"/>
      <c r="T239" s="19"/>
      <c r="U239" s="19"/>
    </row>
    <row r="240" spans="1:21" s="37" customFormat="1">
      <c r="A240" s="4"/>
      <c r="B240" s="89"/>
      <c r="C240" s="2"/>
      <c r="D240" s="89"/>
      <c r="E240" s="89"/>
      <c r="F240" s="89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R240" s="19"/>
      <c r="S240" s="19"/>
      <c r="T240" s="19"/>
      <c r="U240" s="19"/>
    </row>
    <row r="241" spans="1:21" s="37" customFormat="1">
      <c r="A241" s="4"/>
      <c r="B241" s="89"/>
      <c r="C241" s="2"/>
      <c r="D241" s="89"/>
      <c r="E241" s="89"/>
      <c r="F241" s="89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R241" s="19"/>
      <c r="S241" s="19"/>
      <c r="T241" s="19"/>
      <c r="U241" s="19"/>
    </row>
    <row r="242" spans="1:21" s="37" customFormat="1">
      <c r="A242" s="4"/>
      <c r="B242" s="89"/>
      <c r="C242" s="2"/>
      <c r="D242" s="89"/>
      <c r="E242" s="89"/>
      <c r="F242" s="89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R242" s="19"/>
      <c r="S242" s="19"/>
      <c r="T242" s="19"/>
      <c r="U242" s="19"/>
    </row>
    <row r="243" spans="1:21" s="37" customFormat="1">
      <c r="A243" s="4"/>
      <c r="B243" s="89"/>
      <c r="C243" s="2"/>
      <c r="D243" s="89"/>
      <c r="E243" s="89"/>
      <c r="F243" s="89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R243" s="19"/>
      <c r="S243" s="19"/>
      <c r="T243" s="19"/>
      <c r="U243" s="19"/>
    </row>
    <row r="244" spans="1:21" s="37" customFormat="1">
      <c r="A244" s="4"/>
      <c r="B244" s="89"/>
      <c r="C244" s="2"/>
      <c r="D244" s="89"/>
      <c r="E244" s="89"/>
      <c r="F244" s="89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R244" s="19"/>
      <c r="S244" s="19"/>
      <c r="T244" s="19"/>
      <c r="U244" s="19"/>
    </row>
    <row r="245" spans="1:21" s="37" customFormat="1">
      <c r="A245" s="4"/>
      <c r="B245" s="89"/>
      <c r="C245" s="2"/>
      <c r="D245" s="89"/>
      <c r="E245" s="89"/>
      <c r="F245" s="89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R245" s="19"/>
      <c r="S245" s="19"/>
      <c r="T245" s="19"/>
      <c r="U245" s="19"/>
    </row>
    <row r="246" spans="1:21" s="37" customFormat="1">
      <c r="A246" s="4"/>
      <c r="B246" s="89"/>
      <c r="C246" s="2"/>
      <c r="D246" s="89"/>
      <c r="E246" s="89"/>
      <c r="F246" s="89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R246" s="19"/>
      <c r="S246" s="19"/>
      <c r="T246" s="19"/>
      <c r="U246" s="19"/>
    </row>
    <row r="247" spans="1:21" s="37" customFormat="1">
      <c r="A247" s="4"/>
      <c r="B247" s="89"/>
      <c r="C247" s="2"/>
      <c r="D247" s="89"/>
      <c r="E247" s="89"/>
      <c r="F247" s="89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R247" s="19"/>
      <c r="S247" s="19"/>
      <c r="T247" s="19"/>
      <c r="U247" s="19"/>
    </row>
    <row r="248" spans="1:21" s="37" customFormat="1">
      <c r="A248" s="4"/>
      <c r="B248" s="89"/>
      <c r="C248" s="2"/>
      <c r="D248" s="89"/>
      <c r="E248" s="89"/>
      <c r="F248" s="89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R248" s="19"/>
      <c r="S248" s="19"/>
      <c r="T248" s="19"/>
      <c r="U248" s="19"/>
    </row>
    <row r="249" spans="1:21" s="37" customFormat="1">
      <c r="A249" s="4"/>
      <c r="B249" s="89"/>
      <c r="C249" s="2"/>
      <c r="D249" s="89"/>
      <c r="E249" s="89"/>
      <c r="F249" s="89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R249" s="19"/>
      <c r="S249" s="19"/>
      <c r="T249" s="19"/>
      <c r="U249" s="19"/>
    </row>
    <row r="250" spans="1:21" s="37" customFormat="1">
      <c r="A250" s="4"/>
      <c r="B250" s="89"/>
      <c r="C250" s="2"/>
      <c r="D250" s="89"/>
      <c r="E250" s="89"/>
      <c r="F250" s="89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R250" s="19"/>
      <c r="S250" s="19"/>
      <c r="T250" s="19"/>
      <c r="U250" s="19"/>
    </row>
    <row r="251" spans="1:21" s="37" customFormat="1">
      <c r="A251" s="4"/>
      <c r="B251" s="89"/>
      <c r="C251" s="2"/>
      <c r="D251" s="89"/>
      <c r="E251" s="89"/>
      <c r="F251" s="89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R251" s="19"/>
      <c r="S251" s="19"/>
      <c r="T251" s="19"/>
      <c r="U251" s="19"/>
    </row>
    <row r="252" spans="1:21" s="37" customFormat="1">
      <c r="A252" s="4"/>
      <c r="B252" s="89"/>
      <c r="C252" s="2"/>
      <c r="D252" s="89"/>
      <c r="E252" s="89"/>
      <c r="F252" s="89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R252" s="19"/>
      <c r="S252" s="19"/>
      <c r="T252" s="19"/>
      <c r="U252" s="19"/>
    </row>
    <row r="253" spans="1:21" s="37" customFormat="1">
      <c r="A253" s="4"/>
      <c r="B253" s="89"/>
      <c r="C253" s="2"/>
      <c r="D253" s="89"/>
      <c r="E253" s="89"/>
      <c r="F253" s="89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R253" s="19"/>
      <c r="S253" s="19"/>
      <c r="T253" s="19"/>
      <c r="U253" s="19"/>
    </row>
    <row r="254" spans="1:21" s="37" customFormat="1">
      <c r="A254" s="4"/>
      <c r="B254" s="89"/>
      <c r="C254" s="2"/>
      <c r="D254" s="89"/>
      <c r="E254" s="89"/>
      <c r="F254" s="89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R254" s="19"/>
      <c r="S254" s="19"/>
      <c r="T254" s="19"/>
      <c r="U254" s="19"/>
    </row>
    <row r="255" spans="1:21" s="37" customFormat="1">
      <c r="A255" s="4"/>
      <c r="B255" s="89"/>
      <c r="C255" s="2"/>
      <c r="D255" s="89"/>
      <c r="E255" s="89"/>
      <c r="F255" s="89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R255" s="19"/>
      <c r="S255" s="19"/>
      <c r="T255" s="19"/>
      <c r="U255" s="19"/>
    </row>
    <row r="256" spans="1:21" s="37" customFormat="1">
      <c r="A256" s="4"/>
      <c r="B256" s="89"/>
      <c r="C256" s="2"/>
      <c r="D256" s="89"/>
      <c r="E256" s="89"/>
      <c r="F256" s="89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R256" s="19"/>
      <c r="S256" s="19"/>
      <c r="T256" s="19"/>
      <c r="U256" s="19"/>
    </row>
    <row r="257" spans="1:21" s="37" customFormat="1">
      <c r="A257" s="4"/>
      <c r="B257" s="89"/>
      <c r="C257" s="2"/>
      <c r="D257" s="89"/>
      <c r="E257" s="89"/>
      <c r="F257" s="89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R257" s="19"/>
      <c r="S257" s="19"/>
      <c r="T257" s="19"/>
      <c r="U257" s="19"/>
    </row>
    <row r="258" spans="1:21" s="37" customFormat="1">
      <c r="A258" s="4"/>
      <c r="B258" s="89"/>
      <c r="C258" s="2"/>
      <c r="D258" s="89"/>
      <c r="E258" s="89"/>
      <c r="F258" s="89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R258" s="19"/>
      <c r="S258" s="19"/>
      <c r="T258" s="19"/>
      <c r="U258" s="19"/>
    </row>
    <row r="259" spans="1:21" s="37" customFormat="1">
      <c r="A259" s="4"/>
      <c r="B259" s="89"/>
      <c r="C259" s="2"/>
      <c r="D259" s="89"/>
      <c r="E259" s="89"/>
      <c r="F259" s="89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R259" s="19"/>
      <c r="S259" s="19"/>
      <c r="T259" s="19"/>
      <c r="U259" s="19"/>
    </row>
    <row r="260" spans="1:21" s="37" customFormat="1">
      <c r="A260" s="4"/>
      <c r="B260" s="89"/>
      <c r="C260" s="2"/>
      <c r="D260" s="89"/>
      <c r="E260" s="89"/>
      <c r="F260" s="89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R260" s="19"/>
      <c r="S260" s="19"/>
      <c r="T260" s="19"/>
      <c r="U260" s="19"/>
    </row>
    <row r="261" spans="1:21" s="37" customFormat="1">
      <c r="A261" s="4"/>
      <c r="B261" s="89"/>
      <c r="C261" s="2"/>
      <c r="D261" s="89"/>
      <c r="E261" s="89"/>
      <c r="F261" s="89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R261" s="19"/>
      <c r="S261" s="19"/>
      <c r="T261" s="19"/>
      <c r="U261" s="19"/>
    </row>
    <row r="262" spans="1:21" s="37" customFormat="1">
      <c r="A262" s="4"/>
      <c r="B262" s="89"/>
      <c r="C262" s="2"/>
      <c r="D262" s="89"/>
      <c r="E262" s="89"/>
      <c r="F262" s="89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R262" s="19"/>
      <c r="S262" s="19"/>
      <c r="T262" s="19"/>
      <c r="U262" s="19"/>
    </row>
    <row r="263" spans="1:21" s="37" customFormat="1">
      <c r="A263" s="4"/>
      <c r="B263" s="89"/>
      <c r="C263" s="2"/>
      <c r="D263" s="89"/>
      <c r="E263" s="89"/>
      <c r="F263" s="89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R263" s="19"/>
      <c r="S263" s="19"/>
      <c r="T263" s="19"/>
      <c r="U263" s="19"/>
    </row>
    <row r="264" spans="1:21" s="37" customFormat="1">
      <c r="A264" s="4"/>
      <c r="B264" s="89"/>
      <c r="C264" s="2"/>
      <c r="D264" s="89"/>
      <c r="E264" s="89"/>
      <c r="F264" s="89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R264" s="19"/>
      <c r="S264" s="19"/>
      <c r="T264" s="19"/>
      <c r="U264" s="19"/>
    </row>
    <row r="265" spans="1:21" s="37" customFormat="1">
      <c r="A265" s="4"/>
      <c r="B265" s="89"/>
      <c r="C265" s="2"/>
      <c r="D265" s="89"/>
      <c r="E265" s="89"/>
      <c r="F265" s="89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R265" s="19"/>
      <c r="S265" s="19"/>
      <c r="T265" s="19"/>
      <c r="U265" s="19"/>
    </row>
    <row r="266" spans="1:21" s="37" customFormat="1">
      <c r="A266" s="4"/>
      <c r="B266" s="89"/>
      <c r="C266" s="2"/>
      <c r="D266" s="89"/>
      <c r="E266" s="89"/>
      <c r="F266" s="89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R266" s="19"/>
      <c r="S266" s="19"/>
      <c r="T266" s="19"/>
      <c r="U266" s="19"/>
    </row>
    <row r="267" spans="1:21" s="37" customFormat="1">
      <c r="A267" s="4"/>
      <c r="B267" s="89"/>
      <c r="C267" s="2"/>
      <c r="D267" s="89"/>
      <c r="E267" s="89"/>
      <c r="F267" s="89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R267" s="19"/>
      <c r="S267" s="19"/>
      <c r="T267" s="19"/>
      <c r="U267" s="19"/>
    </row>
    <row r="268" spans="1:21" s="37" customFormat="1">
      <c r="A268" s="4"/>
      <c r="B268" s="89"/>
      <c r="C268" s="2"/>
      <c r="D268" s="89"/>
      <c r="E268" s="89"/>
      <c r="F268" s="89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R268" s="19"/>
      <c r="S268" s="19"/>
      <c r="T268" s="19"/>
      <c r="U268" s="19"/>
    </row>
    <row r="269" spans="1:21" s="37" customFormat="1">
      <c r="A269" s="4"/>
      <c r="B269" s="89"/>
      <c r="C269" s="2"/>
      <c r="D269" s="89"/>
      <c r="E269" s="89"/>
      <c r="F269" s="89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R269" s="19"/>
      <c r="S269" s="19"/>
      <c r="T269" s="19"/>
      <c r="U269" s="19"/>
    </row>
    <row r="270" spans="1:21" s="37" customFormat="1">
      <c r="A270" s="4"/>
      <c r="B270" s="89"/>
      <c r="C270" s="2"/>
      <c r="D270" s="89"/>
      <c r="E270" s="89"/>
      <c r="F270" s="89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R270" s="19"/>
      <c r="S270" s="19"/>
      <c r="T270" s="19"/>
      <c r="U270" s="19"/>
    </row>
    <row r="271" spans="1:21" s="37" customFormat="1">
      <c r="A271" s="4"/>
      <c r="B271" s="89"/>
      <c r="C271" s="2"/>
      <c r="D271" s="89"/>
      <c r="E271" s="89"/>
      <c r="F271" s="89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R271" s="19"/>
      <c r="S271" s="19"/>
      <c r="T271" s="19"/>
      <c r="U271" s="19"/>
    </row>
    <row r="272" spans="1:21" s="37" customFormat="1">
      <c r="A272" s="4"/>
      <c r="B272" s="89"/>
      <c r="C272" s="2"/>
      <c r="D272" s="89"/>
      <c r="E272" s="89"/>
      <c r="F272" s="89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R272" s="19"/>
      <c r="S272" s="19"/>
      <c r="T272" s="19"/>
      <c r="U272" s="19"/>
    </row>
    <row r="273" spans="1:21" s="37" customFormat="1">
      <c r="A273" s="4"/>
      <c r="B273" s="89"/>
      <c r="C273" s="2"/>
      <c r="D273" s="89"/>
      <c r="E273" s="89"/>
      <c r="F273" s="89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R273" s="19"/>
      <c r="S273" s="19"/>
      <c r="T273" s="19"/>
      <c r="U273" s="19"/>
    </row>
    <row r="274" spans="1:21" s="37" customFormat="1">
      <c r="A274" s="4"/>
      <c r="B274" s="89"/>
      <c r="C274" s="2"/>
      <c r="D274" s="89"/>
      <c r="E274" s="89"/>
      <c r="F274" s="89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R274" s="19"/>
      <c r="S274" s="19"/>
      <c r="T274" s="19"/>
      <c r="U274" s="19"/>
    </row>
    <row r="275" spans="1:21" s="37" customFormat="1">
      <c r="A275" s="4"/>
      <c r="B275" s="89"/>
      <c r="C275" s="2"/>
      <c r="D275" s="89"/>
      <c r="E275" s="89"/>
      <c r="F275" s="89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R275" s="19"/>
      <c r="S275" s="19"/>
      <c r="T275" s="19"/>
      <c r="U275" s="19"/>
    </row>
    <row r="276" spans="1:21" s="37" customFormat="1">
      <c r="A276" s="4"/>
      <c r="B276" s="89"/>
      <c r="C276" s="2"/>
      <c r="D276" s="89"/>
      <c r="E276" s="89"/>
      <c r="F276" s="89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R276" s="19"/>
      <c r="S276" s="19"/>
      <c r="T276" s="19"/>
      <c r="U276" s="19"/>
    </row>
    <row r="277" spans="1:21" s="37" customFormat="1">
      <c r="A277" s="4"/>
      <c r="B277" s="89"/>
      <c r="C277" s="2"/>
      <c r="D277" s="89"/>
      <c r="E277" s="89"/>
      <c r="F277" s="89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R277" s="19"/>
      <c r="S277" s="19"/>
      <c r="T277" s="19"/>
      <c r="U277" s="19"/>
    </row>
    <row r="278" spans="1:21" s="37" customFormat="1">
      <c r="A278" s="4"/>
      <c r="B278" s="89"/>
      <c r="C278" s="2"/>
      <c r="D278" s="89"/>
      <c r="E278" s="89"/>
      <c r="F278" s="89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R278" s="19"/>
      <c r="S278" s="19"/>
      <c r="T278" s="19"/>
      <c r="U278" s="19"/>
    </row>
    <row r="279" spans="1:21" s="37" customFormat="1">
      <c r="A279" s="4"/>
      <c r="B279" s="89"/>
      <c r="C279" s="2"/>
      <c r="D279" s="89"/>
      <c r="E279" s="89"/>
      <c r="F279" s="89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R279" s="19"/>
      <c r="S279" s="19"/>
      <c r="T279" s="19"/>
      <c r="U279" s="19"/>
    </row>
    <row r="280" spans="1:21" s="37" customFormat="1">
      <c r="A280" s="4"/>
      <c r="B280" s="89"/>
      <c r="C280" s="2"/>
      <c r="D280" s="89"/>
      <c r="E280" s="89"/>
      <c r="F280" s="89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R280" s="19"/>
      <c r="S280" s="19"/>
      <c r="T280" s="19"/>
      <c r="U280" s="19"/>
    </row>
    <row r="281" spans="1:21" s="37" customFormat="1">
      <c r="A281" s="4"/>
      <c r="B281" s="89"/>
      <c r="C281" s="2"/>
      <c r="D281" s="89"/>
      <c r="E281" s="89"/>
      <c r="F281" s="89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R281" s="19"/>
      <c r="S281" s="19"/>
      <c r="T281" s="19"/>
      <c r="U281" s="19"/>
    </row>
    <row r="282" spans="1:21" s="37" customFormat="1">
      <c r="A282" s="4"/>
      <c r="B282" s="89"/>
      <c r="C282" s="2"/>
      <c r="D282" s="89"/>
      <c r="E282" s="89"/>
      <c r="F282" s="89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R282" s="19"/>
      <c r="S282" s="19"/>
      <c r="T282" s="19"/>
      <c r="U282" s="19"/>
    </row>
    <row r="283" spans="1:21" s="37" customFormat="1">
      <c r="A283" s="4"/>
      <c r="B283" s="89"/>
      <c r="C283" s="2"/>
      <c r="D283" s="89"/>
      <c r="E283" s="89"/>
      <c r="F283" s="89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R283" s="19"/>
      <c r="S283" s="19"/>
      <c r="T283" s="19"/>
      <c r="U283" s="19"/>
    </row>
    <row r="284" spans="1:21" s="37" customFormat="1">
      <c r="A284" s="4"/>
      <c r="B284" s="89"/>
      <c r="C284" s="2"/>
      <c r="D284" s="89"/>
      <c r="E284" s="89"/>
      <c r="F284" s="89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R284" s="19"/>
      <c r="S284" s="19"/>
      <c r="T284" s="19"/>
      <c r="U284" s="19"/>
    </row>
    <row r="285" spans="1:21" s="37" customFormat="1">
      <c r="A285" s="4"/>
      <c r="B285" s="89"/>
      <c r="C285" s="2"/>
      <c r="D285" s="89"/>
      <c r="E285" s="89"/>
      <c r="F285" s="89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R285" s="19"/>
      <c r="S285" s="19"/>
      <c r="T285" s="19"/>
      <c r="U285" s="19"/>
    </row>
    <row r="286" spans="1:21" s="37" customFormat="1">
      <c r="A286" s="4"/>
      <c r="B286" s="89"/>
      <c r="C286" s="2"/>
      <c r="D286" s="89"/>
      <c r="E286" s="89"/>
      <c r="F286" s="89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R286" s="19"/>
      <c r="S286" s="19"/>
      <c r="T286" s="19"/>
      <c r="U286" s="19"/>
    </row>
    <row r="287" spans="1:21" s="37" customFormat="1">
      <c r="A287" s="4"/>
      <c r="B287" s="89"/>
      <c r="C287" s="2"/>
      <c r="D287" s="89"/>
      <c r="E287" s="89"/>
      <c r="F287" s="89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R287" s="19"/>
      <c r="S287" s="19"/>
      <c r="T287" s="19"/>
      <c r="U287" s="19"/>
    </row>
    <row r="288" spans="1:21" s="37" customFormat="1">
      <c r="A288" s="4"/>
      <c r="B288" s="89"/>
      <c r="C288" s="2"/>
      <c r="D288" s="89"/>
      <c r="E288" s="89"/>
      <c r="F288" s="89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R288" s="19"/>
      <c r="S288" s="19"/>
      <c r="T288" s="19"/>
      <c r="U288" s="19"/>
    </row>
    <row r="289" spans="1:21" s="37" customFormat="1">
      <c r="A289" s="4"/>
      <c r="B289" s="89"/>
      <c r="C289" s="2"/>
      <c r="D289" s="89"/>
      <c r="E289" s="89"/>
      <c r="F289" s="89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R289" s="19"/>
      <c r="S289" s="19"/>
      <c r="T289" s="19"/>
      <c r="U289" s="19"/>
    </row>
    <row r="290" spans="1:21" s="37" customFormat="1">
      <c r="A290" s="4"/>
      <c r="B290" s="89"/>
      <c r="C290" s="2"/>
      <c r="D290" s="89"/>
      <c r="E290" s="89"/>
      <c r="F290" s="89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R290" s="19"/>
      <c r="S290" s="19"/>
      <c r="T290" s="19"/>
      <c r="U290" s="19"/>
    </row>
    <row r="291" spans="1:21" s="37" customFormat="1">
      <c r="A291" s="4"/>
      <c r="B291" s="89"/>
      <c r="C291" s="2"/>
      <c r="D291" s="89"/>
      <c r="E291" s="89"/>
      <c r="F291" s="89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R291" s="19"/>
      <c r="S291" s="19"/>
      <c r="T291" s="19"/>
      <c r="U291" s="19"/>
    </row>
    <row r="292" spans="1:21" s="37" customFormat="1">
      <c r="A292" s="4"/>
      <c r="B292" s="89"/>
      <c r="C292" s="2"/>
      <c r="D292" s="89"/>
      <c r="E292" s="89"/>
      <c r="F292" s="89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R292" s="19"/>
      <c r="S292" s="19"/>
      <c r="T292" s="19"/>
      <c r="U292" s="19"/>
    </row>
    <row r="293" spans="1:21" s="37" customFormat="1">
      <c r="A293" s="4"/>
      <c r="B293" s="89"/>
      <c r="C293" s="2"/>
      <c r="D293" s="89"/>
      <c r="E293" s="89"/>
      <c r="F293" s="89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R293" s="19"/>
      <c r="S293" s="19"/>
      <c r="T293" s="19"/>
      <c r="U293" s="19"/>
    </row>
    <row r="294" spans="1:21" s="37" customFormat="1">
      <c r="A294" s="4"/>
      <c r="B294" s="89"/>
      <c r="C294" s="2"/>
      <c r="D294" s="89"/>
      <c r="E294" s="89"/>
      <c r="F294" s="89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R294" s="19"/>
      <c r="S294" s="19"/>
      <c r="T294" s="19"/>
      <c r="U294" s="19"/>
    </row>
    <row r="295" spans="1:21" s="37" customFormat="1">
      <c r="A295" s="4"/>
      <c r="B295" s="89"/>
      <c r="C295" s="2"/>
      <c r="D295" s="89"/>
      <c r="E295" s="89"/>
      <c r="F295" s="89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R295" s="19"/>
      <c r="S295" s="19"/>
      <c r="T295" s="19"/>
      <c r="U295" s="19"/>
    </row>
    <row r="296" spans="1:21" s="37" customFormat="1">
      <c r="A296" s="4"/>
      <c r="B296" s="89"/>
      <c r="C296" s="2"/>
      <c r="D296" s="89"/>
      <c r="E296" s="89"/>
      <c r="F296" s="89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R296" s="19"/>
      <c r="S296" s="19"/>
      <c r="T296" s="19"/>
      <c r="U296" s="19"/>
    </row>
    <row r="297" spans="1:21" s="37" customFormat="1">
      <c r="A297" s="4"/>
      <c r="B297" s="89"/>
      <c r="C297" s="2"/>
      <c r="D297" s="89"/>
      <c r="E297" s="89"/>
      <c r="F297" s="89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R297" s="19"/>
      <c r="S297" s="19"/>
      <c r="T297" s="19"/>
      <c r="U297" s="19"/>
    </row>
    <row r="298" spans="1:21" s="37" customFormat="1">
      <c r="A298" s="4"/>
      <c r="B298" s="89"/>
      <c r="C298" s="2"/>
      <c r="D298" s="89"/>
      <c r="E298" s="89"/>
      <c r="F298" s="89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R298" s="19"/>
      <c r="S298" s="19"/>
      <c r="T298" s="19"/>
      <c r="U298" s="19"/>
    </row>
    <row r="299" spans="1:21" s="37" customFormat="1">
      <c r="A299" s="4"/>
      <c r="B299" s="89"/>
      <c r="C299" s="2"/>
      <c r="D299" s="89"/>
      <c r="E299" s="89"/>
      <c r="F299" s="89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R299" s="19"/>
      <c r="S299" s="19"/>
      <c r="T299" s="19"/>
      <c r="U299" s="19"/>
    </row>
    <row r="300" spans="1:21" s="37" customFormat="1">
      <c r="A300" s="4"/>
      <c r="B300" s="89"/>
      <c r="C300" s="2"/>
      <c r="D300" s="89"/>
      <c r="E300" s="89"/>
      <c r="F300" s="89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R300" s="19"/>
      <c r="S300" s="19"/>
      <c r="T300" s="19"/>
      <c r="U300" s="19"/>
    </row>
    <row r="301" spans="1:21" s="37" customFormat="1">
      <c r="A301" s="4"/>
      <c r="B301" s="89"/>
      <c r="C301" s="2"/>
      <c r="D301" s="89"/>
      <c r="E301" s="89"/>
      <c r="F301" s="89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R301" s="19"/>
      <c r="S301" s="19"/>
      <c r="T301" s="19"/>
      <c r="U301" s="19"/>
    </row>
    <row r="302" spans="1:21" s="37" customFormat="1">
      <c r="A302" s="4"/>
      <c r="B302" s="89"/>
      <c r="C302" s="2"/>
      <c r="D302" s="89"/>
      <c r="E302" s="89"/>
      <c r="F302" s="89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R302" s="19"/>
      <c r="S302" s="19"/>
      <c r="T302" s="19"/>
      <c r="U302" s="19"/>
    </row>
    <row r="303" spans="1:21" s="37" customFormat="1">
      <c r="A303" s="4"/>
      <c r="B303" s="89"/>
      <c r="C303" s="2"/>
      <c r="D303" s="89"/>
      <c r="E303" s="89"/>
      <c r="F303" s="89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R303" s="19"/>
      <c r="S303" s="19"/>
      <c r="T303" s="19"/>
      <c r="U303" s="19"/>
    </row>
    <row r="304" spans="1:21" s="37" customFormat="1">
      <c r="A304" s="4"/>
      <c r="B304" s="89"/>
      <c r="C304" s="2"/>
      <c r="D304" s="89"/>
      <c r="E304" s="89"/>
      <c r="F304" s="89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R304" s="19"/>
      <c r="S304" s="19"/>
      <c r="T304" s="19"/>
      <c r="U304" s="19"/>
    </row>
    <row r="305" spans="1:21" s="37" customFormat="1">
      <c r="A305" s="4"/>
      <c r="B305" s="89"/>
      <c r="C305" s="2"/>
      <c r="D305" s="89"/>
      <c r="E305" s="89"/>
      <c r="F305" s="89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R305" s="19"/>
      <c r="S305" s="19"/>
      <c r="T305" s="19"/>
      <c r="U305" s="19"/>
    </row>
    <row r="306" spans="1:21" s="37" customFormat="1">
      <c r="A306" s="4"/>
      <c r="B306" s="89"/>
      <c r="C306" s="2"/>
      <c r="D306" s="89"/>
      <c r="E306" s="89"/>
      <c r="F306" s="89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R306" s="19"/>
      <c r="S306" s="19"/>
      <c r="T306" s="19"/>
      <c r="U306" s="19"/>
    </row>
    <row r="307" spans="1:21" s="37" customFormat="1">
      <c r="A307" s="4"/>
      <c r="B307" s="89"/>
      <c r="C307" s="2"/>
      <c r="D307" s="89"/>
      <c r="E307" s="89"/>
      <c r="F307" s="89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R307" s="19"/>
      <c r="S307" s="19"/>
      <c r="T307" s="19"/>
      <c r="U307" s="19"/>
    </row>
    <row r="308" spans="1:21" s="37" customFormat="1">
      <c r="A308" s="4"/>
      <c r="B308" s="89"/>
      <c r="C308" s="2"/>
      <c r="D308" s="89"/>
      <c r="E308" s="89"/>
      <c r="F308" s="89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R308" s="19"/>
      <c r="S308" s="19"/>
      <c r="T308" s="19"/>
      <c r="U308" s="19"/>
    </row>
    <row r="309" spans="1:21" s="37" customFormat="1">
      <c r="A309" s="4"/>
      <c r="B309" s="89"/>
      <c r="C309" s="2"/>
      <c r="D309" s="89"/>
      <c r="E309" s="89"/>
      <c r="F309" s="89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R309" s="19"/>
      <c r="S309" s="19"/>
      <c r="T309" s="19"/>
      <c r="U309" s="19"/>
    </row>
    <row r="310" spans="1:21" s="37" customFormat="1">
      <c r="A310" s="4"/>
      <c r="B310" s="89"/>
      <c r="C310" s="2"/>
      <c r="D310" s="89"/>
      <c r="E310" s="89"/>
      <c r="F310" s="89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R310" s="19"/>
      <c r="S310" s="19"/>
      <c r="T310" s="19"/>
      <c r="U310" s="19"/>
    </row>
    <row r="311" spans="1:21" s="37" customFormat="1">
      <c r="A311" s="4"/>
      <c r="B311" s="89"/>
      <c r="C311" s="2"/>
      <c r="D311" s="89"/>
      <c r="E311" s="89"/>
      <c r="F311" s="89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R311" s="19"/>
      <c r="S311" s="19"/>
      <c r="T311" s="19"/>
      <c r="U311" s="19"/>
    </row>
    <row r="312" spans="1:21" s="37" customFormat="1">
      <c r="A312" s="4"/>
      <c r="B312" s="89"/>
      <c r="C312" s="2"/>
      <c r="D312" s="89"/>
      <c r="E312" s="89"/>
      <c r="F312" s="89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R312" s="19"/>
      <c r="S312" s="19"/>
      <c r="T312" s="19"/>
      <c r="U312" s="19"/>
    </row>
    <row r="313" spans="1:21" s="37" customFormat="1">
      <c r="A313" s="4"/>
      <c r="B313" s="89"/>
      <c r="C313" s="2"/>
      <c r="D313" s="89"/>
      <c r="E313" s="89"/>
      <c r="F313" s="89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R313" s="19"/>
      <c r="S313" s="19"/>
      <c r="T313" s="19"/>
      <c r="U313" s="19"/>
    </row>
    <row r="314" spans="1:21" s="37" customFormat="1">
      <c r="A314" s="4"/>
      <c r="B314" s="89"/>
      <c r="C314" s="2"/>
      <c r="D314" s="89"/>
      <c r="E314" s="89"/>
      <c r="F314" s="89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R314" s="19"/>
      <c r="S314" s="19"/>
      <c r="T314" s="19"/>
      <c r="U314" s="19"/>
    </row>
    <row r="315" spans="1:21" s="37" customFormat="1">
      <c r="A315" s="4"/>
      <c r="B315" s="89"/>
      <c r="C315" s="2"/>
      <c r="D315" s="89"/>
      <c r="E315" s="89"/>
      <c r="F315" s="89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R315" s="19"/>
      <c r="S315" s="19"/>
      <c r="T315" s="19"/>
      <c r="U315" s="19"/>
    </row>
    <row r="316" spans="1:21" s="37" customFormat="1">
      <c r="A316" s="4"/>
      <c r="B316" s="89"/>
      <c r="C316" s="2"/>
      <c r="D316" s="89"/>
      <c r="E316" s="89"/>
      <c r="F316" s="89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R316" s="19"/>
      <c r="S316" s="19"/>
      <c r="T316" s="19"/>
      <c r="U316" s="19"/>
    </row>
    <row r="317" spans="1:21" s="37" customFormat="1">
      <c r="A317" s="4"/>
      <c r="B317" s="89"/>
      <c r="C317" s="2"/>
      <c r="D317" s="89"/>
      <c r="E317" s="89"/>
      <c r="F317" s="89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R317" s="19"/>
      <c r="S317" s="19"/>
      <c r="T317" s="19"/>
      <c r="U317" s="19"/>
    </row>
    <row r="318" spans="1:21" s="37" customFormat="1">
      <c r="A318" s="4"/>
      <c r="B318" s="89"/>
      <c r="C318" s="2"/>
      <c r="D318" s="89"/>
      <c r="E318" s="89"/>
      <c r="F318" s="89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R318" s="19"/>
      <c r="S318" s="19"/>
      <c r="T318" s="19"/>
      <c r="U318" s="19"/>
    </row>
    <row r="319" spans="1:21" s="37" customFormat="1">
      <c r="A319" s="177"/>
      <c r="B319" s="178"/>
      <c r="C319" s="179"/>
      <c r="D319" s="178"/>
      <c r="E319" s="178"/>
      <c r="F319" s="178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R319" s="19"/>
      <c r="S319" s="19"/>
      <c r="T319" s="19"/>
      <c r="U319" s="19"/>
    </row>
    <row r="320" spans="1:21" s="37" customFormat="1">
      <c r="A320" s="177"/>
      <c r="B320" s="178"/>
      <c r="C320" s="179"/>
      <c r="D320" s="178"/>
      <c r="E320" s="178"/>
      <c r="F320" s="178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R320" s="19"/>
      <c r="S320" s="19"/>
      <c r="T320" s="19"/>
      <c r="U320" s="19"/>
    </row>
  </sheetData>
  <mergeCells count="26">
    <mergeCell ref="B81:E81"/>
    <mergeCell ref="B88:E88"/>
    <mergeCell ref="B89:E89"/>
    <mergeCell ref="D96:O96"/>
    <mergeCell ref="B44:B49"/>
    <mergeCell ref="C44:C47"/>
    <mergeCell ref="E44:E47"/>
    <mergeCell ref="R47:R53"/>
    <mergeCell ref="B65:B66"/>
    <mergeCell ref="B80:E80"/>
    <mergeCell ref="B24:B28"/>
    <mergeCell ref="B31:B32"/>
    <mergeCell ref="C31:C32"/>
    <mergeCell ref="B38:B41"/>
    <mergeCell ref="C38:C39"/>
    <mergeCell ref="C40:C41"/>
    <mergeCell ref="A1:Q1"/>
    <mergeCell ref="A2:Q2"/>
    <mergeCell ref="A3:Q3"/>
    <mergeCell ref="A5:A6"/>
    <mergeCell ref="B5:B6"/>
    <mergeCell ref="C5:C6"/>
    <mergeCell ref="D5:D6"/>
    <mergeCell ref="E5:E6"/>
    <mergeCell ref="F5:F6"/>
    <mergeCell ref="G5:P5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2012/2013&amp;R&amp;P</oddFooter>
  </headerFooter>
  <rowBreaks count="3" manualBreakCount="3">
    <brk id="23" max="22" man="1"/>
    <brk id="54" max="22" man="1"/>
    <brk id="98" max="15" man="1"/>
  </rowBreaks>
  <colBreaks count="1" manualBreakCount="1">
    <brk id="16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>
  <dimension ref="A1:X320"/>
  <sheetViews>
    <sheetView topLeftCell="A58" zoomScale="90" zoomScaleNormal="90" zoomScaleSheetLayoutView="90" workbookViewId="0">
      <selection activeCell="P33" sqref="P33"/>
    </sheetView>
  </sheetViews>
  <sheetFormatPr defaultColWidth="8.85546875" defaultRowHeight="15.75"/>
  <cols>
    <col min="1" max="1" width="7.28515625" style="177" customWidth="1"/>
    <col min="2" max="2" width="48.28515625" style="178" customWidth="1"/>
    <col min="3" max="3" width="16.85546875" style="179" customWidth="1"/>
    <col min="4" max="4" width="24.42578125" style="178" customWidth="1"/>
    <col min="5" max="5" width="14.7109375" style="178" customWidth="1"/>
    <col min="6" max="6" width="15.5703125" style="178" customWidth="1"/>
    <col min="7" max="7" width="7.85546875" style="19" customWidth="1"/>
    <col min="8" max="8" width="8.7109375" style="19" customWidth="1"/>
    <col min="9" max="9" width="8.140625" style="19" customWidth="1"/>
    <col min="10" max="10" width="8.7109375" style="19" customWidth="1"/>
    <col min="11" max="11" width="8.42578125" style="19" customWidth="1"/>
    <col min="12" max="12" width="8.7109375" style="19" customWidth="1"/>
    <col min="13" max="13" width="8.42578125" style="19" customWidth="1"/>
    <col min="14" max="14" width="9.140625" style="19" customWidth="1"/>
    <col min="15" max="15" width="8.42578125" style="19" customWidth="1"/>
    <col min="16" max="16" width="8.85546875" style="19" customWidth="1"/>
    <col min="17" max="17" width="7" style="37" customWidth="1"/>
    <col min="18" max="18" width="7.7109375" style="19" customWidth="1"/>
    <col min="19" max="19" width="7.140625" style="19" customWidth="1"/>
    <col min="20" max="20" width="6.85546875" style="19" customWidth="1"/>
    <col min="21" max="21" width="7" style="19" customWidth="1"/>
    <col min="22" max="22" width="6.42578125" style="19" customWidth="1"/>
    <col min="23" max="23" width="9" style="19" customWidth="1"/>
    <col min="24" max="24" width="8.5703125" style="19" customWidth="1"/>
    <col min="25" max="25" width="7.5703125" style="19" customWidth="1"/>
    <col min="26" max="26" width="9.7109375" style="19" customWidth="1"/>
    <col min="27" max="27" width="6.140625" style="19" customWidth="1"/>
    <col min="28" max="28" width="7.7109375" style="19" customWidth="1"/>
    <col min="29" max="29" width="8" style="19" customWidth="1"/>
    <col min="30" max="30" width="11.28515625" style="19" customWidth="1"/>
    <col min="31" max="31" width="13.85546875" style="19" customWidth="1"/>
    <col min="32" max="32" width="7.42578125" style="19" customWidth="1"/>
    <col min="33" max="33" width="5.7109375" style="19" customWidth="1"/>
    <col min="34" max="16384" width="8.85546875" style="19"/>
  </cols>
  <sheetData>
    <row r="1" spans="1:22" s="4" customFormat="1" ht="19.5" customHeight="1">
      <c r="A1" s="211" t="s">
        <v>0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3"/>
    </row>
    <row r="2" spans="1:22" s="1" customFormat="1" ht="19.5" customHeight="1">
      <c r="A2" s="212" t="s">
        <v>1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5"/>
    </row>
    <row r="3" spans="1:22" s="8" customFormat="1" ht="19.5" customHeight="1">
      <c r="A3" s="212" t="s">
        <v>2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212"/>
      <c r="Q3" s="212"/>
      <c r="R3" s="6"/>
      <c r="S3" s="7"/>
      <c r="T3" s="7"/>
      <c r="U3" s="7"/>
      <c r="V3" s="7"/>
    </row>
    <row r="4" spans="1:22" s="4" customFormat="1" ht="19.5" customHeight="1" thickBot="1">
      <c r="A4" s="9"/>
      <c r="B4" s="9"/>
      <c r="C4" s="9"/>
      <c r="D4" s="9"/>
      <c r="E4" s="9" t="s">
        <v>210</v>
      </c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3"/>
    </row>
    <row r="5" spans="1:22" s="12" customFormat="1" ht="15.95" customHeight="1" thickBot="1">
      <c r="A5" s="213" t="s">
        <v>3</v>
      </c>
      <c r="B5" s="215" t="s">
        <v>4</v>
      </c>
      <c r="C5" s="217" t="s">
        <v>5</v>
      </c>
      <c r="D5" s="213" t="s">
        <v>6</v>
      </c>
      <c r="E5" s="213" t="s">
        <v>7</v>
      </c>
      <c r="F5" s="219" t="s">
        <v>8</v>
      </c>
      <c r="G5" s="221" t="s">
        <v>9</v>
      </c>
      <c r="H5" s="222"/>
      <c r="I5" s="222"/>
      <c r="J5" s="222"/>
      <c r="K5" s="222"/>
      <c r="L5" s="222"/>
      <c r="M5" s="222"/>
      <c r="N5" s="222"/>
      <c r="O5" s="222"/>
      <c r="P5" s="223"/>
      <c r="Q5" s="11"/>
    </row>
    <row r="6" spans="1:22" ht="15.95" customHeight="1" thickBot="1">
      <c r="A6" s="214"/>
      <c r="B6" s="216"/>
      <c r="C6" s="218"/>
      <c r="D6" s="214"/>
      <c r="E6" s="214"/>
      <c r="F6" s="220"/>
      <c r="G6" s="13" t="s">
        <v>10</v>
      </c>
      <c r="H6" s="13" t="s">
        <v>11</v>
      </c>
      <c r="I6" s="13" t="s">
        <v>12</v>
      </c>
      <c r="J6" s="14" t="s">
        <v>13</v>
      </c>
      <c r="K6" s="108" t="s">
        <v>14</v>
      </c>
      <c r="L6" s="13" t="s">
        <v>15</v>
      </c>
      <c r="M6" s="16" t="s">
        <v>16</v>
      </c>
      <c r="N6" s="13" t="s">
        <v>17</v>
      </c>
      <c r="O6" s="16" t="s">
        <v>18</v>
      </c>
      <c r="P6" s="13" t="s">
        <v>19</v>
      </c>
      <c r="Q6" s="17"/>
      <c r="R6" s="18"/>
      <c r="S6" s="18"/>
      <c r="T6" s="18"/>
      <c r="U6" s="18"/>
    </row>
    <row r="7" spans="1:22" s="24" customFormat="1" ht="15.95" customHeight="1" thickBot="1">
      <c r="A7" s="20">
        <v>1</v>
      </c>
      <c r="B7" s="21">
        <f>A7+1</f>
        <v>2</v>
      </c>
      <c r="C7" s="21">
        <f t="shared" ref="C7:P7" si="0">B7+1</f>
        <v>3</v>
      </c>
      <c r="D7" s="21">
        <f t="shared" si="0"/>
        <v>4</v>
      </c>
      <c r="E7" s="21">
        <f t="shared" si="0"/>
        <v>5</v>
      </c>
      <c r="F7" s="21">
        <f t="shared" si="0"/>
        <v>6</v>
      </c>
      <c r="G7" s="21">
        <f t="shared" si="0"/>
        <v>7</v>
      </c>
      <c r="H7" s="21">
        <f t="shared" si="0"/>
        <v>8</v>
      </c>
      <c r="I7" s="21">
        <f t="shared" si="0"/>
        <v>9</v>
      </c>
      <c r="J7" s="21">
        <f t="shared" si="0"/>
        <v>10</v>
      </c>
      <c r="K7" s="21">
        <f t="shared" si="0"/>
        <v>11</v>
      </c>
      <c r="L7" s="21">
        <f t="shared" si="0"/>
        <v>12</v>
      </c>
      <c r="M7" s="21">
        <f t="shared" si="0"/>
        <v>13</v>
      </c>
      <c r="N7" s="21">
        <f t="shared" si="0"/>
        <v>14</v>
      </c>
      <c r="O7" s="21">
        <f t="shared" si="0"/>
        <v>15</v>
      </c>
      <c r="P7" s="21">
        <f t="shared" si="0"/>
        <v>16</v>
      </c>
      <c r="Q7" s="100">
        <v>17</v>
      </c>
      <c r="R7" s="101">
        <v>18</v>
      </c>
      <c r="S7" s="101">
        <v>19</v>
      </c>
      <c r="T7" s="23"/>
      <c r="U7" s="23"/>
    </row>
    <row r="8" spans="1:22" s="24" customFormat="1" ht="36.75" customHeight="1" thickBot="1">
      <c r="A8" s="25">
        <v>1</v>
      </c>
      <c r="B8" s="26" t="s">
        <v>20</v>
      </c>
      <c r="C8" s="27" t="s">
        <v>21</v>
      </c>
      <c r="D8" s="28" t="s">
        <v>22</v>
      </c>
      <c r="E8" s="109" t="s">
        <v>23</v>
      </c>
      <c r="F8" s="109">
        <v>30</v>
      </c>
      <c r="G8" s="29"/>
      <c r="H8" s="29"/>
      <c r="I8" s="30"/>
      <c r="J8" s="29"/>
      <c r="K8" s="29"/>
      <c r="L8" s="29"/>
      <c r="M8" s="29">
        <v>0.2</v>
      </c>
      <c r="N8" s="29"/>
      <c r="O8" s="29"/>
      <c r="P8" s="29"/>
      <c r="Q8" s="102">
        <f>SUM(G8:P8)</f>
        <v>0.2</v>
      </c>
      <c r="R8" s="113"/>
      <c r="S8" s="114">
        <v>2</v>
      </c>
      <c r="T8" s="23"/>
      <c r="U8" s="23"/>
    </row>
    <row r="9" spans="1:22" s="24" customFormat="1" ht="41.25" customHeight="1" thickBot="1">
      <c r="A9" s="115">
        <v>2</v>
      </c>
      <c r="B9" s="28" t="s">
        <v>24</v>
      </c>
      <c r="C9" s="116" t="s">
        <v>25</v>
      </c>
      <c r="D9" s="31" t="s">
        <v>26</v>
      </c>
      <c r="E9" s="105" t="s">
        <v>27</v>
      </c>
      <c r="F9" s="105">
        <v>30</v>
      </c>
      <c r="G9" s="32"/>
      <c r="H9" s="33"/>
      <c r="I9" s="30"/>
      <c r="J9" s="33"/>
      <c r="K9" s="32"/>
      <c r="L9" s="33"/>
      <c r="M9" s="32">
        <v>4.2</v>
      </c>
      <c r="N9" s="33"/>
      <c r="O9" s="29"/>
      <c r="P9" s="34"/>
      <c r="Q9" s="102">
        <f t="shared" ref="Q9:Q66" si="1">SUM(G9:P9)</f>
        <v>4.2</v>
      </c>
      <c r="R9" s="114"/>
      <c r="S9" s="114">
        <v>4.16</v>
      </c>
      <c r="T9" s="23"/>
      <c r="U9" s="23"/>
    </row>
    <row r="10" spans="1:22" s="24" customFormat="1" ht="41.25" customHeight="1" thickBot="1">
      <c r="A10" s="115">
        <v>3</v>
      </c>
      <c r="B10" s="28" t="s">
        <v>28</v>
      </c>
      <c r="C10" s="35" t="s">
        <v>216</v>
      </c>
      <c r="D10" s="28" t="s">
        <v>29</v>
      </c>
      <c r="E10" s="117" t="s">
        <v>30</v>
      </c>
      <c r="F10" s="105">
        <v>5</v>
      </c>
      <c r="G10" s="32"/>
      <c r="H10" s="33"/>
      <c r="I10" s="30"/>
      <c r="J10" s="33"/>
      <c r="K10" s="32"/>
      <c r="L10" s="33"/>
      <c r="M10" s="32">
        <v>0.72</v>
      </c>
      <c r="N10" s="33"/>
      <c r="O10" s="29"/>
      <c r="P10" s="34"/>
      <c r="Q10" s="102">
        <f t="shared" si="1"/>
        <v>0.72</v>
      </c>
      <c r="R10" s="114"/>
      <c r="S10" s="114">
        <v>2.5</v>
      </c>
      <c r="T10" s="23"/>
      <c r="U10" s="23"/>
    </row>
    <row r="11" spans="1:22" s="37" customFormat="1" ht="32.25" thickBot="1">
      <c r="A11" s="25">
        <v>4</v>
      </c>
      <c r="B11" s="116" t="s">
        <v>31</v>
      </c>
      <c r="C11" s="118" t="s">
        <v>32</v>
      </c>
      <c r="D11" s="36" t="s">
        <v>33</v>
      </c>
      <c r="E11" s="117" t="s">
        <v>30</v>
      </c>
      <c r="F11" s="117">
        <v>5</v>
      </c>
      <c r="G11" s="117"/>
      <c r="H11" s="117"/>
      <c r="I11" s="117"/>
      <c r="J11" s="117"/>
      <c r="K11" s="117"/>
      <c r="L11" s="117"/>
      <c r="M11" s="117"/>
      <c r="N11" s="107">
        <v>0.12</v>
      </c>
      <c r="O11" s="29"/>
      <c r="P11" s="29"/>
      <c r="Q11" s="102">
        <f t="shared" si="1"/>
        <v>0.12</v>
      </c>
      <c r="R11" s="85"/>
      <c r="S11" s="85">
        <v>0.5</v>
      </c>
      <c r="T11" s="19"/>
      <c r="U11" s="19"/>
    </row>
    <row r="12" spans="1:22" s="37" customFormat="1" ht="32.25" thickBot="1">
      <c r="A12" s="25">
        <v>5</v>
      </c>
      <c r="B12" s="116" t="s">
        <v>31</v>
      </c>
      <c r="C12" s="118" t="s">
        <v>34</v>
      </c>
      <c r="D12" s="36" t="s">
        <v>35</v>
      </c>
      <c r="E12" s="117" t="s">
        <v>36</v>
      </c>
      <c r="F12" s="117">
        <v>45</v>
      </c>
      <c r="G12" s="117"/>
      <c r="H12" s="117"/>
      <c r="I12" s="117"/>
      <c r="J12" s="117"/>
      <c r="K12" s="117"/>
      <c r="L12" s="117"/>
      <c r="M12" s="117">
        <v>0.44</v>
      </c>
      <c r="N12" s="107"/>
      <c r="O12" s="29"/>
      <c r="P12" s="29"/>
      <c r="Q12" s="102">
        <f t="shared" si="1"/>
        <v>0.44</v>
      </c>
      <c r="R12" s="85"/>
      <c r="S12" s="85">
        <v>0.8</v>
      </c>
      <c r="T12" s="19"/>
      <c r="U12" s="19"/>
    </row>
    <row r="13" spans="1:22" s="37" customFormat="1" ht="32.25" thickBot="1">
      <c r="A13" s="25">
        <v>6</v>
      </c>
      <c r="B13" s="116" t="s">
        <v>31</v>
      </c>
      <c r="C13" s="118" t="s">
        <v>37</v>
      </c>
      <c r="D13" s="36" t="s">
        <v>38</v>
      </c>
      <c r="E13" s="117" t="s">
        <v>36</v>
      </c>
      <c r="F13" s="117">
        <v>45</v>
      </c>
      <c r="G13" s="117"/>
      <c r="H13" s="117"/>
      <c r="I13" s="117"/>
      <c r="J13" s="117"/>
      <c r="K13" s="117"/>
      <c r="L13" s="117"/>
      <c r="M13" s="117">
        <v>1.52</v>
      </c>
      <c r="N13" s="107"/>
      <c r="O13" s="29"/>
      <c r="P13" s="29"/>
      <c r="Q13" s="102">
        <f t="shared" si="1"/>
        <v>1.52</v>
      </c>
      <c r="R13" s="85"/>
      <c r="S13" s="85">
        <v>2</v>
      </c>
      <c r="T13" s="19"/>
      <c r="U13" s="19"/>
    </row>
    <row r="14" spans="1:22" s="37" customFormat="1" ht="32.25" thickBot="1">
      <c r="A14" s="25">
        <v>7</v>
      </c>
      <c r="B14" s="116" t="s">
        <v>31</v>
      </c>
      <c r="C14" s="118" t="s">
        <v>39</v>
      </c>
      <c r="D14" s="36" t="s">
        <v>40</v>
      </c>
      <c r="E14" s="117" t="s">
        <v>36</v>
      </c>
      <c r="F14" s="117">
        <v>45</v>
      </c>
      <c r="G14" s="117"/>
      <c r="H14" s="117"/>
      <c r="I14" s="117"/>
      <c r="J14" s="117"/>
      <c r="K14" s="117"/>
      <c r="L14" s="117"/>
      <c r="M14" s="117"/>
      <c r="N14" s="107">
        <v>3.74</v>
      </c>
      <c r="O14" s="29"/>
      <c r="P14" s="29"/>
      <c r="Q14" s="102">
        <f t="shared" si="1"/>
        <v>3.74</v>
      </c>
      <c r="R14" s="85"/>
      <c r="S14" s="85">
        <v>6</v>
      </c>
      <c r="T14" s="19"/>
      <c r="U14" s="19"/>
    </row>
    <row r="15" spans="1:22" s="37" customFormat="1" ht="32.25" thickBot="1">
      <c r="A15" s="25">
        <v>8</v>
      </c>
      <c r="B15" s="116" t="s">
        <v>31</v>
      </c>
      <c r="C15" s="118" t="s">
        <v>41</v>
      </c>
      <c r="D15" s="36" t="s">
        <v>42</v>
      </c>
      <c r="E15" s="117" t="s">
        <v>36</v>
      </c>
      <c r="F15" s="117">
        <v>45</v>
      </c>
      <c r="G15" s="117"/>
      <c r="H15" s="117"/>
      <c r="I15" s="117"/>
      <c r="J15" s="117"/>
      <c r="K15" s="117"/>
      <c r="L15" s="117"/>
      <c r="M15" s="117">
        <v>1.3</v>
      </c>
      <c r="N15" s="107"/>
      <c r="O15" s="29"/>
      <c r="P15" s="29"/>
      <c r="Q15" s="102">
        <f t="shared" si="1"/>
        <v>1.3</v>
      </c>
      <c r="R15" s="85"/>
      <c r="S15" s="85">
        <v>1.5</v>
      </c>
      <c r="T15" s="19"/>
      <c r="U15" s="19"/>
    </row>
    <row r="16" spans="1:22" s="37" customFormat="1" ht="32.25" thickBot="1">
      <c r="A16" s="25">
        <v>9</v>
      </c>
      <c r="B16" s="116" t="s">
        <v>31</v>
      </c>
      <c r="C16" s="118" t="s">
        <v>43</v>
      </c>
      <c r="D16" s="36" t="s">
        <v>44</v>
      </c>
      <c r="E16" s="117" t="s">
        <v>36</v>
      </c>
      <c r="F16" s="117">
        <v>45</v>
      </c>
      <c r="G16" s="117"/>
      <c r="H16" s="117"/>
      <c r="I16" s="117"/>
      <c r="J16" s="117"/>
      <c r="K16" s="117"/>
      <c r="L16" s="117"/>
      <c r="M16" s="117">
        <v>3.1</v>
      </c>
      <c r="N16" s="107"/>
      <c r="O16" s="29"/>
      <c r="P16" s="29"/>
      <c r="Q16" s="102">
        <f t="shared" si="1"/>
        <v>3.1</v>
      </c>
      <c r="R16" s="85"/>
      <c r="S16" s="85">
        <v>3.5</v>
      </c>
      <c r="T16" s="19"/>
      <c r="U16" s="19"/>
    </row>
    <row r="17" spans="1:21" s="37" customFormat="1" ht="32.25" thickBot="1">
      <c r="A17" s="25">
        <v>10</v>
      </c>
      <c r="B17" s="116" t="s">
        <v>31</v>
      </c>
      <c r="C17" s="118" t="s">
        <v>45</v>
      </c>
      <c r="D17" s="36" t="s">
        <v>46</v>
      </c>
      <c r="E17" s="117" t="s">
        <v>36</v>
      </c>
      <c r="F17" s="117">
        <v>45</v>
      </c>
      <c r="G17" s="117"/>
      <c r="H17" s="117"/>
      <c r="I17" s="117"/>
      <c r="J17" s="117"/>
      <c r="K17" s="117"/>
      <c r="L17" s="117"/>
      <c r="M17" s="117">
        <v>3.72</v>
      </c>
      <c r="N17" s="107"/>
      <c r="O17" s="29"/>
      <c r="P17" s="29"/>
      <c r="Q17" s="102">
        <f t="shared" si="1"/>
        <v>3.72</v>
      </c>
      <c r="R17" s="85"/>
      <c r="S17" s="85">
        <v>5.6</v>
      </c>
      <c r="T17" s="19"/>
      <c r="U17" s="19"/>
    </row>
    <row r="18" spans="1:21" s="37" customFormat="1" ht="32.25" thickBot="1">
      <c r="A18" s="25">
        <v>11</v>
      </c>
      <c r="B18" s="116" t="s">
        <v>31</v>
      </c>
      <c r="C18" s="118" t="s">
        <v>47</v>
      </c>
      <c r="D18" s="36" t="s">
        <v>48</v>
      </c>
      <c r="E18" s="117" t="s">
        <v>36</v>
      </c>
      <c r="F18" s="117">
        <v>45</v>
      </c>
      <c r="G18" s="117"/>
      <c r="H18" s="117"/>
      <c r="I18" s="117"/>
      <c r="J18" s="117"/>
      <c r="K18" s="117"/>
      <c r="L18" s="117"/>
      <c r="M18" s="117"/>
      <c r="N18" s="107">
        <v>0.1</v>
      </c>
      <c r="O18" s="29"/>
      <c r="P18" s="29"/>
      <c r="Q18" s="102">
        <f t="shared" si="1"/>
        <v>0.1</v>
      </c>
      <c r="R18" s="85"/>
      <c r="S18" s="85">
        <v>0.6</v>
      </c>
      <c r="T18" s="19"/>
      <c r="U18" s="19"/>
    </row>
    <row r="19" spans="1:21" s="37" customFormat="1" ht="32.25" thickBot="1">
      <c r="A19" s="25">
        <v>12</v>
      </c>
      <c r="B19" s="116" t="s">
        <v>31</v>
      </c>
      <c r="C19" s="118" t="s">
        <v>49</v>
      </c>
      <c r="D19" s="36" t="s">
        <v>50</v>
      </c>
      <c r="E19" s="117" t="s">
        <v>36</v>
      </c>
      <c r="F19" s="117">
        <v>45</v>
      </c>
      <c r="G19" s="117"/>
      <c r="H19" s="117"/>
      <c r="I19" s="17"/>
      <c r="J19" s="117"/>
      <c r="K19" s="117"/>
      <c r="L19" s="117"/>
      <c r="M19" s="117"/>
      <c r="N19" s="107"/>
      <c r="O19" s="117"/>
      <c r="P19" s="29">
        <v>1.8</v>
      </c>
      <c r="Q19" s="102">
        <f t="shared" si="1"/>
        <v>1.8</v>
      </c>
      <c r="R19" s="85"/>
      <c r="S19" s="85">
        <v>2.4</v>
      </c>
      <c r="T19" s="19"/>
      <c r="U19" s="19"/>
    </row>
    <row r="20" spans="1:21" s="37" customFormat="1" ht="32.25" thickBot="1">
      <c r="A20" s="25">
        <v>13</v>
      </c>
      <c r="B20" s="112" t="s">
        <v>51</v>
      </c>
      <c r="C20" s="119" t="s">
        <v>52</v>
      </c>
      <c r="D20" s="120" t="s">
        <v>53</v>
      </c>
      <c r="E20" s="105" t="s">
        <v>54</v>
      </c>
      <c r="F20" s="105">
        <v>20</v>
      </c>
      <c r="G20" s="32"/>
      <c r="H20" s="33"/>
      <c r="I20" s="30"/>
      <c r="J20" s="33">
        <v>0.59</v>
      </c>
      <c r="K20" s="32"/>
      <c r="L20" s="33"/>
      <c r="M20" s="32"/>
      <c r="N20" s="33"/>
      <c r="O20" s="32"/>
      <c r="P20" s="33"/>
      <c r="Q20" s="102">
        <f t="shared" si="1"/>
        <v>0.59</v>
      </c>
      <c r="R20" s="85"/>
      <c r="S20" s="85">
        <v>1.95</v>
      </c>
      <c r="T20" s="19"/>
      <c r="U20" s="19"/>
    </row>
    <row r="21" spans="1:21" s="37" customFormat="1" ht="42" customHeight="1" thickBot="1">
      <c r="A21" s="25">
        <v>14</v>
      </c>
      <c r="B21" s="116" t="s">
        <v>55</v>
      </c>
      <c r="C21" s="121" t="s">
        <v>56</v>
      </c>
      <c r="D21" s="122" t="s">
        <v>57</v>
      </c>
      <c r="E21" s="117" t="s">
        <v>54</v>
      </c>
      <c r="F21" s="117">
        <v>40</v>
      </c>
      <c r="G21" s="117"/>
      <c r="H21" s="117"/>
      <c r="I21" s="117"/>
      <c r="J21" s="117"/>
      <c r="K21" s="117"/>
      <c r="L21" s="117"/>
      <c r="M21" s="117"/>
      <c r="N21" s="107">
        <v>2.4</v>
      </c>
      <c r="O21" s="29"/>
      <c r="P21" s="29"/>
      <c r="Q21" s="102">
        <f t="shared" si="1"/>
        <v>2.4</v>
      </c>
      <c r="R21" s="85"/>
      <c r="S21" s="85">
        <v>3</v>
      </c>
      <c r="T21" s="19"/>
      <c r="U21" s="19"/>
    </row>
    <row r="22" spans="1:21" s="37" customFormat="1" ht="24" customHeight="1" thickBot="1">
      <c r="A22" s="25">
        <v>15</v>
      </c>
      <c r="B22" s="110" t="s">
        <v>58</v>
      </c>
      <c r="C22" s="119" t="s">
        <v>59</v>
      </c>
      <c r="D22" s="31" t="s">
        <v>60</v>
      </c>
      <c r="E22" s="105" t="s">
        <v>30</v>
      </c>
      <c r="F22" s="105">
        <v>5</v>
      </c>
      <c r="G22" s="34"/>
      <c r="H22" s="34"/>
      <c r="I22" s="33"/>
      <c r="J22" s="33"/>
      <c r="K22" s="34"/>
      <c r="L22" s="33"/>
      <c r="M22" s="34">
        <v>0</v>
      </c>
      <c r="N22" s="33"/>
      <c r="O22" s="33"/>
      <c r="P22" s="34"/>
      <c r="Q22" s="102">
        <f t="shared" si="1"/>
        <v>0</v>
      </c>
      <c r="R22" s="85"/>
      <c r="S22" s="85">
        <v>2.5</v>
      </c>
      <c r="T22" s="19"/>
      <c r="U22" s="19"/>
    </row>
    <row r="23" spans="1:21" s="37" customFormat="1" ht="32.25" thickBot="1">
      <c r="A23" s="25">
        <v>16</v>
      </c>
      <c r="B23" s="38" t="s">
        <v>61</v>
      </c>
      <c r="C23" s="28" t="s">
        <v>62</v>
      </c>
      <c r="D23" s="123" t="s">
        <v>63</v>
      </c>
      <c r="E23" s="109" t="s">
        <v>36</v>
      </c>
      <c r="F23" s="109">
        <v>30</v>
      </c>
      <c r="G23" s="124"/>
      <c r="H23" s="29"/>
      <c r="I23" s="29"/>
      <c r="J23" s="29"/>
      <c r="K23" s="29"/>
      <c r="L23" s="29"/>
      <c r="M23" s="29"/>
      <c r="N23" s="29">
        <v>0</v>
      </c>
      <c r="O23" s="29"/>
      <c r="P23" s="29"/>
      <c r="Q23" s="102">
        <f t="shared" si="1"/>
        <v>0</v>
      </c>
      <c r="R23" s="85"/>
      <c r="S23" s="85">
        <v>4</v>
      </c>
      <c r="T23" s="19"/>
      <c r="U23" s="19"/>
    </row>
    <row r="24" spans="1:21" s="37" customFormat="1" ht="19.5" customHeight="1" thickBot="1">
      <c r="A24" s="25">
        <v>17</v>
      </c>
      <c r="B24" s="233" t="s">
        <v>64</v>
      </c>
      <c r="C24" s="125" t="s">
        <v>65</v>
      </c>
      <c r="D24" s="126" t="s">
        <v>66</v>
      </c>
      <c r="E24" s="39" t="s">
        <v>67</v>
      </c>
      <c r="F24" s="39">
        <v>5</v>
      </c>
      <c r="G24" s="127"/>
      <c r="H24" s="40"/>
      <c r="I24" s="127"/>
      <c r="J24" s="40"/>
      <c r="K24" s="127"/>
      <c r="L24" s="40"/>
      <c r="M24" s="127"/>
      <c r="N24" s="40"/>
      <c r="O24" s="127">
        <v>1.39</v>
      </c>
      <c r="P24" s="40"/>
      <c r="Q24" s="102">
        <f t="shared" si="1"/>
        <v>1.39</v>
      </c>
      <c r="R24" s="85"/>
      <c r="S24" s="85">
        <v>2</v>
      </c>
      <c r="T24" s="19"/>
      <c r="U24" s="19"/>
    </row>
    <row r="25" spans="1:21" s="37" customFormat="1" ht="43.5" customHeight="1" thickBot="1">
      <c r="A25" s="25">
        <v>18</v>
      </c>
      <c r="B25" s="234"/>
      <c r="C25" s="128" t="s">
        <v>65</v>
      </c>
      <c r="D25" s="129" t="s">
        <v>68</v>
      </c>
      <c r="E25" s="130" t="s">
        <v>69</v>
      </c>
      <c r="F25" s="130">
        <v>30</v>
      </c>
      <c r="G25" s="131"/>
      <c r="H25" s="132"/>
      <c r="I25" s="131"/>
      <c r="J25" s="132"/>
      <c r="K25" s="131"/>
      <c r="L25" s="132"/>
      <c r="M25" s="131"/>
      <c r="N25" s="132"/>
      <c r="O25" s="131">
        <v>4.4400000000000004</v>
      </c>
      <c r="P25" s="132"/>
      <c r="Q25" s="102">
        <f t="shared" si="1"/>
        <v>4.4400000000000004</v>
      </c>
      <c r="R25" s="85"/>
      <c r="S25" s="85">
        <v>2</v>
      </c>
      <c r="T25" s="19"/>
      <c r="U25" s="19"/>
    </row>
    <row r="26" spans="1:21" s="37" customFormat="1" ht="16.5" customHeight="1" thickBot="1">
      <c r="A26" s="25">
        <v>19</v>
      </c>
      <c r="B26" s="234"/>
      <c r="C26" s="128" t="s">
        <v>70</v>
      </c>
      <c r="D26" s="129" t="s">
        <v>71</v>
      </c>
      <c r="E26" s="130" t="s">
        <v>69</v>
      </c>
      <c r="F26" s="130">
        <v>40</v>
      </c>
      <c r="G26" s="131"/>
      <c r="H26" s="132"/>
      <c r="I26" s="131"/>
      <c r="J26" s="132"/>
      <c r="K26" s="131"/>
      <c r="L26" s="132">
        <v>0.35</v>
      </c>
      <c r="M26" s="131"/>
      <c r="N26" s="132"/>
      <c r="O26" s="131"/>
      <c r="P26" s="132"/>
      <c r="Q26" s="102">
        <f t="shared" si="1"/>
        <v>0.35</v>
      </c>
      <c r="R26" s="85"/>
      <c r="S26" s="85">
        <v>0.5</v>
      </c>
      <c r="T26" s="19"/>
      <c r="U26" s="19"/>
    </row>
    <row r="27" spans="1:21" s="37" customFormat="1" ht="16.5" thickBot="1">
      <c r="A27" s="25">
        <v>20</v>
      </c>
      <c r="B27" s="234"/>
      <c r="C27" s="128" t="s">
        <v>72</v>
      </c>
      <c r="D27" s="133" t="s">
        <v>71</v>
      </c>
      <c r="E27" s="134" t="s">
        <v>67</v>
      </c>
      <c r="F27" s="134">
        <v>5</v>
      </c>
      <c r="G27" s="41"/>
      <c r="H27" s="42"/>
      <c r="I27" s="41"/>
      <c r="J27" s="42"/>
      <c r="K27" s="41"/>
      <c r="L27" s="42">
        <v>0.1</v>
      </c>
      <c r="M27" s="41"/>
      <c r="N27" s="42"/>
      <c r="O27" s="41"/>
      <c r="P27" s="42"/>
      <c r="Q27" s="102">
        <f t="shared" si="1"/>
        <v>0.1</v>
      </c>
      <c r="R27" s="85"/>
      <c r="S27" s="85">
        <v>0.2</v>
      </c>
      <c r="T27" s="19"/>
      <c r="U27" s="19"/>
    </row>
    <row r="28" spans="1:21" s="37" customFormat="1" ht="16.5" thickBot="1">
      <c r="A28" s="25">
        <v>21</v>
      </c>
      <c r="B28" s="235"/>
      <c r="C28" s="135" t="s">
        <v>73</v>
      </c>
      <c r="D28" s="136" t="s">
        <v>74</v>
      </c>
      <c r="E28" s="134" t="s">
        <v>67</v>
      </c>
      <c r="F28" s="43">
        <v>10</v>
      </c>
      <c r="G28" s="44"/>
      <c r="H28" s="45"/>
      <c r="I28" s="44"/>
      <c r="J28" s="45"/>
      <c r="K28" s="44"/>
      <c r="L28" s="45"/>
      <c r="M28" s="44"/>
      <c r="N28" s="45"/>
      <c r="O28" s="44"/>
      <c r="P28" s="45">
        <v>0.45</v>
      </c>
      <c r="Q28" s="102">
        <f t="shared" si="1"/>
        <v>0.45</v>
      </c>
      <c r="R28" s="85"/>
      <c r="S28" s="85">
        <v>3</v>
      </c>
      <c r="T28" s="19"/>
      <c r="U28" s="19"/>
    </row>
    <row r="29" spans="1:21" s="37" customFormat="1" ht="36.75" thickBot="1">
      <c r="A29" s="25">
        <v>22</v>
      </c>
      <c r="B29" s="137" t="s">
        <v>75</v>
      </c>
      <c r="C29" s="138" t="s">
        <v>76</v>
      </c>
      <c r="D29" s="35" t="s">
        <v>77</v>
      </c>
      <c r="E29" s="105" t="s">
        <v>78</v>
      </c>
      <c r="F29" s="105">
        <v>30</v>
      </c>
      <c r="G29" s="139"/>
      <c r="H29" s="139"/>
      <c r="I29" s="140"/>
      <c r="J29" s="141"/>
      <c r="K29" s="140"/>
      <c r="L29" s="141"/>
      <c r="M29" s="140">
        <v>1.96</v>
      </c>
      <c r="N29" s="141">
        <v>0.33900000000000002</v>
      </c>
      <c r="O29" s="140">
        <v>0.57999999999999996</v>
      </c>
      <c r="P29" s="141">
        <v>0.56999999999999995</v>
      </c>
      <c r="Q29" s="102">
        <f t="shared" si="1"/>
        <v>3.4489999999999998</v>
      </c>
      <c r="R29" s="85"/>
      <c r="S29" s="85">
        <v>2.85</v>
      </c>
      <c r="T29" s="19"/>
      <c r="U29" s="19"/>
    </row>
    <row r="30" spans="1:21" s="37" customFormat="1" ht="32.25" thickBot="1">
      <c r="A30" s="25">
        <v>23</v>
      </c>
      <c r="B30" s="142" t="s">
        <v>79</v>
      </c>
      <c r="C30" s="119" t="s">
        <v>80</v>
      </c>
      <c r="D30" s="28" t="s">
        <v>81</v>
      </c>
      <c r="E30" s="143" t="s">
        <v>54</v>
      </c>
      <c r="F30" s="143">
        <v>15</v>
      </c>
      <c r="G30" s="34"/>
      <c r="H30" s="34"/>
      <c r="I30" s="33"/>
      <c r="J30" s="33"/>
      <c r="K30" s="34"/>
      <c r="L30" s="33"/>
      <c r="M30" s="34"/>
      <c r="N30" s="33"/>
      <c r="O30" s="34"/>
      <c r="P30" s="34">
        <v>1.2</v>
      </c>
      <c r="Q30" s="102">
        <f t="shared" si="1"/>
        <v>1.2</v>
      </c>
      <c r="R30" s="85"/>
      <c r="S30" s="85">
        <v>1.2</v>
      </c>
      <c r="T30" s="19"/>
      <c r="U30" s="19"/>
    </row>
    <row r="31" spans="1:21" s="37" customFormat="1" ht="16.5" thickBot="1">
      <c r="A31" s="25">
        <v>24</v>
      </c>
      <c r="B31" s="236" t="s">
        <v>82</v>
      </c>
      <c r="C31" s="238" t="s">
        <v>83</v>
      </c>
      <c r="D31" s="46" t="s">
        <v>84</v>
      </c>
      <c r="E31" s="143" t="s">
        <v>54</v>
      </c>
      <c r="F31" s="39">
        <v>20</v>
      </c>
      <c r="G31" s="144"/>
      <c r="H31" s="127"/>
      <c r="I31" s="40"/>
      <c r="J31" s="127"/>
      <c r="K31" s="40"/>
      <c r="L31" s="127"/>
      <c r="M31" s="40"/>
      <c r="N31" s="127"/>
      <c r="O31" s="40"/>
      <c r="P31" s="144">
        <v>1</v>
      </c>
      <c r="Q31" s="102">
        <f t="shared" si="1"/>
        <v>1</v>
      </c>
      <c r="R31" s="85"/>
      <c r="S31" s="85">
        <v>1</v>
      </c>
      <c r="T31" s="19"/>
      <c r="U31" s="19"/>
    </row>
    <row r="32" spans="1:21" s="37" customFormat="1" ht="16.5" thickBot="1">
      <c r="A32" s="25">
        <v>25</v>
      </c>
      <c r="B32" s="237"/>
      <c r="C32" s="239"/>
      <c r="D32" s="47" t="s">
        <v>85</v>
      </c>
      <c r="E32" s="143" t="s">
        <v>54</v>
      </c>
      <c r="F32" s="48">
        <v>20</v>
      </c>
      <c r="G32" s="145"/>
      <c r="H32" s="146"/>
      <c r="I32" s="147"/>
      <c r="J32" s="146"/>
      <c r="K32" s="147"/>
      <c r="L32" s="146"/>
      <c r="M32" s="147"/>
      <c r="N32" s="146"/>
      <c r="O32" s="147"/>
      <c r="P32" s="145">
        <v>1.4</v>
      </c>
      <c r="Q32" s="102">
        <f t="shared" si="1"/>
        <v>1.4</v>
      </c>
      <c r="R32" s="85"/>
      <c r="S32" s="85">
        <v>1.5</v>
      </c>
      <c r="T32" s="19"/>
      <c r="U32" s="19"/>
    </row>
    <row r="33" spans="1:21" s="37" customFormat="1" ht="16.5" customHeight="1" thickBot="1">
      <c r="A33" s="148">
        <v>26</v>
      </c>
      <c r="B33" s="149" t="s">
        <v>86</v>
      </c>
      <c r="C33" s="150" t="s">
        <v>87</v>
      </c>
      <c r="D33" s="149" t="s">
        <v>88</v>
      </c>
      <c r="E33" s="39" t="s">
        <v>54</v>
      </c>
      <c r="F33" s="151">
        <v>30</v>
      </c>
      <c r="G33" s="106"/>
      <c r="H33" s="106"/>
      <c r="I33" s="106"/>
      <c r="J33" s="106"/>
      <c r="K33" s="106"/>
      <c r="L33" s="106"/>
      <c r="M33" s="49"/>
      <c r="N33" s="106"/>
      <c r="O33" s="106"/>
      <c r="P33" s="106">
        <v>0.67</v>
      </c>
      <c r="Q33" s="102">
        <f t="shared" si="1"/>
        <v>0.67</v>
      </c>
      <c r="R33" s="85"/>
      <c r="S33" s="85">
        <v>1</v>
      </c>
      <c r="T33" s="19"/>
      <c r="U33" s="19"/>
    </row>
    <row r="34" spans="1:21" s="37" customFormat="1" ht="32.25" thickBot="1">
      <c r="A34" s="152">
        <v>27</v>
      </c>
      <c r="B34" s="153" t="s">
        <v>86</v>
      </c>
      <c r="C34" s="154" t="s">
        <v>89</v>
      </c>
      <c r="D34" s="136" t="s">
        <v>90</v>
      </c>
      <c r="E34" s="43" t="s">
        <v>54</v>
      </c>
      <c r="F34" s="43">
        <v>40</v>
      </c>
      <c r="G34" s="127"/>
      <c r="H34" s="40"/>
      <c r="I34" s="127"/>
      <c r="J34" s="40"/>
      <c r="K34" s="127"/>
      <c r="L34" s="40"/>
      <c r="M34" s="127"/>
      <c r="N34" s="40">
        <v>3.14</v>
      </c>
      <c r="O34" s="40"/>
      <c r="P34" s="40"/>
      <c r="Q34" s="102">
        <f t="shared" si="1"/>
        <v>3.14</v>
      </c>
      <c r="R34" s="85"/>
      <c r="S34" s="85">
        <v>5</v>
      </c>
      <c r="T34" s="19"/>
      <c r="U34" s="19"/>
    </row>
    <row r="35" spans="1:21" s="37" customFormat="1" ht="16.5" thickBot="1">
      <c r="A35" s="25">
        <v>28</v>
      </c>
      <c r="B35" s="50" t="s">
        <v>91</v>
      </c>
      <c r="C35" s="155" t="s">
        <v>92</v>
      </c>
      <c r="D35" s="28" t="s">
        <v>93</v>
      </c>
      <c r="E35" s="29" t="s">
        <v>94</v>
      </c>
      <c r="F35" s="156">
        <v>5</v>
      </c>
      <c r="G35" s="29"/>
      <c r="H35" s="29"/>
      <c r="I35" s="29"/>
      <c r="J35" s="29">
        <v>0</v>
      </c>
      <c r="K35" s="29"/>
      <c r="L35" s="29"/>
      <c r="M35" s="29"/>
      <c r="N35" s="29"/>
      <c r="O35" s="29"/>
      <c r="P35" s="109"/>
      <c r="Q35" s="102">
        <f t="shared" si="1"/>
        <v>0</v>
      </c>
      <c r="R35" s="85"/>
      <c r="S35" s="85">
        <v>0.2</v>
      </c>
      <c r="T35" s="19"/>
      <c r="U35" s="19"/>
    </row>
    <row r="36" spans="1:21" s="37" customFormat="1" ht="32.25" thickBot="1">
      <c r="A36" s="25">
        <v>29</v>
      </c>
      <c r="B36" s="137" t="s">
        <v>91</v>
      </c>
      <c r="C36" s="51" t="s">
        <v>95</v>
      </c>
      <c r="D36" s="126" t="s">
        <v>96</v>
      </c>
      <c r="E36" s="39" t="s">
        <v>97</v>
      </c>
      <c r="F36" s="39">
        <v>5</v>
      </c>
      <c r="G36" s="144">
        <v>35</v>
      </c>
      <c r="H36" s="40"/>
      <c r="I36" s="40"/>
      <c r="J36" s="40"/>
      <c r="K36" s="127"/>
      <c r="L36" s="40"/>
      <c r="M36" s="127"/>
      <c r="N36" s="40"/>
      <c r="O36" s="127"/>
      <c r="P36" s="40"/>
      <c r="Q36" s="102">
        <f t="shared" si="1"/>
        <v>35</v>
      </c>
      <c r="R36" s="85"/>
      <c r="S36" s="85">
        <v>40</v>
      </c>
      <c r="T36" s="19"/>
      <c r="U36" s="19"/>
    </row>
    <row r="37" spans="1:21" s="37" customFormat="1" ht="32.25" thickBot="1">
      <c r="A37" s="25">
        <v>30</v>
      </c>
      <c r="B37" s="137" t="s">
        <v>91</v>
      </c>
      <c r="C37" s="155" t="s">
        <v>98</v>
      </c>
      <c r="D37" s="153" t="s">
        <v>99</v>
      </c>
      <c r="E37" s="39" t="s">
        <v>97</v>
      </c>
      <c r="F37" s="43">
        <v>5</v>
      </c>
      <c r="G37" s="45"/>
      <c r="H37" s="45">
        <v>35</v>
      </c>
      <c r="I37" s="45"/>
      <c r="J37" s="52"/>
      <c r="K37" s="52"/>
      <c r="L37" s="52"/>
      <c r="M37" s="52"/>
      <c r="N37" s="52"/>
      <c r="O37" s="52"/>
      <c r="P37" s="52"/>
      <c r="Q37" s="102">
        <f t="shared" si="1"/>
        <v>35</v>
      </c>
      <c r="R37" s="85"/>
      <c r="S37" s="85">
        <v>40</v>
      </c>
      <c r="T37" s="19"/>
      <c r="U37" s="19"/>
    </row>
    <row r="38" spans="1:21" s="37" customFormat="1" ht="33.75" customHeight="1" thickBot="1">
      <c r="A38" s="25">
        <v>31</v>
      </c>
      <c r="B38" s="233" t="s">
        <v>100</v>
      </c>
      <c r="C38" s="240" t="s">
        <v>101</v>
      </c>
      <c r="D38" s="46" t="s">
        <v>102</v>
      </c>
      <c r="E38" s="39" t="s">
        <v>97</v>
      </c>
      <c r="F38" s="109">
        <v>20</v>
      </c>
      <c r="G38" s="53"/>
      <c r="H38" s="53"/>
      <c r="I38" s="53">
        <v>0</v>
      </c>
      <c r="J38" s="53"/>
      <c r="K38" s="17"/>
      <c r="L38" s="53"/>
      <c r="M38" s="53"/>
      <c r="N38" s="53"/>
      <c r="O38" s="53"/>
      <c r="P38" s="53"/>
      <c r="Q38" s="102">
        <f t="shared" si="1"/>
        <v>0</v>
      </c>
      <c r="R38" s="85"/>
      <c r="S38" s="85">
        <v>12.5</v>
      </c>
      <c r="T38" s="19"/>
      <c r="U38" s="19"/>
    </row>
    <row r="39" spans="1:21" s="37" customFormat="1" ht="32.25" customHeight="1" thickBot="1">
      <c r="A39" s="25">
        <v>32</v>
      </c>
      <c r="B39" s="234"/>
      <c r="C39" s="241"/>
      <c r="D39" s="54" t="s">
        <v>103</v>
      </c>
      <c r="E39" s="39" t="s">
        <v>97</v>
      </c>
      <c r="F39" s="109">
        <v>20</v>
      </c>
      <c r="G39" s="53"/>
      <c r="H39" s="53"/>
      <c r="I39" s="53">
        <v>0</v>
      </c>
      <c r="J39" s="53"/>
      <c r="K39" s="53"/>
      <c r="L39" s="53"/>
      <c r="M39" s="53"/>
      <c r="N39" s="53"/>
      <c r="O39" s="53"/>
      <c r="P39" s="53"/>
      <c r="Q39" s="102">
        <f t="shared" si="1"/>
        <v>0</v>
      </c>
      <c r="R39" s="85"/>
      <c r="S39" s="85">
        <v>9</v>
      </c>
      <c r="T39" s="19"/>
      <c r="U39" s="19"/>
    </row>
    <row r="40" spans="1:21" s="37" customFormat="1" ht="32.25" thickBot="1">
      <c r="A40" s="25">
        <v>33</v>
      </c>
      <c r="B40" s="234"/>
      <c r="C40" s="240" t="s">
        <v>104</v>
      </c>
      <c r="D40" s="46" t="s">
        <v>105</v>
      </c>
      <c r="E40" s="39" t="s">
        <v>106</v>
      </c>
      <c r="F40" s="39">
        <v>20</v>
      </c>
      <c r="G40" s="40"/>
      <c r="H40" s="40"/>
      <c r="I40" s="55">
        <v>11</v>
      </c>
      <c r="J40" s="40"/>
      <c r="K40" s="40"/>
      <c r="L40" s="40"/>
      <c r="M40" s="40"/>
      <c r="N40" s="40"/>
      <c r="O40" s="40"/>
      <c r="P40" s="40"/>
      <c r="Q40" s="102">
        <f t="shared" si="1"/>
        <v>11</v>
      </c>
      <c r="R40" s="85"/>
      <c r="S40" s="85">
        <v>15</v>
      </c>
      <c r="T40" s="19"/>
      <c r="U40" s="19"/>
    </row>
    <row r="41" spans="1:21" s="37" customFormat="1" ht="40.5" customHeight="1" thickBot="1">
      <c r="A41" s="25">
        <v>34</v>
      </c>
      <c r="B41" s="235"/>
      <c r="C41" s="241"/>
      <c r="D41" s="54" t="s">
        <v>107</v>
      </c>
      <c r="E41" s="43" t="s">
        <v>106</v>
      </c>
      <c r="F41" s="43">
        <v>20</v>
      </c>
      <c r="G41" s="56"/>
      <c r="H41" s="57"/>
      <c r="I41" s="45">
        <v>0.12</v>
      </c>
      <c r="J41" s="44"/>
      <c r="K41" s="52"/>
      <c r="L41" s="57"/>
      <c r="M41" s="52"/>
      <c r="N41" s="57"/>
      <c r="O41" s="52"/>
      <c r="P41" s="56"/>
      <c r="Q41" s="102">
        <f t="shared" si="1"/>
        <v>0.12</v>
      </c>
      <c r="R41" s="85"/>
      <c r="S41" s="85">
        <v>1.6</v>
      </c>
      <c r="T41" s="19"/>
      <c r="U41" s="19"/>
    </row>
    <row r="42" spans="1:21" s="37" customFormat="1" ht="40.5" customHeight="1" thickBot="1">
      <c r="A42" s="25">
        <v>35</v>
      </c>
      <c r="B42" s="38" t="s">
        <v>100</v>
      </c>
      <c r="C42" s="28" t="s">
        <v>108</v>
      </c>
      <c r="D42" s="28" t="s">
        <v>109</v>
      </c>
      <c r="E42" s="43" t="s">
        <v>106</v>
      </c>
      <c r="F42" s="43">
        <v>20</v>
      </c>
      <c r="G42" s="29"/>
      <c r="H42" s="29"/>
      <c r="I42" s="53">
        <v>0.2</v>
      </c>
      <c r="J42" s="53"/>
      <c r="K42" s="29"/>
      <c r="L42" s="29"/>
      <c r="M42" s="29"/>
      <c r="N42" s="29"/>
      <c r="O42" s="29"/>
      <c r="P42" s="29"/>
      <c r="Q42" s="102">
        <f t="shared" si="1"/>
        <v>0.2</v>
      </c>
      <c r="R42" s="85"/>
      <c r="S42" s="85">
        <v>1.4</v>
      </c>
      <c r="T42" s="19"/>
      <c r="U42" s="19"/>
    </row>
    <row r="43" spans="1:21" s="37" customFormat="1" ht="40.5" customHeight="1" thickBot="1">
      <c r="A43" s="25">
        <v>36</v>
      </c>
      <c r="B43" s="38" t="s">
        <v>100</v>
      </c>
      <c r="C43" s="35" t="s">
        <v>110</v>
      </c>
      <c r="D43" s="28" t="s">
        <v>111</v>
      </c>
      <c r="E43" s="43" t="s">
        <v>106</v>
      </c>
      <c r="F43" s="43">
        <v>20</v>
      </c>
      <c r="G43" s="58"/>
      <c r="H43" s="29"/>
      <c r="I43" s="53"/>
      <c r="J43" s="53">
        <v>0</v>
      </c>
      <c r="K43" s="58">
        <v>0</v>
      </c>
      <c r="L43" s="29"/>
      <c r="M43" s="58"/>
      <c r="N43" s="29"/>
      <c r="O43" s="58"/>
      <c r="P43" s="29"/>
      <c r="Q43" s="102">
        <f t="shared" si="1"/>
        <v>0</v>
      </c>
      <c r="R43" s="85"/>
      <c r="S43" s="85">
        <v>1.4</v>
      </c>
      <c r="T43" s="19"/>
      <c r="U43" s="19"/>
    </row>
    <row r="44" spans="1:21" s="37" customFormat="1" ht="16.5" thickBot="1">
      <c r="A44" s="59">
        <v>37</v>
      </c>
      <c r="B44" s="242" t="s">
        <v>112</v>
      </c>
      <c r="C44" s="242" t="s">
        <v>113</v>
      </c>
      <c r="D44" s="157" t="s">
        <v>114</v>
      </c>
      <c r="E44" s="243" t="s">
        <v>115</v>
      </c>
      <c r="F44" s="158">
        <v>10</v>
      </c>
      <c r="G44" s="159"/>
      <c r="H44" s="160"/>
      <c r="I44" s="161"/>
      <c r="J44" s="160">
        <v>3.07</v>
      </c>
      <c r="K44" s="160"/>
      <c r="L44" s="160"/>
      <c r="M44" s="159"/>
      <c r="N44" s="160"/>
      <c r="O44" s="159"/>
      <c r="P44" s="160"/>
      <c r="Q44" s="102">
        <f t="shared" si="1"/>
        <v>3.07</v>
      </c>
      <c r="R44" s="85"/>
      <c r="S44" s="162">
        <v>4.0999999999999996</v>
      </c>
      <c r="T44" s="19"/>
      <c r="U44" s="19"/>
    </row>
    <row r="45" spans="1:21" s="37" customFormat="1" ht="16.5" thickBot="1">
      <c r="A45" s="25">
        <v>38</v>
      </c>
      <c r="B45" s="242"/>
      <c r="C45" s="242"/>
      <c r="D45" s="60" t="s">
        <v>116</v>
      </c>
      <c r="E45" s="243"/>
      <c r="F45" s="61">
        <v>10</v>
      </c>
      <c r="G45" s="62"/>
      <c r="H45" s="63"/>
      <c r="I45" s="62"/>
      <c r="J45" s="63"/>
      <c r="K45" s="63"/>
      <c r="L45" s="42"/>
      <c r="M45" s="41"/>
      <c r="N45" s="42"/>
      <c r="O45" s="41"/>
      <c r="P45" s="42"/>
      <c r="Q45" s="102">
        <f t="shared" si="1"/>
        <v>0</v>
      </c>
      <c r="R45" s="85"/>
      <c r="S45" s="85">
        <v>0</v>
      </c>
      <c r="T45" s="19"/>
      <c r="U45" s="19"/>
    </row>
    <row r="46" spans="1:21" s="37" customFormat="1" ht="16.5" thickBot="1">
      <c r="A46" s="25">
        <v>39</v>
      </c>
      <c r="B46" s="242"/>
      <c r="C46" s="242"/>
      <c r="D46" s="60" t="s">
        <v>117</v>
      </c>
      <c r="E46" s="243"/>
      <c r="F46" s="61">
        <v>10</v>
      </c>
      <c r="G46" s="62"/>
      <c r="H46" s="63"/>
      <c r="I46" s="62"/>
      <c r="J46" s="63"/>
      <c r="K46" s="63"/>
      <c r="L46" s="42"/>
      <c r="M46" s="41"/>
      <c r="N46" s="42"/>
      <c r="O46" s="41"/>
      <c r="P46" s="42"/>
      <c r="Q46" s="102">
        <f t="shared" si="1"/>
        <v>0</v>
      </c>
      <c r="R46" s="85"/>
      <c r="S46" s="85">
        <v>0</v>
      </c>
      <c r="T46" s="19"/>
      <c r="U46" s="19"/>
    </row>
    <row r="47" spans="1:21" s="37" customFormat="1" ht="16.5" thickBot="1">
      <c r="A47" s="25">
        <v>40</v>
      </c>
      <c r="B47" s="242"/>
      <c r="C47" s="242"/>
      <c r="D47" s="47" t="s">
        <v>118</v>
      </c>
      <c r="E47" s="243"/>
      <c r="F47" s="163">
        <v>10</v>
      </c>
      <c r="G47" s="64"/>
      <c r="H47" s="65"/>
      <c r="I47" s="64"/>
      <c r="J47" s="65">
        <v>10.5</v>
      </c>
      <c r="K47" s="65"/>
      <c r="L47" s="147"/>
      <c r="M47" s="146"/>
      <c r="N47" s="147"/>
      <c r="O47" s="146"/>
      <c r="P47" s="147"/>
      <c r="Q47" s="102">
        <f t="shared" si="1"/>
        <v>10.5</v>
      </c>
      <c r="R47" s="224"/>
      <c r="S47" s="85">
        <v>9</v>
      </c>
      <c r="T47" s="19"/>
      <c r="U47" s="19"/>
    </row>
    <row r="48" spans="1:21" s="37" customFormat="1" ht="16.5" thickBot="1">
      <c r="A48" s="25">
        <v>41</v>
      </c>
      <c r="B48" s="242"/>
      <c r="C48" s="26" t="s">
        <v>119</v>
      </c>
      <c r="D48" s="28" t="s">
        <v>120</v>
      </c>
      <c r="E48" s="109" t="s">
        <v>69</v>
      </c>
      <c r="F48" s="117">
        <v>30</v>
      </c>
      <c r="G48" s="29"/>
      <c r="H48" s="29"/>
      <c r="I48" s="29"/>
      <c r="J48" s="29">
        <v>0.45</v>
      </c>
      <c r="K48" s="29"/>
      <c r="L48" s="53"/>
      <c r="M48" s="53"/>
      <c r="N48" s="53"/>
      <c r="O48" s="53"/>
      <c r="P48" s="53"/>
      <c r="Q48" s="102">
        <f t="shared" si="1"/>
        <v>0.45</v>
      </c>
      <c r="R48" s="224"/>
      <c r="S48" s="85">
        <v>0.5</v>
      </c>
      <c r="T48" s="19"/>
      <c r="U48" s="19"/>
    </row>
    <row r="49" spans="1:24" s="37" customFormat="1" ht="16.5" thickBot="1">
      <c r="A49" s="25">
        <v>42</v>
      </c>
      <c r="B49" s="239"/>
      <c r="C49" s="135" t="s">
        <v>121</v>
      </c>
      <c r="D49" s="31" t="s">
        <v>122</v>
      </c>
      <c r="E49" s="105" t="s">
        <v>69</v>
      </c>
      <c r="F49" s="105">
        <v>30</v>
      </c>
      <c r="G49" s="32"/>
      <c r="H49" s="33"/>
      <c r="I49" s="32"/>
      <c r="J49" s="33"/>
      <c r="K49" s="32">
        <v>0.17</v>
      </c>
      <c r="L49" s="33"/>
      <c r="M49" s="32"/>
      <c r="N49" s="33"/>
      <c r="O49" s="32"/>
      <c r="P49" s="33"/>
      <c r="Q49" s="102">
        <f t="shared" si="1"/>
        <v>0.17</v>
      </c>
      <c r="R49" s="224"/>
      <c r="S49" s="85">
        <v>0.8</v>
      </c>
      <c r="T49" s="19"/>
      <c r="U49" s="19"/>
    </row>
    <row r="50" spans="1:24" s="37" customFormat="1" ht="16.5" thickBot="1">
      <c r="A50" s="25">
        <v>43</v>
      </c>
      <c r="B50" s="66" t="s">
        <v>123</v>
      </c>
      <c r="C50" s="51" t="s">
        <v>124</v>
      </c>
      <c r="D50" s="111" t="s">
        <v>125</v>
      </c>
      <c r="E50" s="104" t="s">
        <v>115</v>
      </c>
      <c r="F50" s="104">
        <v>40</v>
      </c>
      <c r="G50" s="49"/>
      <c r="H50" s="49"/>
      <c r="I50" s="67"/>
      <c r="J50" s="49">
        <v>0.8</v>
      </c>
      <c r="K50" s="49"/>
      <c r="L50" s="49"/>
      <c r="M50" s="49"/>
      <c r="N50" s="49"/>
      <c r="O50" s="49"/>
      <c r="P50" s="49"/>
      <c r="Q50" s="102">
        <f t="shared" si="1"/>
        <v>0.8</v>
      </c>
      <c r="R50" s="224"/>
      <c r="S50" s="85">
        <v>5.5</v>
      </c>
      <c r="T50" s="19"/>
      <c r="U50" s="19"/>
    </row>
    <row r="51" spans="1:24" s="37" customFormat="1" ht="16.5" thickBot="1">
      <c r="A51" s="115">
        <v>44</v>
      </c>
      <c r="B51" s="111" t="s">
        <v>126</v>
      </c>
      <c r="C51" s="164" t="s">
        <v>127</v>
      </c>
      <c r="D51" s="47" t="s">
        <v>128</v>
      </c>
      <c r="E51" s="48" t="s">
        <v>54</v>
      </c>
      <c r="F51" s="48">
        <v>40</v>
      </c>
      <c r="G51" s="145"/>
      <c r="H51" s="147"/>
      <c r="I51" s="147"/>
      <c r="J51" s="145">
        <v>0.64</v>
      </c>
      <c r="K51" s="147">
        <v>1.28</v>
      </c>
      <c r="L51" s="145">
        <v>1.1599999999999999</v>
      </c>
      <c r="M51" s="146"/>
      <c r="N51" s="147"/>
      <c r="O51" s="146"/>
      <c r="P51" s="147"/>
      <c r="Q51" s="102">
        <f t="shared" si="1"/>
        <v>3.08</v>
      </c>
      <c r="R51" s="224"/>
      <c r="S51" s="85">
        <v>4.5</v>
      </c>
      <c r="T51" s="19"/>
      <c r="U51" s="19"/>
    </row>
    <row r="52" spans="1:24" s="37" customFormat="1" ht="16.5" thickBot="1">
      <c r="A52" s="25">
        <v>45</v>
      </c>
      <c r="B52" s="68" t="s">
        <v>129</v>
      </c>
      <c r="C52" s="69" t="s">
        <v>130</v>
      </c>
      <c r="D52" s="36" t="s">
        <v>131</v>
      </c>
      <c r="E52" s="109" t="s">
        <v>132</v>
      </c>
      <c r="F52" s="109">
        <v>15</v>
      </c>
      <c r="G52" s="53"/>
      <c r="H52" s="53"/>
      <c r="I52" s="53"/>
      <c r="J52" s="53">
        <v>0</v>
      </c>
      <c r="K52" s="53"/>
      <c r="L52" s="53"/>
      <c r="M52" s="53"/>
      <c r="N52" s="53"/>
      <c r="O52" s="53"/>
      <c r="P52" s="53"/>
      <c r="Q52" s="102">
        <f t="shared" si="1"/>
        <v>0</v>
      </c>
      <c r="R52" s="224"/>
      <c r="S52" s="85">
        <v>0</v>
      </c>
      <c r="T52" s="19"/>
      <c r="U52" s="19"/>
    </row>
    <row r="53" spans="1:24" s="37" customFormat="1" ht="16.5" thickBot="1">
      <c r="A53" s="25">
        <v>46</v>
      </c>
      <c r="B53" s="26" t="s">
        <v>133</v>
      </c>
      <c r="C53" s="27" t="s">
        <v>134</v>
      </c>
      <c r="D53" s="28" t="s">
        <v>135</v>
      </c>
      <c r="E53" s="109" t="s">
        <v>115</v>
      </c>
      <c r="F53" s="109">
        <v>5</v>
      </c>
      <c r="G53" s="29"/>
      <c r="H53" s="29"/>
      <c r="I53" s="29"/>
      <c r="J53" s="29">
        <v>0</v>
      </c>
      <c r="K53" s="29"/>
      <c r="L53" s="29"/>
      <c r="M53" s="29"/>
      <c r="N53" s="29"/>
      <c r="O53" s="29"/>
      <c r="P53" s="29"/>
      <c r="Q53" s="102">
        <f t="shared" si="1"/>
        <v>0</v>
      </c>
      <c r="R53" s="224"/>
      <c r="S53" s="85">
        <v>1.5</v>
      </c>
      <c r="T53" s="19"/>
      <c r="U53" s="19"/>
    </row>
    <row r="54" spans="1:24" s="37" customFormat="1" ht="48" thickBot="1">
      <c r="A54" s="25">
        <v>47</v>
      </c>
      <c r="B54" s="27" t="s">
        <v>136</v>
      </c>
      <c r="C54" s="155" t="s">
        <v>137</v>
      </c>
      <c r="D54" s="35" t="s">
        <v>138</v>
      </c>
      <c r="E54" s="109" t="s">
        <v>54</v>
      </c>
      <c r="F54" s="109">
        <v>30</v>
      </c>
      <c r="G54" s="124"/>
      <c r="H54" s="124"/>
      <c r="I54" s="29"/>
      <c r="J54" s="124"/>
      <c r="K54" s="124"/>
      <c r="L54" s="29">
        <v>5.4</v>
      </c>
      <c r="M54" s="58"/>
      <c r="N54" s="29"/>
      <c r="O54" s="58"/>
      <c r="P54" s="29"/>
      <c r="Q54" s="102">
        <f t="shared" si="1"/>
        <v>5.4</v>
      </c>
      <c r="R54" s="85"/>
      <c r="S54" s="85">
        <v>10</v>
      </c>
      <c r="T54" s="19"/>
      <c r="U54" s="19"/>
    </row>
    <row r="55" spans="1:24" s="37" customFormat="1" ht="45" customHeight="1" thickBot="1">
      <c r="A55" s="59">
        <v>48</v>
      </c>
      <c r="B55" s="110" t="s">
        <v>139</v>
      </c>
      <c r="C55" s="70" t="s">
        <v>140</v>
      </c>
      <c r="D55" s="31" t="s">
        <v>141</v>
      </c>
      <c r="E55" s="71" t="s">
        <v>54</v>
      </c>
      <c r="F55" s="105">
        <v>30</v>
      </c>
      <c r="G55" s="34"/>
      <c r="H55" s="34"/>
      <c r="I55" s="33"/>
      <c r="J55" s="34"/>
      <c r="K55" s="165">
        <v>11.08</v>
      </c>
      <c r="L55" s="166">
        <v>16.88</v>
      </c>
      <c r="M55" s="166">
        <v>5.9</v>
      </c>
      <c r="N55" s="166">
        <v>7</v>
      </c>
      <c r="O55" s="32"/>
      <c r="P55" s="33"/>
      <c r="Q55" s="102">
        <f t="shared" si="1"/>
        <v>40.86</v>
      </c>
      <c r="R55" s="85"/>
      <c r="S55" s="85">
        <v>85</v>
      </c>
      <c r="T55" s="19"/>
      <c r="U55" s="19"/>
    </row>
    <row r="56" spans="1:24" s="37" customFormat="1" ht="32.25" thickBot="1">
      <c r="A56" s="25">
        <v>49</v>
      </c>
      <c r="B56" s="116" t="s">
        <v>142</v>
      </c>
      <c r="C56" s="167" t="s">
        <v>143</v>
      </c>
      <c r="D56" s="168" t="s">
        <v>144</v>
      </c>
      <c r="E56" s="39" t="s">
        <v>27</v>
      </c>
      <c r="F56" s="39">
        <v>15</v>
      </c>
      <c r="G56" s="169"/>
      <c r="H56" s="170"/>
      <c r="I56" s="169"/>
      <c r="J56" s="170">
        <v>0.6</v>
      </c>
      <c r="K56" s="169"/>
      <c r="L56" s="170"/>
      <c r="M56" s="169"/>
      <c r="N56" s="170"/>
      <c r="O56" s="169"/>
      <c r="P56" s="170"/>
      <c r="Q56" s="102">
        <f t="shared" si="1"/>
        <v>0.6</v>
      </c>
      <c r="R56" s="85"/>
      <c r="S56" s="85">
        <v>0.69</v>
      </c>
      <c r="T56" s="19"/>
      <c r="U56" s="19"/>
    </row>
    <row r="57" spans="1:24" s="37" customFormat="1" ht="32.25" thickBot="1">
      <c r="A57" s="25">
        <v>50</v>
      </c>
      <c r="B57" s="28" t="s">
        <v>145</v>
      </c>
      <c r="C57" s="72" t="s">
        <v>146</v>
      </c>
      <c r="D57" s="28" t="s">
        <v>147</v>
      </c>
      <c r="E57" s="105" t="s">
        <v>115</v>
      </c>
      <c r="F57" s="71">
        <v>15</v>
      </c>
      <c r="G57" s="73"/>
      <c r="H57" s="74"/>
      <c r="I57" s="75"/>
      <c r="J57" s="73"/>
      <c r="K57" s="74">
        <v>4</v>
      </c>
      <c r="L57" s="75"/>
      <c r="M57" s="74"/>
      <c r="N57" s="75"/>
      <c r="O57" s="75"/>
      <c r="P57" s="73"/>
      <c r="Q57" s="102">
        <f t="shared" si="1"/>
        <v>4</v>
      </c>
      <c r="R57" s="85"/>
      <c r="S57" s="85">
        <v>4</v>
      </c>
      <c r="T57" s="19"/>
      <c r="U57" s="19"/>
      <c r="X57" s="37" t="s">
        <v>148</v>
      </c>
    </row>
    <row r="58" spans="1:24" s="37" customFormat="1" ht="32.25" thickBot="1">
      <c r="A58" s="25">
        <v>51</v>
      </c>
      <c r="B58" s="76" t="s">
        <v>149</v>
      </c>
      <c r="C58" s="27" t="s">
        <v>150</v>
      </c>
      <c r="D58" s="72" t="s">
        <v>151</v>
      </c>
      <c r="E58" s="109" t="s">
        <v>152</v>
      </c>
      <c r="F58" s="109">
        <v>5</v>
      </c>
      <c r="G58" s="29"/>
      <c r="H58" s="29"/>
      <c r="I58" s="29"/>
      <c r="J58" s="29">
        <v>0</v>
      </c>
      <c r="K58" s="29"/>
      <c r="L58" s="29"/>
      <c r="M58" s="29"/>
      <c r="N58" s="29"/>
      <c r="O58" s="29"/>
      <c r="P58" s="29"/>
      <c r="Q58" s="102">
        <f t="shared" si="1"/>
        <v>0</v>
      </c>
      <c r="R58" s="85"/>
      <c r="S58" s="85">
        <v>14</v>
      </c>
      <c r="T58" s="19"/>
      <c r="U58" s="19"/>
    </row>
    <row r="59" spans="1:24" s="37" customFormat="1" ht="16.5" thickBot="1">
      <c r="A59" s="25">
        <v>52</v>
      </c>
      <c r="B59" s="77" t="s">
        <v>153</v>
      </c>
      <c r="C59" s="78" t="s">
        <v>154</v>
      </c>
      <c r="D59" s="47" t="s">
        <v>155</v>
      </c>
      <c r="E59" s="48" t="s">
        <v>156</v>
      </c>
      <c r="F59" s="48">
        <v>20</v>
      </c>
      <c r="G59" s="64"/>
      <c r="H59" s="65"/>
      <c r="I59" s="64"/>
      <c r="J59" s="65"/>
      <c r="K59" s="64">
        <v>0</v>
      </c>
      <c r="L59" s="65"/>
      <c r="M59" s="64"/>
      <c r="N59" s="65"/>
      <c r="O59" s="64"/>
      <c r="P59" s="65"/>
      <c r="Q59" s="102">
        <f t="shared" si="1"/>
        <v>0</v>
      </c>
      <c r="R59" s="85"/>
      <c r="S59" s="85">
        <v>3</v>
      </c>
      <c r="T59" s="19"/>
      <c r="U59" s="19"/>
    </row>
    <row r="60" spans="1:24" s="37" customFormat="1" ht="16.5" thickBot="1">
      <c r="A60" s="25">
        <v>53</v>
      </c>
      <c r="B60" s="26" t="s">
        <v>157</v>
      </c>
      <c r="C60" s="27" t="s">
        <v>158</v>
      </c>
      <c r="D60" s="35" t="s">
        <v>159</v>
      </c>
      <c r="E60" s="109" t="s">
        <v>54</v>
      </c>
      <c r="F60" s="109">
        <v>20</v>
      </c>
      <c r="G60" s="58"/>
      <c r="H60" s="29"/>
      <c r="I60" s="58"/>
      <c r="J60" s="29"/>
      <c r="K60" s="58">
        <v>0.43</v>
      </c>
      <c r="L60" s="29"/>
      <c r="M60" s="58"/>
      <c r="N60" s="29"/>
      <c r="O60" s="58"/>
      <c r="P60" s="29"/>
      <c r="Q60" s="102">
        <f t="shared" si="1"/>
        <v>0.43</v>
      </c>
      <c r="R60" s="85"/>
      <c r="S60" s="85">
        <v>1.25</v>
      </c>
      <c r="T60" s="19"/>
      <c r="U60" s="19"/>
    </row>
    <row r="61" spans="1:24" s="37" customFormat="1" ht="16.5" thickBot="1">
      <c r="A61" s="25">
        <v>54</v>
      </c>
      <c r="B61" s="26" t="s">
        <v>157</v>
      </c>
      <c r="C61" s="27" t="s">
        <v>154</v>
      </c>
      <c r="D61" s="31" t="s">
        <v>160</v>
      </c>
      <c r="E61" s="105" t="s">
        <v>54</v>
      </c>
      <c r="F61" s="105">
        <v>20</v>
      </c>
      <c r="G61" s="32"/>
      <c r="H61" s="33"/>
      <c r="I61" s="32"/>
      <c r="J61" s="33"/>
      <c r="K61" s="32">
        <v>0.3</v>
      </c>
      <c r="L61" s="33"/>
      <c r="M61" s="32"/>
      <c r="N61" s="33"/>
      <c r="O61" s="32"/>
      <c r="P61" s="33"/>
      <c r="Q61" s="102">
        <f t="shared" si="1"/>
        <v>0.3</v>
      </c>
      <c r="R61" s="85"/>
      <c r="S61" s="85">
        <v>0.7</v>
      </c>
      <c r="T61" s="19"/>
      <c r="U61" s="19"/>
    </row>
    <row r="62" spans="1:24" s="37" customFormat="1" ht="16.5" thickBot="1">
      <c r="A62" s="25">
        <v>55</v>
      </c>
      <c r="B62" s="116" t="s">
        <v>161</v>
      </c>
      <c r="C62" s="118" t="s">
        <v>162</v>
      </c>
      <c r="D62" s="46" t="s">
        <v>163</v>
      </c>
      <c r="E62" s="117" t="s">
        <v>164</v>
      </c>
      <c r="F62" s="117">
        <v>15</v>
      </c>
      <c r="G62" s="117"/>
      <c r="H62" s="117"/>
      <c r="I62" s="117"/>
      <c r="J62" s="117"/>
      <c r="K62" s="117"/>
      <c r="L62" s="117"/>
      <c r="M62" s="117"/>
      <c r="N62" s="107"/>
      <c r="O62" s="29">
        <v>33.47</v>
      </c>
      <c r="P62" s="29"/>
      <c r="Q62" s="102">
        <f t="shared" si="1"/>
        <v>33.47</v>
      </c>
      <c r="R62" s="85"/>
      <c r="S62" s="85">
        <v>35</v>
      </c>
      <c r="T62" s="19"/>
      <c r="U62" s="19"/>
    </row>
    <row r="63" spans="1:24" s="37" customFormat="1" ht="32.25" thickBot="1">
      <c r="A63" s="25">
        <v>56</v>
      </c>
      <c r="B63" s="28" t="s">
        <v>165</v>
      </c>
      <c r="C63" s="46" t="s">
        <v>166</v>
      </c>
      <c r="D63" s="28" t="s">
        <v>167</v>
      </c>
      <c r="E63" s="48" t="s">
        <v>54</v>
      </c>
      <c r="F63" s="171">
        <v>20</v>
      </c>
      <c r="G63" s="172"/>
      <c r="H63" s="171"/>
      <c r="I63" s="172"/>
      <c r="J63" s="171"/>
      <c r="K63" s="172">
        <v>0.65</v>
      </c>
      <c r="L63" s="171"/>
      <c r="M63" s="172"/>
      <c r="N63" s="106"/>
      <c r="O63" s="173"/>
      <c r="P63" s="49"/>
      <c r="Q63" s="102">
        <f t="shared" si="1"/>
        <v>0.65</v>
      </c>
      <c r="R63" s="85"/>
      <c r="S63" s="85">
        <v>2.4</v>
      </c>
      <c r="T63" s="19"/>
      <c r="U63" s="19"/>
    </row>
    <row r="64" spans="1:24" s="37" customFormat="1" ht="32.25" thickBot="1">
      <c r="A64" s="25">
        <v>57</v>
      </c>
      <c r="B64" s="28" t="s">
        <v>168</v>
      </c>
      <c r="C64" s="174" t="s">
        <v>169</v>
      </c>
      <c r="D64" s="126" t="s">
        <v>170</v>
      </c>
      <c r="E64" s="39" t="s">
        <v>171</v>
      </c>
      <c r="F64" s="39">
        <v>20</v>
      </c>
      <c r="G64" s="127"/>
      <c r="H64" s="40"/>
      <c r="I64" s="127"/>
      <c r="J64" s="40"/>
      <c r="K64" s="127"/>
      <c r="L64" s="40"/>
      <c r="M64" s="127"/>
      <c r="N64" s="40"/>
      <c r="O64" s="127"/>
      <c r="P64" s="40">
        <v>19.5</v>
      </c>
      <c r="Q64" s="102">
        <f t="shared" si="1"/>
        <v>19.5</v>
      </c>
      <c r="R64" s="85"/>
      <c r="S64" s="85">
        <v>19.5</v>
      </c>
      <c r="T64" s="19"/>
      <c r="U64" s="19"/>
    </row>
    <row r="65" spans="1:24" s="37" customFormat="1" ht="16.5" thickBot="1">
      <c r="A65" s="25">
        <v>58</v>
      </c>
      <c r="B65" s="231" t="s">
        <v>172</v>
      </c>
      <c r="C65" s="164" t="s">
        <v>173</v>
      </c>
      <c r="D65" s="46" t="s">
        <v>174</v>
      </c>
      <c r="E65" s="39" t="s">
        <v>54</v>
      </c>
      <c r="F65" s="39">
        <v>30</v>
      </c>
      <c r="G65" s="127"/>
      <c r="H65" s="40"/>
      <c r="I65" s="127"/>
      <c r="J65" s="40"/>
      <c r="K65" s="127"/>
      <c r="L65" s="40"/>
      <c r="M65" s="127"/>
      <c r="N65" s="40"/>
      <c r="O65" s="144"/>
      <c r="P65" s="40">
        <v>1.5</v>
      </c>
      <c r="Q65" s="102">
        <f t="shared" si="1"/>
        <v>1.5</v>
      </c>
      <c r="R65" s="85"/>
      <c r="S65" s="85">
        <v>6</v>
      </c>
      <c r="T65" s="19"/>
      <c r="U65" s="19"/>
    </row>
    <row r="66" spans="1:24" s="37" customFormat="1" ht="15.75" customHeight="1" thickBot="1">
      <c r="A66" s="25">
        <v>59</v>
      </c>
      <c r="B66" s="232"/>
      <c r="C66" s="154" t="s">
        <v>175</v>
      </c>
      <c r="D66" s="175" t="s">
        <v>176</v>
      </c>
      <c r="E66" s="176" t="s">
        <v>54</v>
      </c>
      <c r="F66" s="176">
        <v>30</v>
      </c>
      <c r="G66" s="57"/>
      <c r="H66" s="52"/>
      <c r="I66" s="57"/>
      <c r="J66" s="52"/>
      <c r="K66" s="57"/>
      <c r="L66" s="52"/>
      <c r="M66" s="57"/>
      <c r="N66" s="52"/>
      <c r="O66" s="56"/>
      <c r="P66" s="52">
        <v>0.3</v>
      </c>
      <c r="Q66" s="102">
        <f t="shared" si="1"/>
        <v>0.3</v>
      </c>
      <c r="R66" s="85"/>
      <c r="S66" s="85">
        <v>3</v>
      </c>
      <c r="T66" s="19"/>
      <c r="U66" s="19"/>
    </row>
    <row r="67" spans="1:24" s="37" customFormat="1" ht="15.75" hidden="1" customHeight="1" thickBot="1">
      <c r="A67" s="25">
        <v>60</v>
      </c>
      <c r="B67" s="79"/>
      <c r="C67" s="80"/>
      <c r="D67" s="79"/>
      <c r="E67" s="50" t="s">
        <v>177</v>
      </c>
      <c r="F67" s="17"/>
      <c r="G67" s="81">
        <f t="shared" ref="G67:P67" si="2">SUM(G8:G66)</f>
        <v>35</v>
      </c>
      <c r="H67" s="81">
        <f t="shared" si="2"/>
        <v>35</v>
      </c>
      <c r="I67" s="81">
        <f t="shared" si="2"/>
        <v>11.319999999999999</v>
      </c>
      <c r="J67" s="81">
        <f t="shared" si="2"/>
        <v>16.650000000000002</v>
      </c>
      <c r="K67" s="81">
        <f t="shared" si="2"/>
        <v>17.91</v>
      </c>
      <c r="L67" s="81">
        <f t="shared" si="2"/>
        <v>23.89</v>
      </c>
      <c r="M67" s="81">
        <f t="shared" si="2"/>
        <v>23.060000000000002</v>
      </c>
      <c r="N67" s="81">
        <f t="shared" si="2"/>
        <v>16.838999999999999</v>
      </c>
      <c r="O67" s="81">
        <f t="shared" si="2"/>
        <v>39.879999999999995</v>
      </c>
      <c r="P67" s="81">
        <f t="shared" si="2"/>
        <v>28.39</v>
      </c>
      <c r="Q67" s="85"/>
      <c r="R67" s="85"/>
      <c r="S67" s="85"/>
      <c r="T67" s="19"/>
      <c r="U67" s="19"/>
      <c r="X67" s="82"/>
    </row>
    <row r="68" spans="1:24" s="37" customFormat="1" ht="16.5" hidden="1" thickBot="1">
      <c r="A68" s="25">
        <v>61</v>
      </c>
      <c r="B68" s="83" t="e">
        <f>#REF!/A67*100</f>
        <v>#REF!</v>
      </c>
      <c r="C68" s="80"/>
      <c r="D68" s="79"/>
      <c r="E68" s="79"/>
      <c r="F68" s="79" t="s">
        <v>178</v>
      </c>
      <c r="G68" s="81">
        <f>G10+G11+G22+G24+G27+G35+G36+G37+G53+G58</f>
        <v>35</v>
      </c>
      <c r="H68" s="81">
        <f t="shared" ref="H68:P68" si="3">H10+H11+H22+H24+H27+H35+H36+H37+H53+H58</f>
        <v>35</v>
      </c>
      <c r="I68" s="81">
        <f t="shared" si="3"/>
        <v>0</v>
      </c>
      <c r="J68" s="81">
        <f t="shared" si="3"/>
        <v>0</v>
      </c>
      <c r="K68" s="81">
        <f t="shared" si="3"/>
        <v>0</v>
      </c>
      <c r="L68" s="81">
        <f t="shared" si="3"/>
        <v>0.1</v>
      </c>
      <c r="M68" s="81">
        <f t="shared" si="3"/>
        <v>0.72</v>
      </c>
      <c r="N68" s="81">
        <f t="shared" si="3"/>
        <v>0.12</v>
      </c>
      <c r="O68" s="81">
        <f t="shared" si="3"/>
        <v>1.39</v>
      </c>
      <c r="P68" s="81">
        <f t="shared" si="3"/>
        <v>0</v>
      </c>
      <c r="Q68" s="85"/>
      <c r="R68" s="85"/>
      <c r="S68" s="162"/>
      <c r="T68" s="19"/>
      <c r="U68" s="19"/>
    </row>
    <row r="69" spans="1:24" s="37" customFormat="1" ht="15.75" customHeight="1" thickBot="1">
      <c r="A69" s="25"/>
      <c r="B69" s="83"/>
      <c r="C69" s="80"/>
      <c r="D69" s="79"/>
      <c r="E69" s="79" t="s">
        <v>179</v>
      </c>
      <c r="F69" s="79" t="s">
        <v>178</v>
      </c>
      <c r="G69" s="81">
        <f>G11+G12+G23+G25+G28+G36+G37+G38+G54+G59</f>
        <v>35</v>
      </c>
      <c r="H69" s="81">
        <f>G69+H68</f>
        <v>70</v>
      </c>
      <c r="I69" s="81">
        <f t="shared" ref="I69:P69" si="4">H69+I68</f>
        <v>70</v>
      </c>
      <c r="J69" s="81">
        <f t="shared" si="4"/>
        <v>70</v>
      </c>
      <c r="K69" s="81">
        <f t="shared" si="4"/>
        <v>70</v>
      </c>
      <c r="L69" s="81">
        <f t="shared" si="4"/>
        <v>70.099999999999994</v>
      </c>
      <c r="M69" s="81">
        <f t="shared" si="4"/>
        <v>70.819999999999993</v>
      </c>
      <c r="N69" s="81">
        <f t="shared" si="4"/>
        <v>70.94</v>
      </c>
      <c r="O69" s="81">
        <f t="shared" si="4"/>
        <v>72.33</v>
      </c>
      <c r="P69" s="81">
        <f t="shared" si="4"/>
        <v>72.33</v>
      </c>
      <c r="Q69" s="85"/>
      <c r="R69" s="85"/>
      <c r="S69" s="162"/>
      <c r="T69" s="19"/>
      <c r="U69" s="19"/>
    </row>
    <row r="70" spans="1:24" s="37" customFormat="1" ht="16.5" hidden="1" thickBot="1">
      <c r="A70" s="25">
        <v>62</v>
      </c>
      <c r="B70" s="83" t="e">
        <f>#REF!/A67*100</f>
        <v>#REF!</v>
      </c>
      <c r="C70" s="80"/>
      <c r="D70" s="79"/>
      <c r="E70" s="79"/>
      <c r="F70" s="79" t="s">
        <v>180</v>
      </c>
      <c r="G70" s="81">
        <f>G20+G28+G30+G31+G32+G38+G39+G40+G41+G42+G43+G44+G45+G46+G47+G52+G52+G56+G57+G59+G60+G61+G62+G63+G64</f>
        <v>0</v>
      </c>
      <c r="H70" s="81">
        <f t="shared" ref="H70:P70" si="5">H20+H28+H30+H31+H32+H38+H39+H40+H41+H42+H43+H44+H45+H46+H47+H52+H52+H56+H57+H59+H60+H61+H62+H63+H64</f>
        <v>0</v>
      </c>
      <c r="I70" s="81">
        <f t="shared" si="5"/>
        <v>11.319999999999999</v>
      </c>
      <c r="J70" s="81">
        <f t="shared" si="5"/>
        <v>14.76</v>
      </c>
      <c r="K70" s="81">
        <f t="shared" si="5"/>
        <v>5.38</v>
      </c>
      <c r="L70" s="81">
        <f t="shared" si="5"/>
        <v>0</v>
      </c>
      <c r="M70" s="81">
        <f t="shared" si="5"/>
        <v>0</v>
      </c>
      <c r="N70" s="81">
        <f t="shared" si="5"/>
        <v>0</v>
      </c>
      <c r="O70" s="81">
        <f t="shared" si="5"/>
        <v>33.47</v>
      </c>
      <c r="P70" s="81">
        <f t="shared" si="5"/>
        <v>23.55</v>
      </c>
      <c r="Q70" s="85"/>
      <c r="R70" s="85"/>
      <c r="S70" s="85"/>
      <c r="T70" s="19"/>
      <c r="U70" s="19"/>
    </row>
    <row r="71" spans="1:24" s="37" customFormat="1" ht="16.5" thickBot="1">
      <c r="A71" s="25"/>
      <c r="B71" s="83"/>
      <c r="C71" s="80"/>
      <c r="D71" s="79"/>
      <c r="E71" s="79"/>
      <c r="F71" s="79" t="s">
        <v>180</v>
      </c>
      <c r="G71" s="81">
        <f>G21+G29+G31+G32+G33+G39+G40+G41+G42+G43+G44+G45+G46+G47+G48+G53+G53+G57+G58+G60+G61+G62+G63+G64+G65</f>
        <v>0</v>
      </c>
      <c r="H71" s="81">
        <f>H70+G71</f>
        <v>0</v>
      </c>
      <c r="I71" s="81">
        <f t="shared" ref="I71:P71" si="6">I70+H71</f>
        <v>11.319999999999999</v>
      </c>
      <c r="J71" s="81">
        <f t="shared" si="6"/>
        <v>26.08</v>
      </c>
      <c r="K71" s="81">
        <f t="shared" si="6"/>
        <v>31.459999999999997</v>
      </c>
      <c r="L71" s="81">
        <f t="shared" si="6"/>
        <v>31.459999999999997</v>
      </c>
      <c r="M71" s="81">
        <f t="shared" si="6"/>
        <v>31.459999999999997</v>
      </c>
      <c r="N71" s="81">
        <f t="shared" si="6"/>
        <v>31.459999999999997</v>
      </c>
      <c r="O71" s="81">
        <f t="shared" si="6"/>
        <v>64.929999999999993</v>
      </c>
      <c r="P71" s="81">
        <f t="shared" si="6"/>
        <v>88.47999999999999</v>
      </c>
      <c r="Q71" s="85"/>
      <c r="R71" s="85"/>
      <c r="S71" s="85"/>
      <c r="T71" s="19"/>
      <c r="U71" s="19"/>
    </row>
    <row r="72" spans="1:24" s="37" customFormat="1" ht="16.5" thickBot="1">
      <c r="A72" s="25"/>
      <c r="B72" s="83" t="e">
        <f>#REF!/A67*100</f>
        <v>#REF!</v>
      </c>
      <c r="C72" s="80"/>
      <c r="D72" s="79"/>
      <c r="E72" s="79"/>
      <c r="F72" s="79" t="s">
        <v>181</v>
      </c>
      <c r="G72" s="81">
        <f>G8+G9+G12+G13+G14+G15+G16+G17+G18+G19+G21+G23+G25+G26+G29+G33+G34+G48+G49+G50+G51+G54+G55+G65+G66</f>
        <v>0</v>
      </c>
      <c r="H72" s="81">
        <f t="shared" ref="H72:P72" si="7">H8+H9+H12+H13+H14+H15+H16+H17+H18+H19+H21+H23+H25+H26+H29+H33+H34+H48+H49+H50+H51+H54+H55+H65+H66</f>
        <v>0</v>
      </c>
      <c r="I72" s="81">
        <f t="shared" si="7"/>
        <v>0</v>
      </c>
      <c r="J72" s="81">
        <f t="shared" si="7"/>
        <v>1.8900000000000001</v>
      </c>
      <c r="K72" s="81">
        <f t="shared" si="7"/>
        <v>12.53</v>
      </c>
      <c r="L72" s="81">
        <f t="shared" si="7"/>
        <v>23.79</v>
      </c>
      <c r="M72" s="81">
        <f t="shared" si="7"/>
        <v>22.340000000000003</v>
      </c>
      <c r="N72" s="81">
        <f t="shared" si="7"/>
        <v>16.719000000000001</v>
      </c>
      <c r="O72" s="81">
        <f t="shared" si="7"/>
        <v>5.0200000000000005</v>
      </c>
      <c r="P72" s="81">
        <f t="shared" si="7"/>
        <v>4.84</v>
      </c>
      <c r="Q72" s="85"/>
      <c r="R72" s="85"/>
      <c r="S72" s="162"/>
      <c r="T72" s="19"/>
      <c r="U72" s="19"/>
    </row>
    <row r="73" spans="1:24" s="37" customFormat="1" ht="15.75" customHeight="1" thickBot="1">
      <c r="A73" s="25"/>
      <c r="B73" s="83"/>
      <c r="C73" s="80"/>
      <c r="D73" s="79"/>
      <c r="E73" s="79"/>
      <c r="F73" s="79" t="s">
        <v>182</v>
      </c>
      <c r="G73" s="81">
        <f>G76</f>
        <v>35</v>
      </c>
      <c r="H73" s="81">
        <f t="shared" ref="H73:P73" si="8">H76</f>
        <v>70</v>
      </c>
      <c r="I73" s="81">
        <f t="shared" si="8"/>
        <v>81.319999999999993</v>
      </c>
      <c r="J73" s="81">
        <f t="shared" si="8"/>
        <v>97.97</v>
      </c>
      <c r="K73" s="81">
        <f t="shared" si="8"/>
        <v>115.88</v>
      </c>
      <c r="L73" s="81">
        <f t="shared" si="8"/>
        <v>139.76999999999998</v>
      </c>
      <c r="M73" s="81">
        <f t="shared" si="8"/>
        <v>162.82999999999998</v>
      </c>
      <c r="N73" s="81">
        <f t="shared" si="8"/>
        <v>179.66899999999998</v>
      </c>
      <c r="O73" s="81">
        <f t="shared" si="8"/>
        <v>219.54899999999998</v>
      </c>
      <c r="P73" s="81">
        <f t="shared" si="8"/>
        <v>247.93899999999996</v>
      </c>
      <c r="Q73" s="85"/>
      <c r="R73" s="85"/>
      <c r="S73" s="162">
        <v>239.6</v>
      </c>
      <c r="T73" s="19">
        <v>253.2</v>
      </c>
      <c r="U73" s="19"/>
    </row>
    <row r="74" spans="1:24" s="37" customFormat="1" ht="16.5" hidden="1" thickBot="1">
      <c r="A74" s="25">
        <v>64</v>
      </c>
      <c r="B74" s="83" t="e">
        <f>#REF!/#REF!*100</f>
        <v>#REF!</v>
      </c>
      <c r="C74" s="80"/>
      <c r="D74" s="79"/>
      <c r="E74" s="79"/>
      <c r="F74" s="79" t="s">
        <v>183</v>
      </c>
      <c r="G74" s="81">
        <f>G10+G11+G22</f>
        <v>0</v>
      </c>
      <c r="H74" s="81">
        <f t="shared" ref="H74:P74" si="9">H10+H11+H22</f>
        <v>0</v>
      </c>
      <c r="I74" s="81">
        <f t="shared" si="9"/>
        <v>0</v>
      </c>
      <c r="J74" s="81">
        <f t="shared" si="9"/>
        <v>0</v>
      </c>
      <c r="K74" s="81">
        <f t="shared" si="9"/>
        <v>0</v>
      </c>
      <c r="L74" s="81">
        <f t="shared" si="9"/>
        <v>0</v>
      </c>
      <c r="M74" s="81">
        <f t="shared" si="9"/>
        <v>0.72</v>
      </c>
      <c r="N74" s="81">
        <f t="shared" si="9"/>
        <v>0.12</v>
      </c>
      <c r="O74" s="81">
        <f t="shared" si="9"/>
        <v>0</v>
      </c>
      <c r="P74" s="81">
        <f t="shared" si="9"/>
        <v>0</v>
      </c>
      <c r="Q74" s="85"/>
      <c r="R74" s="85"/>
      <c r="S74" s="85"/>
      <c r="T74" s="19"/>
      <c r="U74" s="19"/>
    </row>
    <row r="75" spans="1:24" s="37" customFormat="1" ht="15.75" customHeight="1" thickBot="1">
      <c r="A75" s="25"/>
      <c r="B75" s="83"/>
      <c r="C75" s="80"/>
      <c r="D75" s="79"/>
      <c r="E75" s="79"/>
      <c r="F75" s="79" t="s">
        <v>183</v>
      </c>
      <c r="G75" s="81">
        <f>G11+G12+G23</f>
        <v>0</v>
      </c>
      <c r="H75" s="81">
        <f>H74+G75</f>
        <v>0</v>
      </c>
      <c r="I75" s="81">
        <f t="shared" ref="I75:P75" si="10">I74+H75</f>
        <v>0</v>
      </c>
      <c r="J75" s="81">
        <f t="shared" si="10"/>
        <v>0</v>
      </c>
      <c r="K75" s="81">
        <f t="shared" si="10"/>
        <v>0</v>
      </c>
      <c r="L75" s="81">
        <f t="shared" si="10"/>
        <v>0</v>
      </c>
      <c r="M75" s="81">
        <f t="shared" si="10"/>
        <v>0.72</v>
      </c>
      <c r="N75" s="81">
        <f t="shared" si="10"/>
        <v>0.84</v>
      </c>
      <c r="O75" s="81">
        <f t="shared" si="10"/>
        <v>0.84</v>
      </c>
      <c r="P75" s="81">
        <f t="shared" si="10"/>
        <v>0.84</v>
      </c>
      <c r="Q75" s="85"/>
      <c r="R75" s="85"/>
      <c r="S75" s="85"/>
      <c r="T75" s="19"/>
      <c r="U75" s="19"/>
    </row>
    <row r="76" spans="1:24" s="37" customFormat="1" ht="16.5" hidden="1" thickBot="1">
      <c r="A76" s="25">
        <v>65</v>
      </c>
      <c r="B76" s="83" t="e">
        <f>#REF!+#REF!+#REF!</f>
        <v>#REF!</v>
      </c>
      <c r="C76" s="80"/>
      <c r="D76" s="79"/>
      <c r="E76" s="50" t="s">
        <v>184</v>
      </c>
      <c r="F76" s="50"/>
      <c r="G76" s="81">
        <f>G67</f>
        <v>35</v>
      </c>
      <c r="H76" s="81">
        <f t="shared" ref="H76:P76" si="11">G76+H67</f>
        <v>70</v>
      </c>
      <c r="I76" s="81">
        <f t="shared" si="11"/>
        <v>81.319999999999993</v>
      </c>
      <c r="J76" s="81">
        <f t="shared" si="11"/>
        <v>97.97</v>
      </c>
      <c r="K76" s="81">
        <f t="shared" si="11"/>
        <v>115.88</v>
      </c>
      <c r="L76" s="81">
        <f t="shared" si="11"/>
        <v>139.76999999999998</v>
      </c>
      <c r="M76" s="81">
        <f t="shared" si="11"/>
        <v>162.82999999999998</v>
      </c>
      <c r="N76" s="81">
        <f t="shared" si="11"/>
        <v>179.66899999999998</v>
      </c>
      <c r="O76" s="81">
        <f t="shared" si="11"/>
        <v>219.54899999999998</v>
      </c>
      <c r="P76" s="81">
        <f t="shared" si="11"/>
        <v>247.93899999999996</v>
      </c>
      <c r="Q76" s="85"/>
      <c r="R76" s="85"/>
      <c r="S76" s="85"/>
      <c r="T76" s="19"/>
      <c r="U76" s="19"/>
    </row>
    <row r="77" spans="1:24" s="37" customFormat="1" ht="2.25" hidden="1" customHeight="1" thickBot="1">
      <c r="A77" s="25">
        <v>66</v>
      </c>
      <c r="B77" s="79"/>
      <c r="C77" s="84"/>
      <c r="D77" s="79"/>
      <c r="E77" s="79"/>
      <c r="F77" s="79" t="s">
        <v>185</v>
      </c>
      <c r="G77" s="81">
        <v>39.479999999999997</v>
      </c>
      <c r="H77" s="81">
        <v>39.479999999999997</v>
      </c>
      <c r="I77" s="81">
        <v>39.479999999999997</v>
      </c>
      <c r="J77" s="81">
        <v>39.479999999999997</v>
      </c>
      <c r="K77" s="81">
        <v>39.479999999999997</v>
      </c>
      <c r="L77" s="81">
        <v>39.479999999999997</v>
      </c>
      <c r="M77" s="81">
        <v>39.479999999999997</v>
      </c>
      <c r="N77" s="81">
        <v>39.479999999999997</v>
      </c>
      <c r="O77" s="81">
        <v>39.479999999999997</v>
      </c>
      <c r="P77" s="81">
        <v>39.479999999999997</v>
      </c>
      <c r="Q77" s="85"/>
      <c r="R77" s="85"/>
      <c r="S77" s="85"/>
      <c r="T77" s="19"/>
      <c r="U77" s="19"/>
      <c r="X77" s="82"/>
    </row>
    <row r="78" spans="1:24" s="37" customFormat="1" ht="0.75" customHeight="1" thickBot="1">
      <c r="A78" s="25">
        <v>67</v>
      </c>
      <c r="B78" s="79"/>
      <c r="C78" s="84"/>
      <c r="D78" s="79"/>
      <c r="E78" s="79"/>
      <c r="F78" s="30"/>
      <c r="G78" s="81">
        <f t="shared" ref="G78:P78" si="12">G77-G67</f>
        <v>4.4799999999999969</v>
      </c>
      <c r="H78" s="81">
        <f t="shared" si="12"/>
        <v>4.4799999999999969</v>
      </c>
      <c r="I78" s="81">
        <f t="shared" si="12"/>
        <v>28.159999999999997</v>
      </c>
      <c r="J78" s="81">
        <f t="shared" si="12"/>
        <v>22.829999999999995</v>
      </c>
      <c r="K78" s="81">
        <f t="shared" si="12"/>
        <v>21.569999999999997</v>
      </c>
      <c r="L78" s="81">
        <f t="shared" si="12"/>
        <v>15.589999999999996</v>
      </c>
      <c r="M78" s="81">
        <f t="shared" si="12"/>
        <v>16.419999999999995</v>
      </c>
      <c r="N78" s="81">
        <f t="shared" si="12"/>
        <v>22.640999999999998</v>
      </c>
      <c r="O78" s="81">
        <f t="shared" si="12"/>
        <v>-0.39999999999999858</v>
      </c>
      <c r="P78" s="81">
        <f t="shared" si="12"/>
        <v>11.089999999999996</v>
      </c>
      <c r="Q78" s="85"/>
      <c r="R78" s="85"/>
      <c r="S78" s="85"/>
      <c r="T78" s="19"/>
      <c r="U78" s="19"/>
    </row>
    <row r="79" spans="1:24" s="37" customFormat="1" ht="16.5" thickBot="1">
      <c r="A79" s="25"/>
      <c r="B79" s="25"/>
      <c r="C79" s="25"/>
      <c r="D79" s="25"/>
      <c r="E79" s="25"/>
      <c r="F79" s="85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85"/>
      <c r="R79" s="85"/>
      <c r="S79" s="85"/>
      <c r="T79" s="19"/>
      <c r="U79" s="19"/>
    </row>
    <row r="80" spans="1:24" s="37" customFormat="1" ht="16.5" hidden="1" thickBot="1">
      <c r="A80" s="25">
        <v>69</v>
      </c>
      <c r="B80" s="225" t="s">
        <v>186</v>
      </c>
      <c r="C80" s="226"/>
      <c r="D80" s="226"/>
      <c r="E80" s="227"/>
      <c r="F80" s="85" t="s">
        <v>178</v>
      </c>
      <c r="G80" s="29">
        <f>G10+G11+G22+G24+G27+G35+G36+G37</f>
        <v>35</v>
      </c>
      <c r="H80" s="29">
        <f t="shared" ref="H80:P80" si="13">H10+H11+H22+H24+H27+H35+H36+H37</f>
        <v>35</v>
      </c>
      <c r="I80" s="29">
        <f t="shared" si="13"/>
        <v>0</v>
      </c>
      <c r="J80" s="29">
        <f t="shared" si="13"/>
        <v>0</v>
      </c>
      <c r="K80" s="29">
        <f t="shared" si="13"/>
        <v>0</v>
      </c>
      <c r="L80" s="29">
        <f t="shared" si="13"/>
        <v>0.1</v>
      </c>
      <c r="M80" s="29">
        <f t="shared" si="13"/>
        <v>0.72</v>
      </c>
      <c r="N80" s="29">
        <f t="shared" si="13"/>
        <v>0.12</v>
      </c>
      <c r="O80" s="29">
        <f t="shared" si="13"/>
        <v>1.39</v>
      </c>
      <c r="P80" s="29">
        <f t="shared" si="13"/>
        <v>0</v>
      </c>
      <c r="Q80" s="85"/>
      <c r="R80" s="85"/>
      <c r="S80" s="85"/>
      <c r="T80" s="19"/>
      <c r="U80" s="19"/>
    </row>
    <row r="81" spans="1:21" s="37" customFormat="1" ht="15" customHeight="1" thickBot="1">
      <c r="A81" s="25"/>
      <c r="B81" s="225" t="s">
        <v>186</v>
      </c>
      <c r="C81" s="228"/>
      <c r="D81" s="228"/>
      <c r="E81" s="229"/>
      <c r="F81" s="85" t="s">
        <v>178</v>
      </c>
      <c r="G81" s="29">
        <f>G80</f>
        <v>35</v>
      </c>
      <c r="H81" s="29">
        <f>H80+G81</f>
        <v>70</v>
      </c>
      <c r="I81" s="29">
        <f t="shared" ref="I81:P81" si="14">I80+H81</f>
        <v>70</v>
      </c>
      <c r="J81" s="29">
        <f t="shared" si="14"/>
        <v>70</v>
      </c>
      <c r="K81" s="29">
        <f t="shared" si="14"/>
        <v>70</v>
      </c>
      <c r="L81" s="29">
        <f t="shared" si="14"/>
        <v>70.099999999999994</v>
      </c>
      <c r="M81" s="29">
        <f t="shared" si="14"/>
        <v>70.819999999999993</v>
      </c>
      <c r="N81" s="29">
        <f t="shared" si="14"/>
        <v>70.94</v>
      </c>
      <c r="O81" s="29">
        <f t="shared" si="14"/>
        <v>72.33</v>
      </c>
      <c r="P81" s="29">
        <f t="shared" si="14"/>
        <v>72.33</v>
      </c>
      <c r="Q81" s="85"/>
      <c r="R81" s="85"/>
      <c r="S81" s="85"/>
      <c r="T81" s="19"/>
      <c r="U81" s="19"/>
    </row>
    <row r="82" spans="1:21" s="37" customFormat="1" ht="16.5" hidden="1" thickBot="1">
      <c r="A82" s="25">
        <v>70</v>
      </c>
      <c r="B82" s="25"/>
      <c r="C82" s="25"/>
      <c r="D82" s="25"/>
      <c r="E82" s="25"/>
      <c r="F82" s="85" t="s">
        <v>187</v>
      </c>
      <c r="G82" s="29">
        <f>G20+G28+G30+G31+G32</f>
        <v>0</v>
      </c>
      <c r="H82" s="29">
        <f t="shared" ref="H82:P82" si="15">H20+H28+H30+H31+H32</f>
        <v>0</v>
      </c>
      <c r="I82" s="29">
        <f t="shared" si="15"/>
        <v>0</v>
      </c>
      <c r="J82" s="29">
        <f t="shared" si="15"/>
        <v>0.59</v>
      </c>
      <c r="K82" s="29">
        <f t="shared" si="15"/>
        <v>0</v>
      </c>
      <c r="L82" s="29">
        <f t="shared" si="15"/>
        <v>0</v>
      </c>
      <c r="M82" s="29">
        <f t="shared" si="15"/>
        <v>0</v>
      </c>
      <c r="N82" s="29">
        <f t="shared" si="15"/>
        <v>0</v>
      </c>
      <c r="O82" s="29">
        <f t="shared" si="15"/>
        <v>0</v>
      </c>
      <c r="P82" s="29">
        <f t="shared" si="15"/>
        <v>4.05</v>
      </c>
      <c r="Q82" s="85"/>
      <c r="R82" s="85"/>
      <c r="S82" s="85"/>
      <c r="T82" s="19"/>
      <c r="U82" s="19"/>
    </row>
    <row r="83" spans="1:21" s="37" customFormat="1" ht="15.75" customHeight="1" thickBot="1">
      <c r="A83" s="25"/>
      <c r="B83" s="25"/>
      <c r="C83" s="25"/>
      <c r="D83" s="25"/>
      <c r="E83" s="25"/>
      <c r="F83" s="85" t="s">
        <v>187</v>
      </c>
      <c r="G83" s="29">
        <f>G82</f>
        <v>0</v>
      </c>
      <c r="H83" s="29">
        <f>H82+G83</f>
        <v>0</v>
      </c>
      <c r="I83" s="29">
        <f t="shared" ref="I83:P83" si="16">I82+H83</f>
        <v>0</v>
      </c>
      <c r="J83" s="29">
        <f t="shared" si="16"/>
        <v>0.59</v>
      </c>
      <c r="K83" s="29">
        <f t="shared" si="16"/>
        <v>0.59</v>
      </c>
      <c r="L83" s="29">
        <f t="shared" si="16"/>
        <v>0.59</v>
      </c>
      <c r="M83" s="29">
        <f t="shared" si="16"/>
        <v>0.59</v>
      </c>
      <c r="N83" s="29">
        <f t="shared" si="16"/>
        <v>0.59</v>
      </c>
      <c r="O83" s="29">
        <f t="shared" si="16"/>
        <v>0.59</v>
      </c>
      <c r="P83" s="29">
        <f t="shared" si="16"/>
        <v>4.6399999999999997</v>
      </c>
      <c r="Q83" s="85"/>
      <c r="R83" s="85"/>
      <c r="S83" s="85"/>
      <c r="T83" s="19"/>
      <c r="U83" s="19"/>
    </row>
    <row r="84" spans="1:21" s="37" customFormat="1" ht="16.5" hidden="1" thickBot="1">
      <c r="A84" s="25">
        <v>71</v>
      </c>
      <c r="B84" s="25"/>
      <c r="C84" s="25"/>
      <c r="D84" s="25"/>
      <c r="E84" s="25"/>
      <c r="F84" s="85" t="s">
        <v>188</v>
      </c>
      <c r="G84" s="29">
        <f>SUM(G8:G37)</f>
        <v>35</v>
      </c>
      <c r="H84" s="29">
        <f t="shared" ref="H84:P84" si="17">SUM(H8:H37)</f>
        <v>35</v>
      </c>
      <c r="I84" s="29">
        <f t="shared" si="17"/>
        <v>0</v>
      </c>
      <c r="J84" s="29">
        <f t="shared" si="17"/>
        <v>0.59</v>
      </c>
      <c r="K84" s="29">
        <f t="shared" si="17"/>
        <v>0</v>
      </c>
      <c r="L84" s="29">
        <f t="shared" si="17"/>
        <v>0.44999999999999996</v>
      </c>
      <c r="M84" s="29">
        <f t="shared" si="17"/>
        <v>17.16</v>
      </c>
      <c r="N84" s="29">
        <f t="shared" si="17"/>
        <v>9.8390000000000004</v>
      </c>
      <c r="O84" s="29">
        <f t="shared" si="17"/>
        <v>6.41</v>
      </c>
      <c r="P84" s="29">
        <f t="shared" si="17"/>
        <v>7.09</v>
      </c>
      <c r="Q84" s="85"/>
      <c r="R84" s="85"/>
      <c r="S84" s="85"/>
      <c r="T84" s="19"/>
      <c r="U84" s="19"/>
    </row>
    <row r="85" spans="1:21" s="37" customFormat="1" ht="16.5" thickBot="1">
      <c r="A85" s="25"/>
      <c r="B85" s="25"/>
      <c r="C85" s="25"/>
      <c r="D85" s="25"/>
      <c r="E85" s="25"/>
      <c r="F85" s="85" t="s">
        <v>188</v>
      </c>
      <c r="G85" s="29">
        <f>G84</f>
        <v>35</v>
      </c>
      <c r="H85" s="29">
        <f>H84+G85</f>
        <v>70</v>
      </c>
      <c r="I85" s="29">
        <f t="shared" ref="I85:P85" si="18">I84+H85</f>
        <v>70</v>
      </c>
      <c r="J85" s="29">
        <f t="shared" si="18"/>
        <v>70.59</v>
      </c>
      <c r="K85" s="29">
        <f t="shared" si="18"/>
        <v>70.59</v>
      </c>
      <c r="L85" s="29">
        <f t="shared" si="18"/>
        <v>71.040000000000006</v>
      </c>
      <c r="M85" s="29">
        <f t="shared" si="18"/>
        <v>88.2</v>
      </c>
      <c r="N85" s="29">
        <f t="shared" si="18"/>
        <v>98.039000000000001</v>
      </c>
      <c r="O85" s="29">
        <f t="shared" si="18"/>
        <v>104.449</v>
      </c>
      <c r="P85" s="29">
        <f t="shared" si="18"/>
        <v>111.539</v>
      </c>
      <c r="Q85" s="85"/>
      <c r="R85" s="85"/>
      <c r="S85" s="85"/>
      <c r="T85" s="19"/>
      <c r="U85" s="19"/>
    </row>
    <row r="86" spans="1:21" s="37" customFormat="1" ht="0.75" customHeight="1" thickBot="1">
      <c r="A86" s="25">
        <v>72</v>
      </c>
      <c r="B86" s="25"/>
      <c r="C86" s="25"/>
      <c r="D86" s="25"/>
      <c r="E86" s="25"/>
      <c r="F86" s="85" t="s">
        <v>183</v>
      </c>
      <c r="G86" s="29">
        <f>G10+G11+G22</f>
        <v>0</v>
      </c>
      <c r="H86" s="29">
        <f t="shared" ref="H86:P86" si="19">H10+H11+H22</f>
        <v>0</v>
      </c>
      <c r="I86" s="29">
        <f t="shared" si="19"/>
        <v>0</v>
      </c>
      <c r="J86" s="29">
        <f t="shared" si="19"/>
        <v>0</v>
      </c>
      <c r="K86" s="29">
        <f t="shared" si="19"/>
        <v>0</v>
      </c>
      <c r="L86" s="29">
        <f t="shared" si="19"/>
        <v>0</v>
      </c>
      <c r="M86" s="29">
        <f t="shared" si="19"/>
        <v>0.72</v>
      </c>
      <c r="N86" s="29">
        <f t="shared" si="19"/>
        <v>0.12</v>
      </c>
      <c r="O86" s="29">
        <f t="shared" si="19"/>
        <v>0</v>
      </c>
      <c r="P86" s="29">
        <f t="shared" si="19"/>
        <v>0</v>
      </c>
      <c r="Q86" s="85"/>
      <c r="R86" s="85"/>
      <c r="S86" s="85"/>
      <c r="T86" s="19"/>
      <c r="U86" s="19"/>
    </row>
    <row r="87" spans="1:21" s="37" customFormat="1" ht="16.5" customHeight="1" thickBot="1">
      <c r="A87" s="25"/>
      <c r="B87" s="86"/>
      <c r="C87" s="87"/>
      <c r="D87" s="87"/>
      <c r="E87" s="88"/>
      <c r="F87" s="85" t="s">
        <v>183</v>
      </c>
      <c r="G87" s="29">
        <f>G86</f>
        <v>0</v>
      </c>
      <c r="H87" s="29">
        <f>H86+G87</f>
        <v>0</v>
      </c>
      <c r="I87" s="29">
        <f t="shared" ref="I87:P87" si="20">I86+H87</f>
        <v>0</v>
      </c>
      <c r="J87" s="29">
        <f t="shared" si="20"/>
        <v>0</v>
      </c>
      <c r="K87" s="29">
        <f t="shared" si="20"/>
        <v>0</v>
      </c>
      <c r="L87" s="29">
        <f t="shared" si="20"/>
        <v>0</v>
      </c>
      <c r="M87" s="29">
        <f t="shared" si="20"/>
        <v>0.72</v>
      </c>
      <c r="N87" s="29">
        <f t="shared" si="20"/>
        <v>0.84</v>
      </c>
      <c r="O87" s="29">
        <f t="shared" si="20"/>
        <v>0.84</v>
      </c>
      <c r="P87" s="29">
        <f t="shared" si="20"/>
        <v>0.84</v>
      </c>
      <c r="Q87" s="85"/>
      <c r="R87" s="85"/>
      <c r="S87" s="85"/>
      <c r="T87" s="19"/>
      <c r="U87" s="19"/>
    </row>
    <row r="88" spans="1:21" s="37" customFormat="1" ht="16.5" hidden="1" thickBot="1">
      <c r="A88" s="25"/>
      <c r="B88" s="225" t="s">
        <v>189</v>
      </c>
      <c r="C88" s="226"/>
      <c r="D88" s="226"/>
      <c r="E88" s="227"/>
      <c r="F88" s="85" t="s">
        <v>178</v>
      </c>
      <c r="G88" s="29">
        <v>0</v>
      </c>
      <c r="H88" s="29">
        <v>0</v>
      </c>
      <c r="I88" s="29">
        <v>0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85"/>
      <c r="R88" s="85"/>
      <c r="S88" s="85"/>
      <c r="T88" s="19"/>
      <c r="U88" s="19"/>
    </row>
    <row r="89" spans="1:21" s="37" customFormat="1" ht="15.75" customHeight="1" thickBot="1">
      <c r="A89" s="25"/>
      <c r="B89" s="225" t="s">
        <v>189</v>
      </c>
      <c r="C89" s="228"/>
      <c r="D89" s="228"/>
      <c r="E89" s="229"/>
      <c r="F89" s="85" t="s">
        <v>178</v>
      </c>
      <c r="G89" s="29">
        <f>G88</f>
        <v>0</v>
      </c>
      <c r="H89" s="29">
        <f>H88+G89</f>
        <v>0</v>
      </c>
      <c r="I89" s="29">
        <f t="shared" ref="I89:P89" si="21">I88+H89</f>
        <v>0</v>
      </c>
      <c r="J89" s="29">
        <f t="shared" si="21"/>
        <v>0</v>
      </c>
      <c r="K89" s="29">
        <f t="shared" si="21"/>
        <v>0</v>
      </c>
      <c r="L89" s="29">
        <f t="shared" si="21"/>
        <v>0</v>
      </c>
      <c r="M89" s="29">
        <f t="shared" si="21"/>
        <v>0</v>
      </c>
      <c r="N89" s="29">
        <f t="shared" si="21"/>
        <v>0</v>
      </c>
      <c r="O89" s="29">
        <f t="shared" si="21"/>
        <v>0</v>
      </c>
      <c r="P89" s="29">
        <f t="shared" si="21"/>
        <v>0</v>
      </c>
      <c r="Q89" s="85"/>
      <c r="R89" s="85"/>
      <c r="S89" s="85"/>
      <c r="T89" s="19"/>
      <c r="U89" s="19"/>
    </row>
    <row r="90" spans="1:21" s="37" customFormat="1" ht="16.5" hidden="1" thickBot="1">
      <c r="A90" s="25"/>
      <c r="B90" s="25"/>
      <c r="C90" s="25"/>
      <c r="D90" s="25"/>
      <c r="E90" s="25"/>
      <c r="F90" s="85" t="s">
        <v>187</v>
      </c>
      <c r="G90" s="29">
        <f>G62+G63</f>
        <v>0</v>
      </c>
      <c r="H90" s="29">
        <f t="shared" ref="H90:P90" si="22">H62+H63</f>
        <v>0</v>
      </c>
      <c r="I90" s="29">
        <f t="shared" si="22"/>
        <v>0</v>
      </c>
      <c r="J90" s="29">
        <f t="shared" si="22"/>
        <v>0</v>
      </c>
      <c r="K90" s="29">
        <f t="shared" si="22"/>
        <v>0.65</v>
      </c>
      <c r="L90" s="29">
        <f t="shared" si="22"/>
        <v>0</v>
      </c>
      <c r="M90" s="29">
        <f t="shared" si="22"/>
        <v>0</v>
      </c>
      <c r="N90" s="29">
        <f t="shared" si="22"/>
        <v>0</v>
      </c>
      <c r="O90" s="29">
        <f t="shared" si="22"/>
        <v>33.47</v>
      </c>
      <c r="P90" s="29">
        <f t="shared" si="22"/>
        <v>0</v>
      </c>
      <c r="Q90" s="85"/>
      <c r="R90" s="85"/>
      <c r="S90" s="85"/>
      <c r="T90" s="19"/>
      <c r="U90" s="19"/>
    </row>
    <row r="91" spans="1:21" s="37" customFormat="1" ht="16.5" thickBot="1">
      <c r="A91" s="25"/>
      <c r="B91" s="25"/>
      <c r="C91" s="25"/>
      <c r="D91" s="25"/>
      <c r="E91" s="25"/>
      <c r="F91" s="85" t="s">
        <v>187</v>
      </c>
      <c r="G91" s="29">
        <f>G90</f>
        <v>0</v>
      </c>
      <c r="H91" s="29">
        <f>H90+G91</f>
        <v>0</v>
      </c>
      <c r="I91" s="29">
        <f t="shared" ref="I91:P91" si="23">I90+H91</f>
        <v>0</v>
      </c>
      <c r="J91" s="29">
        <f t="shared" si="23"/>
        <v>0</v>
      </c>
      <c r="K91" s="29">
        <f t="shared" si="23"/>
        <v>0.65</v>
      </c>
      <c r="L91" s="29">
        <f t="shared" si="23"/>
        <v>0.65</v>
      </c>
      <c r="M91" s="29">
        <f t="shared" si="23"/>
        <v>0.65</v>
      </c>
      <c r="N91" s="29">
        <f t="shared" si="23"/>
        <v>0.65</v>
      </c>
      <c r="O91" s="29">
        <f t="shared" si="23"/>
        <v>34.119999999999997</v>
      </c>
      <c r="P91" s="29">
        <f t="shared" si="23"/>
        <v>34.119999999999997</v>
      </c>
      <c r="Q91" s="85"/>
      <c r="R91" s="85"/>
      <c r="S91" s="85"/>
      <c r="T91" s="19"/>
      <c r="U91" s="19"/>
    </row>
    <row r="92" spans="1:21" s="37" customFormat="1" ht="16.5" hidden="1" thickBot="1">
      <c r="A92" s="25"/>
      <c r="B92" s="25"/>
      <c r="C92" s="25"/>
      <c r="D92" s="25"/>
      <c r="E92" s="25"/>
      <c r="F92" s="85" t="s">
        <v>188</v>
      </c>
      <c r="G92" s="29">
        <f>G62+G63</f>
        <v>0</v>
      </c>
      <c r="H92" s="29">
        <f t="shared" ref="H92:P92" si="24">H62+H63</f>
        <v>0</v>
      </c>
      <c r="I92" s="29">
        <f t="shared" si="24"/>
        <v>0</v>
      </c>
      <c r="J92" s="29">
        <f t="shared" si="24"/>
        <v>0</v>
      </c>
      <c r="K92" s="29">
        <f t="shared" si="24"/>
        <v>0.65</v>
      </c>
      <c r="L92" s="29">
        <f t="shared" si="24"/>
        <v>0</v>
      </c>
      <c r="M92" s="29">
        <f t="shared" si="24"/>
        <v>0</v>
      </c>
      <c r="N92" s="29">
        <f t="shared" si="24"/>
        <v>0</v>
      </c>
      <c r="O92" s="29">
        <f t="shared" si="24"/>
        <v>33.47</v>
      </c>
      <c r="P92" s="29">
        <f t="shared" si="24"/>
        <v>0</v>
      </c>
      <c r="Q92" s="85"/>
      <c r="R92" s="85"/>
      <c r="S92" s="85"/>
      <c r="T92" s="19"/>
      <c r="U92" s="19"/>
    </row>
    <row r="93" spans="1:21" s="37" customFormat="1" ht="16.5" thickBot="1">
      <c r="A93" s="25"/>
      <c r="B93" s="25"/>
      <c r="C93" s="25"/>
      <c r="D93" s="25"/>
      <c r="E93" s="25"/>
      <c r="F93" s="85" t="s">
        <v>188</v>
      </c>
      <c r="G93" s="29">
        <f>G92</f>
        <v>0</v>
      </c>
      <c r="H93" s="29">
        <f>H92+G93</f>
        <v>0</v>
      </c>
      <c r="I93" s="29">
        <f t="shared" ref="I93:P93" si="25">I92+H93</f>
        <v>0</v>
      </c>
      <c r="J93" s="29">
        <f t="shared" si="25"/>
        <v>0</v>
      </c>
      <c r="K93" s="29">
        <f t="shared" si="25"/>
        <v>0.65</v>
      </c>
      <c r="L93" s="29">
        <f t="shared" si="25"/>
        <v>0.65</v>
      </c>
      <c r="M93" s="29">
        <f t="shared" si="25"/>
        <v>0.65</v>
      </c>
      <c r="N93" s="29">
        <f t="shared" si="25"/>
        <v>0.65</v>
      </c>
      <c r="O93" s="29">
        <f t="shared" si="25"/>
        <v>34.119999999999997</v>
      </c>
      <c r="P93" s="29">
        <f t="shared" si="25"/>
        <v>34.119999999999997</v>
      </c>
      <c r="Q93" s="85"/>
      <c r="R93" s="85"/>
      <c r="S93" s="85"/>
      <c r="T93" s="19"/>
      <c r="U93" s="19"/>
    </row>
    <row r="94" spans="1:21" s="37" customFormat="1" ht="0.75" customHeight="1" thickBot="1">
      <c r="A94" s="25"/>
      <c r="B94" s="25"/>
      <c r="C94" s="25"/>
      <c r="D94" s="25"/>
      <c r="E94" s="25"/>
      <c r="F94" s="85" t="s">
        <v>183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85"/>
      <c r="R94" s="85"/>
      <c r="S94" s="85"/>
      <c r="T94" s="19"/>
      <c r="U94" s="19"/>
    </row>
    <row r="95" spans="1:21" s="37" customFormat="1" ht="16.5" thickBot="1">
      <c r="A95" s="25"/>
      <c r="B95" s="25"/>
      <c r="C95" s="25"/>
      <c r="D95" s="25"/>
      <c r="E95" s="25"/>
      <c r="F95" s="85" t="s">
        <v>183</v>
      </c>
      <c r="G95" s="29">
        <f>G94</f>
        <v>0</v>
      </c>
      <c r="H95" s="29">
        <f>H94+G95</f>
        <v>0</v>
      </c>
      <c r="I95" s="29">
        <f t="shared" ref="I95:P95" si="26">I94+H95</f>
        <v>0</v>
      </c>
      <c r="J95" s="29">
        <f t="shared" si="26"/>
        <v>0</v>
      </c>
      <c r="K95" s="29">
        <f t="shared" si="26"/>
        <v>0</v>
      </c>
      <c r="L95" s="29">
        <f t="shared" si="26"/>
        <v>0</v>
      </c>
      <c r="M95" s="29">
        <f t="shared" si="26"/>
        <v>0</v>
      </c>
      <c r="N95" s="29">
        <f t="shared" si="26"/>
        <v>0</v>
      </c>
      <c r="O95" s="29">
        <f t="shared" si="26"/>
        <v>0</v>
      </c>
      <c r="P95" s="29">
        <f t="shared" si="26"/>
        <v>0</v>
      </c>
      <c r="Q95" s="85"/>
      <c r="R95" s="85"/>
      <c r="S95" s="85"/>
      <c r="T95" s="19"/>
      <c r="U95" s="19"/>
    </row>
    <row r="96" spans="1:21" s="37" customFormat="1">
      <c r="A96" s="4"/>
      <c r="B96" s="89"/>
      <c r="C96" s="2"/>
      <c r="D96" s="230"/>
      <c r="E96" s="230"/>
      <c r="F96" s="230"/>
      <c r="G96" s="230"/>
      <c r="H96" s="230"/>
      <c r="I96" s="230"/>
      <c r="J96" s="230"/>
      <c r="K96" s="230"/>
      <c r="L96" s="230"/>
      <c r="M96" s="230"/>
      <c r="N96" s="230"/>
      <c r="O96" s="230"/>
      <c r="P96" s="90"/>
      <c r="R96" s="19"/>
      <c r="S96" s="19"/>
      <c r="T96" s="19"/>
      <c r="U96" s="19"/>
    </row>
    <row r="97" spans="1:21" s="37" customFormat="1">
      <c r="A97" s="4"/>
      <c r="B97" s="22" t="s">
        <v>190</v>
      </c>
      <c r="C97" s="2"/>
      <c r="D97" s="89"/>
      <c r="E97" s="89"/>
      <c r="F97" s="89"/>
      <c r="G97" s="18"/>
      <c r="H97" s="18"/>
      <c r="I97" s="18"/>
      <c r="J97" s="18"/>
      <c r="K97" s="18"/>
      <c r="L97" s="18"/>
      <c r="M97" s="18"/>
      <c r="N97" s="18"/>
      <c r="O97" s="18"/>
      <c r="P97" s="18"/>
      <c r="R97" s="19"/>
      <c r="S97" s="19"/>
      <c r="T97" s="19"/>
      <c r="U97" s="19"/>
    </row>
    <row r="98" spans="1:21" s="37" customFormat="1">
      <c r="A98" s="4"/>
      <c r="B98" s="89"/>
      <c r="C98" s="2"/>
      <c r="D98" s="89"/>
      <c r="E98" s="89"/>
      <c r="F98" s="89"/>
      <c r="G98" s="18"/>
      <c r="H98" s="18"/>
      <c r="I98" s="18"/>
      <c r="J98" s="18"/>
      <c r="K98" s="18"/>
      <c r="L98" s="18"/>
      <c r="M98" s="18"/>
      <c r="N98" s="18"/>
      <c r="O98" s="18"/>
      <c r="P98" s="18"/>
      <c r="R98" s="19"/>
      <c r="S98" s="19"/>
      <c r="T98" s="19"/>
      <c r="U98" s="19"/>
    </row>
    <row r="99" spans="1:21" s="37" customFormat="1">
      <c r="A99" s="4"/>
      <c r="B99" s="89"/>
      <c r="C99" s="2"/>
      <c r="D99" s="89"/>
      <c r="E99" s="89"/>
      <c r="F99" s="89"/>
      <c r="G99" s="18"/>
      <c r="H99" s="18"/>
      <c r="I99" s="18"/>
      <c r="J99" s="18"/>
      <c r="K99" s="18"/>
      <c r="L99" s="18"/>
      <c r="M99" s="18"/>
      <c r="N99" s="18"/>
      <c r="O99" s="18"/>
      <c r="P99" s="18"/>
      <c r="R99" s="19"/>
      <c r="S99" s="19"/>
      <c r="T99" s="19"/>
      <c r="U99" s="19"/>
    </row>
    <row r="100" spans="1:21" s="37" customFormat="1">
      <c r="A100" s="4"/>
      <c r="B100" s="89"/>
      <c r="C100" s="2"/>
      <c r="D100" s="89"/>
      <c r="E100" s="89"/>
      <c r="F100" s="89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R100" s="19"/>
      <c r="S100" s="19"/>
      <c r="T100" s="19"/>
      <c r="U100" s="19"/>
    </row>
    <row r="101" spans="1:21" s="37" customFormat="1">
      <c r="A101" s="4"/>
      <c r="B101" s="89"/>
      <c r="C101" s="2"/>
      <c r="D101" s="89"/>
      <c r="E101" s="89"/>
      <c r="F101" s="89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R101" s="19"/>
      <c r="S101" s="19"/>
      <c r="T101" s="19"/>
      <c r="U101" s="19"/>
    </row>
    <row r="102" spans="1:21" s="37" customFormat="1">
      <c r="A102" s="4"/>
      <c r="B102" s="89"/>
      <c r="C102" s="2"/>
      <c r="D102" s="89"/>
      <c r="E102" s="89"/>
      <c r="F102" s="89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R102" s="19"/>
      <c r="S102" s="19"/>
      <c r="T102" s="19"/>
      <c r="U102" s="19"/>
    </row>
    <row r="103" spans="1:21" s="37" customFormat="1">
      <c r="A103" s="4"/>
      <c r="B103" s="89"/>
      <c r="C103" s="2"/>
      <c r="D103" s="89"/>
      <c r="E103" s="89"/>
      <c r="F103" s="89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R103" s="19"/>
      <c r="S103" s="19"/>
      <c r="T103" s="19"/>
      <c r="U103" s="19"/>
    </row>
    <row r="104" spans="1:21" s="37" customFormat="1">
      <c r="A104" s="4"/>
      <c r="B104" s="89"/>
      <c r="C104" s="2"/>
      <c r="D104" s="89"/>
      <c r="E104" s="89"/>
      <c r="F104" s="89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R104" s="19"/>
      <c r="S104" s="19"/>
      <c r="T104" s="19"/>
      <c r="U104" s="19"/>
    </row>
    <row r="105" spans="1:21" s="37" customFormat="1">
      <c r="A105" s="4"/>
      <c r="B105" s="89"/>
      <c r="C105" s="2"/>
      <c r="D105" s="89"/>
      <c r="E105" s="89"/>
      <c r="F105" s="89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R105" s="19"/>
      <c r="S105" s="19"/>
      <c r="T105" s="19"/>
      <c r="U105" s="19"/>
    </row>
    <row r="106" spans="1:21" s="37" customFormat="1">
      <c r="A106" s="4"/>
      <c r="B106" s="89"/>
      <c r="C106" s="2"/>
      <c r="D106" s="89"/>
      <c r="E106" s="89"/>
      <c r="F106" s="89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R106" s="19"/>
      <c r="S106" s="19"/>
      <c r="T106" s="19"/>
      <c r="U106" s="19"/>
    </row>
    <row r="107" spans="1:21" s="37" customFormat="1">
      <c r="A107" s="4"/>
      <c r="B107" s="89"/>
      <c r="C107" s="2"/>
      <c r="D107" s="89"/>
      <c r="E107" s="89"/>
      <c r="F107" s="89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R107" s="19"/>
      <c r="S107" s="19"/>
      <c r="T107" s="19"/>
      <c r="U107" s="19"/>
    </row>
    <row r="108" spans="1:21" s="37" customFormat="1">
      <c r="A108" s="4"/>
      <c r="B108" s="89"/>
      <c r="C108" s="2"/>
      <c r="D108" s="89"/>
      <c r="E108" s="89"/>
      <c r="F108" s="89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R108" s="19"/>
      <c r="S108" s="19"/>
      <c r="T108" s="19"/>
      <c r="U108" s="19"/>
    </row>
    <row r="109" spans="1:21" s="37" customFormat="1">
      <c r="A109" s="4"/>
      <c r="B109" s="89"/>
      <c r="C109" s="2"/>
      <c r="D109" s="89"/>
      <c r="E109" s="89"/>
      <c r="F109" s="89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R109" s="19"/>
      <c r="S109" s="19"/>
      <c r="T109" s="19"/>
      <c r="U109" s="19"/>
    </row>
    <row r="110" spans="1:21" s="37" customFormat="1">
      <c r="A110" s="4"/>
      <c r="B110" s="89"/>
      <c r="C110" s="2"/>
      <c r="D110" s="89"/>
      <c r="E110" s="89"/>
      <c r="F110" s="89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R110" s="19"/>
      <c r="S110" s="19"/>
      <c r="T110" s="19"/>
      <c r="U110" s="19"/>
    </row>
    <row r="111" spans="1:21" s="37" customFormat="1">
      <c r="A111" s="4"/>
      <c r="B111" s="89"/>
      <c r="C111" s="2"/>
      <c r="D111" s="89"/>
      <c r="E111" s="89"/>
      <c r="F111" s="89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R111" s="19"/>
      <c r="S111" s="19"/>
      <c r="T111" s="19"/>
      <c r="U111" s="19"/>
    </row>
    <row r="112" spans="1:21" s="37" customFormat="1">
      <c r="A112" s="4"/>
      <c r="B112" s="89"/>
      <c r="C112" s="2"/>
      <c r="D112" s="89"/>
      <c r="E112" s="89"/>
      <c r="F112" s="89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R112" s="19"/>
      <c r="S112" s="19"/>
      <c r="T112" s="19"/>
      <c r="U112" s="19"/>
    </row>
    <row r="113" spans="1:21" s="37" customFormat="1">
      <c r="A113" s="4"/>
      <c r="B113" s="89"/>
      <c r="C113" s="2"/>
      <c r="D113" s="89"/>
      <c r="E113" s="89"/>
      <c r="F113" s="89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R113" s="19"/>
      <c r="S113" s="19"/>
      <c r="T113" s="19"/>
      <c r="U113" s="19"/>
    </row>
    <row r="114" spans="1:21" s="37" customFormat="1">
      <c r="A114" s="4"/>
      <c r="B114" s="89"/>
      <c r="C114" s="2"/>
      <c r="D114" s="89"/>
      <c r="E114" s="89"/>
      <c r="F114" s="89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R114" s="19"/>
      <c r="S114" s="19"/>
      <c r="T114" s="19"/>
      <c r="U114" s="19"/>
    </row>
    <row r="115" spans="1:21" s="37" customFormat="1">
      <c r="A115" s="4"/>
      <c r="B115" s="89"/>
      <c r="C115" s="2"/>
      <c r="D115" s="89"/>
      <c r="E115" s="89"/>
      <c r="F115" s="89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R115" s="19"/>
      <c r="S115" s="19"/>
      <c r="T115" s="19"/>
      <c r="U115" s="19"/>
    </row>
    <row r="116" spans="1:21" s="37" customFormat="1">
      <c r="A116" s="4"/>
      <c r="B116" s="89"/>
      <c r="C116" s="2"/>
      <c r="D116" s="89"/>
      <c r="E116" s="89"/>
      <c r="F116" s="89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R116" s="19"/>
      <c r="S116" s="19"/>
      <c r="T116" s="19"/>
      <c r="U116" s="19"/>
    </row>
    <row r="117" spans="1:21" s="37" customFormat="1">
      <c r="A117" s="4"/>
      <c r="B117" s="89"/>
      <c r="C117" s="2"/>
      <c r="D117" s="89"/>
      <c r="E117" s="89"/>
      <c r="F117" s="89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R117" s="19"/>
      <c r="S117" s="19"/>
      <c r="T117" s="19"/>
      <c r="U117" s="19"/>
    </row>
    <row r="118" spans="1:21" s="37" customFormat="1">
      <c r="A118" s="4"/>
      <c r="B118" s="89"/>
      <c r="C118" s="2"/>
      <c r="D118" s="89"/>
      <c r="E118" s="89"/>
      <c r="F118" s="89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R118" s="19"/>
      <c r="S118" s="19"/>
      <c r="T118" s="19"/>
      <c r="U118" s="19"/>
    </row>
    <row r="119" spans="1:21" s="37" customFormat="1">
      <c r="A119" s="4"/>
      <c r="B119" s="89"/>
      <c r="C119" s="2"/>
      <c r="D119" s="89"/>
      <c r="E119" s="89"/>
      <c r="F119" s="89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R119" s="19"/>
      <c r="S119" s="19"/>
      <c r="T119" s="19"/>
      <c r="U119" s="19"/>
    </row>
    <row r="120" spans="1:21" s="37" customFormat="1">
      <c r="A120" s="4"/>
      <c r="B120" s="89"/>
      <c r="C120" s="2"/>
      <c r="D120" s="89"/>
      <c r="E120" s="89"/>
      <c r="F120" s="89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R120" s="19"/>
      <c r="S120" s="19"/>
      <c r="T120" s="19"/>
      <c r="U120" s="19"/>
    </row>
    <row r="121" spans="1:21" s="37" customFormat="1">
      <c r="A121" s="4"/>
      <c r="B121" s="89"/>
      <c r="C121" s="2"/>
      <c r="D121" s="89"/>
      <c r="E121" s="89"/>
      <c r="F121" s="89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R121" s="19"/>
      <c r="S121" s="19"/>
      <c r="T121" s="19"/>
      <c r="U121" s="19"/>
    </row>
    <row r="122" spans="1:21" s="37" customFormat="1">
      <c r="A122" s="4"/>
      <c r="B122" s="89"/>
      <c r="C122" s="2"/>
      <c r="D122" s="89"/>
      <c r="E122" s="89"/>
      <c r="F122" s="89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R122" s="19"/>
      <c r="S122" s="19"/>
      <c r="T122" s="19"/>
      <c r="U122" s="19"/>
    </row>
    <row r="123" spans="1:21" s="37" customFormat="1">
      <c r="A123" s="4"/>
      <c r="B123" s="89"/>
      <c r="C123" s="2"/>
      <c r="D123" s="89"/>
      <c r="E123" s="89"/>
      <c r="F123" s="89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R123" s="19"/>
      <c r="S123" s="19"/>
      <c r="T123" s="19"/>
      <c r="U123" s="19"/>
    </row>
    <row r="124" spans="1:21" s="37" customFormat="1">
      <c r="A124" s="4"/>
      <c r="B124" s="89"/>
      <c r="C124" s="2"/>
      <c r="D124" s="89"/>
      <c r="E124" s="89"/>
      <c r="F124" s="89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R124" s="19"/>
      <c r="S124" s="19"/>
      <c r="T124" s="19"/>
      <c r="U124" s="19"/>
    </row>
    <row r="125" spans="1:21" s="37" customFormat="1">
      <c r="A125" s="4"/>
      <c r="B125" s="89"/>
      <c r="C125" s="2"/>
      <c r="D125" s="89"/>
      <c r="E125" s="89"/>
      <c r="F125" s="89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R125" s="19"/>
      <c r="S125" s="19"/>
      <c r="T125" s="19"/>
      <c r="U125" s="19"/>
    </row>
    <row r="126" spans="1:21" s="37" customFormat="1">
      <c r="A126" s="4"/>
      <c r="B126" s="89"/>
      <c r="C126" s="2"/>
      <c r="D126" s="89"/>
      <c r="E126" s="89"/>
      <c r="F126" s="89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R126" s="19"/>
      <c r="S126" s="19"/>
      <c r="T126" s="19"/>
      <c r="U126" s="19"/>
    </row>
    <row r="127" spans="1:21" s="37" customFormat="1">
      <c r="A127" s="4"/>
      <c r="B127" s="89"/>
      <c r="C127" s="2"/>
      <c r="D127" s="89"/>
      <c r="E127" s="89"/>
      <c r="F127" s="89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R127" s="19"/>
      <c r="S127" s="19"/>
      <c r="T127" s="19"/>
      <c r="U127" s="19"/>
    </row>
    <row r="128" spans="1:21" s="37" customFormat="1">
      <c r="A128" s="4"/>
      <c r="B128" s="89"/>
      <c r="C128" s="2"/>
      <c r="D128" s="89"/>
      <c r="E128" s="89"/>
      <c r="F128" s="89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R128" s="19"/>
      <c r="S128" s="19"/>
      <c r="T128" s="19"/>
      <c r="U128" s="19"/>
    </row>
    <row r="129" spans="1:21" s="37" customFormat="1">
      <c r="A129" s="4"/>
      <c r="B129" s="89"/>
      <c r="C129" s="2"/>
      <c r="D129" s="89"/>
      <c r="E129" s="89"/>
      <c r="F129" s="89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R129" s="19"/>
      <c r="S129" s="19"/>
      <c r="T129" s="19"/>
      <c r="U129" s="19"/>
    </row>
    <row r="130" spans="1:21" s="37" customFormat="1">
      <c r="A130" s="4"/>
      <c r="B130" s="89"/>
      <c r="C130" s="2"/>
      <c r="D130" s="89"/>
      <c r="E130" s="89"/>
      <c r="F130" s="89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R130" s="19"/>
      <c r="S130" s="19"/>
      <c r="T130" s="19"/>
      <c r="U130" s="19"/>
    </row>
    <row r="131" spans="1:21" s="37" customFormat="1">
      <c r="A131" s="4"/>
      <c r="B131" s="89"/>
      <c r="C131" s="2"/>
      <c r="D131" s="89"/>
      <c r="E131" s="89"/>
      <c r="F131" s="89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R131" s="19"/>
      <c r="S131" s="19"/>
      <c r="T131" s="19"/>
      <c r="U131" s="19"/>
    </row>
    <row r="132" spans="1:21" s="37" customFormat="1">
      <c r="A132" s="4"/>
      <c r="B132" s="89"/>
      <c r="C132" s="2"/>
      <c r="D132" s="89"/>
      <c r="E132" s="89"/>
      <c r="F132" s="89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R132" s="19"/>
      <c r="S132" s="19"/>
      <c r="T132" s="19"/>
      <c r="U132" s="19"/>
    </row>
    <row r="133" spans="1:21" s="37" customFormat="1">
      <c r="A133" s="4"/>
      <c r="B133" s="89"/>
      <c r="C133" s="2"/>
      <c r="D133" s="89"/>
      <c r="E133" s="89"/>
      <c r="F133" s="89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R133" s="19"/>
      <c r="S133" s="19"/>
      <c r="T133" s="19"/>
      <c r="U133" s="19"/>
    </row>
    <row r="134" spans="1:21" s="37" customFormat="1">
      <c r="A134" s="4"/>
      <c r="B134" s="89"/>
      <c r="C134" s="2"/>
      <c r="D134" s="89"/>
      <c r="E134" s="89"/>
      <c r="F134" s="89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R134" s="19"/>
      <c r="S134" s="19"/>
      <c r="T134" s="19"/>
      <c r="U134" s="19"/>
    </row>
    <row r="135" spans="1:21" s="37" customFormat="1">
      <c r="A135" s="4"/>
      <c r="B135" s="89"/>
      <c r="C135" s="2"/>
      <c r="D135" s="89"/>
      <c r="E135" s="89"/>
      <c r="F135" s="89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R135" s="19"/>
      <c r="S135" s="19"/>
      <c r="T135" s="19"/>
      <c r="U135" s="19"/>
    </row>
    <row r="136" spans="1:21" s="37" customFormat="1">
      <c r="A136" s="4"/>
      <c r="B136" s="89"/>
      <c r="C136" s="2"/>
      <c r="D136" s="89"/>
      <c r="E136" s="89"/>
      <c r="F136" s="89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R136" s="19"/>
      <c r="S136" s="19"/>
      <c r="T136" s="19"/>
      <c r="U136" s="19"/>
    </row>
    <row r="137" spans="1:21" s="37" customFormat="1">
      <c r="A137" s="4"/>
      <c r="B137" s="89"/>
      <c r="C137" s="2"/>
      <c r="D137" s="89"/>
      <c r="E137" s="89"/>
      <c r="F137" s="89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R137" s="19"/>
      <c r="S137" s="19"/>
      <c r="T137" s="19"/>
      <c r="U137" s="19"/>
    </row>
    <row r="138" spans="1:21" s="37" customFormat="1">
      <c r="A138" s="4"/>
      <c r="B138" s="89"/>
      <c r="C138" s="2"/>
      <c r="D138" s="89"/>
      <c r="E138" s="89"/>
      <c r="F138" s="89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R138" s="19"/>
      <c r="S138" s="19"/>
      <c r="T138" s="19"/>
      <c r="U138" s="19"/>
    </row>
    <row r="139" spans="1:21" s="37" customFormat="1">
      <c r="A139" s="4"/>
      <c r="B139" s="89"/>
      <c r="C139" s="2"/>
      <c r="D139" s="89"/>
      <c r="E139" s="89"/>
      <c r="F139" s="89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R139" s="19"/>
      <c r="S139" s="19"/>
      <c r="T139" s="19"/>
      <c r="U139" s="19"/>
    </row>
    <row r="140" spans="1:21" s="37" customFormat="1">
      <c r="A140" s="4"/>
      <c r="B140" s="89"/>
      <c r="C140" s="2"/>
      <c r="D140" s="89"/>
      <c r="E140" s="89"/>
      <c r="F140" s="89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R140" s="19"/>
      <c r="S140" s="19"/>
      <c r="T140" s="19"/>
      <c r="U140" s="19"/>
    </row>
    <row r="141" spans="1:21" s="37" customFormat="1">
      <c r="A141" s="4"/>
      <c r="B141" s="89"/>
      <c r="C141" s="2"/>
      <c r="D141" s="89"/>
      <c r="E141" s="89"/>
      <c r="F141" s="89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R141" s="19"/>
      <c r="S141" s="19"/>
      <c r="T141" s="19"/>
      <c r="U141" s="19"/>
    </row>
    <row r="142" spans="1:21" s="37" customFormat="1">
      <c r="A142" s="4"/>
      <c r="B142" s="89"/>
      <c r="C142" s="2"/>
      <c r="D142" s="89"/>
      <c r="E142" s="89"/>
      <c r="F142" s="89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R142" s="19"/>
      <c r="S142" s="19"/>
      <c r="T142" s="19"/>
      <c r="U142" s="19"/>
    </row>
    <row r="143" spans="1:21" s="37" customFormat="1">
      <c r="A143" s="4"/>
      <c r="B143" s="89"/>
      <c r="C143" s="2"/>
      <c r="D143" s="89"/>
      <c r="E143" s="89"/>
      <c r="F143" s="89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R143" s="19"/>
      <c r="S143" s="19"/>
      <c r="T143" s="19"/>
      <c r="U143" s="19"/>
    </row>
    <row r="144" spans="1:21" s="37" customFormat="1">
      <c r="A144" s="4"/>
      <c r="B144" s="89"/>
      <c r="C144" s="2"/>
      <c r="D144" s="89"/>
      <c r="E144" s="89"/>
      <c r="F144" s="89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R144" s="19"/>
      <c r="S144" s="19"/>
      <c r="T144" s="19"/>
      <c r="U144" s="19"/>
    </row>
    <row r="145" spans="1:21" s="37" customFormat="1">
      <c r="A145" s="4"/>
      <c r="B145" s="89"/>
      <c r="C145" s="2"/>
      <c r="D145" s="89"/>
      <c r="E145" s="89"/>
      <c r="F145" s="89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R145" s="19"/>
      <c r="S145" s="19"/>
      <c r="T145" s="19"/>
      <c r="U145" s="19"/>
    </row>
    <row r="146" spans="1:21" s="37" customFormat="1">
      <c r="A146" s="4"/>
      <c r="B146" s="89"/>
      <c r="C146" s="2"/>
      <c r="D146" s="89"/>
      <c r="E146" s="89"/>
      <c r="F146" s="89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R146" s="19"/>
      <c r="S146" s="19"/>
      <c r="T146" s="19"/>
      <c r="U146" s="19"/>
    </row>
    <row r="147" spans="1:21" s="37" customFormat="1">
      <c r="A147" s="4"/>
      <c r="B147" s="89"/>
      <c r="C147" s="2"/>
      <c r="D147" s="89"/>
      <c r="E147" s="89"/>
      <c r="F147" s="89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R147" s="19"/>
      <c r="S147" s="19"/>
      <c r="T147" s="19"/>
      <c r="U147" s="19"/>
    </row>
    <row r="148" spans="1:21" s="37" customFormat="1">
      <c r="A148" s="4"/>
      <c r="B148" s="89"/>
      <c r="C148" s="2"/>
      <c r="D148" s="89"/>
      <c r="E148" s="89"/>
      <c r="F148" s="89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R148" s="19"/>
      <c r="S148" s="19"/>
      <c r="T148" s="19"/>
      <c r="U148" s="19"/>
    </row>
    <row r="149" spans="1:21" s="37" customFormat="1">
      <c r="A149" s="4"/>
      <c r="B149" s="89"/>
      <c r="C149" s="2"/>
      <c r="D149" s="89"/>
      <c r="E149" s="89"/>
      <c r="F149" s="89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R149" s="19"/>
      <c r="S149" s="19"/>
      <c r="T149" s="19"/>
      <c r="U149" s="19"/>
    </row>
    <row r="150" spans="1:21" s="37" customFormat="1">
      <c r="A150" s="4"/>
      <c r="B150" s="89"/>
      <c r="C150" s="2"/>
      <c r="D150" s="89"/>
      <c r="E150" s="89"/>
      <c r="F150" s="8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R150" s="19"/>
      <c r="S150" s="19"/>
      <c r="T150" s="19"/>
      <c r="U150" s="19"/>
    </row>
    <row r="151" spans="1:21" s="37" customFormat="1">
      <c r="A151" s="4"/>
      <c r="B151" s="89"/>
      <c r="C151" s="2"/>
      <c r="D151" s="89"/>
      <c r="E151" s="89"/>
      <c r="F151" s="89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R151" s="19"/>
      <c r="S151" s="19"/>
      <c r="T151" s="19"/>
      <c r="U151" s="19"/>
    </row>
    <row r="152" spans="1:21" s="37" customFormat="1">
      <c r="A152" s="4"/>
      <c r="B152" s="89"/>
      <c r="C152" s="2"/>
      <c r="D152" s="89"/>
      <c r="E152" s="89"/>
      <c r="F152" s="89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R152" s="19"/>
      <c r="S152" s="19"/>
      <c r="T152" s="19"/>
      <c r="U152" s="19"/>
    </row>
    <row r="153" spans="1:21" s="37" customFormat="1">
      <c r="A153" s="4"/>
      <c r="B153" s="89"/>
      <c r="C153" s="2"/>
      <c r="D153" s="89"/>
      <c r="E153" s="89"/>
      <c r="F153" s="89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R153" s="19"/>
      <c r="S153" s="19"/>
      <c r="T153" s="19"/>
      <c r="U153" s="19"/>
    </row>
    <row r="154" spans="1:21" s="37" customFormat="1">
      <c r="A154" s="4"/>
      <c r="B154" s="89"/>
      <c r="C154" s="2"/>
      <c r="D154" s="89"/>
      <c r="E154" s="89"/>
      <c r="F154" s="89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R154" s="19"/>
      <c r="S154" s="19"/>
      <c r="T154" s="19"/>
      <c r="U154" s="19"/>
    </row>
    <row r="155" spans="1:21" s="37" customFormat="1">
      <c r="A155" s="4"/>
      <c r="B155" s="89"/>
      <c r="C155" s="2"/>
      <c r="D155" s="89"/>
      <c r="E155" s="89"/>
      <c r="F155" s="89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R155" s="19"/>
      <c r="S155" s="19"/>
      <c r="T155" s="19"/>
      <c r="U155" s="19"/>
    </row>
    <row r="156" spans="1:21" s="37" customFormat="1">
      <c r="A156" s="4"/>
      <c r="B156" s="89"/>
      <c r="C156" s="2"/>
      <c r="D156" s="89"/>
      <c r="E156" s="89"/>
      <c r="F156" s="89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R156" s="19"/>
      <c r="S156" s="19"/>
      <c r="T156" s="19"/>
      <c r="U156" s="19"/>
    </row>
    <row r="157" spans="1:21" s="37" customFormat="1">
      <c r="A157" s="4"/>
      <c r="B157" s="89"/>
      <c r="C157" s="2"/>
      <c r="D157" s="89"/>
      <c r="E157" s="89"/>
      <c r="F157" s="89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R157" s="19"/>
      <c r="S157" s="19"/>
      <c r="T157" s="19"/>
      <c r="U157" s="19"/>
    </row>
    <row r="158" spans="1:21" s="37" customFormat="1">
      <c r="A158" s="4"/>
      <c r="B158" s="89"/>
      <c r="C158" s="2"/>
      <c r="D158" s="89"/>
      <c r="E158" s="89"/>
      <c r="F158" s="89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R158" s="19"/>
      <c r="S158" s="19"/>
      <c r="T158" s="19"/>
      <c r="U158" s="19"/>
    </row>
    <row r="159" spans="1:21" s="37" customFormat="1">
      <c r="A159" s="4"/>
      <c r="B159" s="89"/>
      <c r="C159" s="2"/>
      <c r="D159" s="89"/>
      <c r="E159" s="89"/>
      <c r="F159" s="89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R159" s="19"/>
      <c r="S159" s="19"/>
      <c r="T159" s="19"/>
      <c r="U159" s="19"/>
    </row>
    <row r="160" spans="1:21" s="37" customFormat="1">
      <c r="A160" s="4"/>
      <c r="B160" s="89"/>
      <c r="C160" s="2"/>
      <c r="D160" s="89"/>
      <c r="E160" s="89"/>
      <c r="F160" s="8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R160" s="19"/>
      <c r="S160" s="19"/>
      <c r="T160" s="19"/>
      <c r="U160" s="19"/>
    </row>
    <row r="161" spans="1:21" s="37" customFormat="1">
      <c r="A161" s="4"/>
      <c r="B161" s="89"/>
      <c r="C161" s="2"/>
      <c r="D161" s="89"/>
      <c r="E161" s="89"/>
      <c r="F161" s="89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R161" s="19"/>
      <c r="S161" s="19"/>
      <c r="T161" s="19"/>
      <c r="U161" s="19"/>
    </row>
    <row r="162" spans="1:21" s="37" customFormat="1">
      <c r="A162" s="4"/>
      <c r="B162" s="89"/>
      <c r="C162" s="2"/>
      <c r="D162" s="89"/>
      <c r="E162" s="89"/>
      <c r="F162" s="89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R162" s="19"/>
      <c r="S162" s="19"/>
      <c r="T162" s="19"/>
      <c r="U162" s="19"/>
    </row>
    <row r="163" spans="1:21" s="37" customFormat="1">
      <c r="A163" s="4"/>
      <c r="B163" s="89"/>
      <c r="C163" s="2"/>
      <c r="D163" s="89"/>
      <c r="E163" s="89"/>
      <c r="F163" s="89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R163" s="19"/>
      <c r="S163" s="19"/>
      <c r="T163" s="19"/>
      <c r="U163" s="19"/>
    </row>
    <row r="164" spans="1:21" s="37" customFormat="1">
      <c r="A164" s="4"/>
      <c r="B164" s="89"/>
      <c r="C164" s="2"/>
      <c r="D164" s="89"/>
      <c r="E164" s="89"/>
      <c r="F164" s="89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R164" s="19"/>
      <c r="S164" s="19"/>
      <c r="T164" s="19"/>
      <c r="U164" s="19"/>
    </row>
    <row r="165" spans="1:21" s="37" customFormat="1">
      <c r="A165" s="4"/>
      <c r="B165" s="89"/>
      <c r="C165" s="2"/>
      <c r="D165" s="89"/>
      <c r="E165" s="89"/>
      <c r="F165" s="89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R165" s="19"/>
      <c r="S165" s="19"/>
      <c r="T165" s="19"/>
      <c r="U165" s="19"/>
    </row>
    <row r="166" spans="1:21" s="37" customFormat="1">
      <c r="A166" s="4"/>
      <c r="B166" s="89"/>
      <c r="C166" s="2"/>
      <c r="D166" s="89"/>
      <c r="E166" s="89"/>
      <c r="F166" s="89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R166" s="19"/>
      <c r="S166" s="19"/>
      <c r="T166" s="19"/>
      <c r="U166" s="19"/>
    </row>
    <row r="167" spans="1:21" s="37" customFormat="1">
      <c r="A167" s="4"/>
      <c r="B167" s="89"/>
      <c r="C167" s="2"/>
      <c r="D167" s="89"/>
      <c r="E167" s="89"/>
      <c r="F167" s="89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R167" s="19"/>
      <c r="S167" s="19"/>
      <c r="T167" s="19"/>
      <c r="U167" s="19"/>
    </row>
    <row r="168" spans="1:21" s="37" customFormat="1">
      <c r="A168" s="4"/>
      <c r="B168" s="89"/>
      <c r="C168" s="2"/>
      <c r="D168" s="89"/>
      <c r="E168" s="89"/>
      <c r="F168" s="89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R168" s="19"/>
      <c r="S168" s="19"/>
      <c r="T168" s="19"/>
      <c r="U168" s="19"/>
    </row>
    <row r="169" spans="1:21" s="37" customFormat="1">
      <c r="A169" s="4"/>
      <c r="B169" s="89"/>
      <c r="C169" s="2"/>
      <c r="D169" s="89"/>
      <c r="E169" s="89"/>
      <c r="F169" s="89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R169" s="19"/>
      <c r="S169" s="19"/>
      <c r="T169" s="19"/>
      <c r="U169" s="19"/>
    </row>
    <row r="170" spans="1:21" s="37" customFormat="1">
      <c r="A170" s="4"/>
      <c r="B170" s="89"/>
      <c r="C170" s="2"/>
      <c r="D170" s="89"/>
      <c r="E170" s="89"/>
      <c r="F170" s="89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R170" s="19"/>
      <c r="S170" s="19"/>
      <c r="T170" s="19"/>
      <c r="U170" s="19"/>
    </row>
    <row r="171" spans="1:21" s="37" customFormat="1">
      <c r="A171" s="4"/>
      <c r="B171" s="89"/>
      <c r="C171" s="2"/>
      <c r="D171" s="89"/>
      <c r="E171" s="89"/>
      <c r="F171" s="89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R171" s="19"/>
      <c r="S171" s="19"/>
      <c r="T171" s="19"/>
      <c r="U171" s="19"/>
    </row>
    <row r="172" spans="1:21" s="37" customFormat="1">
      <c r="A172" s="4"/>
      <c r="B172" s="89"/>
      <c r="C172" s="2"/>
      <c r="D172" s="89"/>
      <c r="E172" s="89"/>
      <c r="F172" s="89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R172" s="19"/>
      <c r="S172" s="19"/>
      <c r="T172" s="19"/>
      <c r="U172" s="19"/>
    </row>
    <row r="173" spans="1:21" s="37" customFormat="1">
      <c r="A173" s="4"/>
      <c r="B173" s="89"/>
      <c r="C173" s="2"/>
      <c r="D173" s="89"/>
      <c r="E173" s="89"/>
      <c r="F173" s="89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R173" s="19"/>
      <c r="S173" s="19"/>
      <c r="T173" s="19"/>
      <c r="U173" s="19"/>
    </row>
    <row r="174" spans="1:21" s="37" customFormat="1">
      <c r="A174" s="4"/>
      <c r="B174" s="89"/>
      <c r="C174" s="2"/>
      <c r="D174" s="89"/>
      <c r="E174" s="89"/>
      <c r="F174" s="89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R174" s="19"/>
      <c r="S174" s="19"/>
      <c r="T174" s="19"/>
      <c r="U174" s="19"/>
    </row>
    <row r="175" spans="1:21" s="37" customFormat="1">
      <c r="A175" s="4"/>
      <c r="B175" s="89"/>
      <c r="C175" s="2"/>
      <c r="D175" s="89"/>
      <c r="E175" s="89"/>
      <c r="F175" s="89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R175" s="19"/>
      <c r="S175" s="19"/>
      <c r="T175" s="19"/>
      <c r="U175" s="19"/>
    </row>
    <row r="176" spans="1:21" s="37" customFormat="1">
      <c r="A176" s="4"/>
      <c r="B176" s="89"/>
      <c r="C176" s="2"/>
      <c r="D176" s="89"/>
      <c r="E176" s="89"/>
      <c r="F176" s="89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R176" s="19"/>
      <c r="S176" s="19"/>
      <c r="T176" s="19"/>
      <c r="U176" s="19"/>
    </row>
    <row r="177" spans="1:21" s="37" customFormat="1">
      <c r="A177" s="4"/>
      <c r="B177" s="89"/>
      <c r="C177" s="2"/>
      <c r="D177" s="89"/>
      <c r="E177" s="89"/>
      <c r="F177" s="89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R177" s="19"/>
      <c r="S177" s="19"/>
      <c r="T177" s="19"/>
      <c r="U177" s="19"/>
    </row>
    <row r="178" spans="1:21" s="37" customFormat="1">
      <c r="A178" s="4"/>
      <c r="B178" s="89"/>
      <c r="C178" s="2"/>
      <c r="D178" s="89"/>
      <c r="E178" s="89"/>
      <c r="F178" s="89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R178" s="19"/>
      <c r="S178" s="19"/>
      <c r="T178" s="19"/>
      <c r="U178" s="19"/>
    </row>
    <row r="179" spans="1:21" s="37" customFormat="1">
      <c r="A179" s="4"/>
      <c r="B179" s="89"/>
      <c r="C179" s="2"/>
      <c r="D179" s="89"/>
      <c r="E179" s="89"/>
      <c r="F179" s="89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R179" s="19"/>
      <c r="S179" s="19"/>
      <c r="T179" s="19"/>
      <c r="U179" s="19"/>
    </row>
    <row r="180" spans="1:21" s="37" customFormat="1">
      <c r="A180" s="4"/>
      <c r="B180" s="89"/>
      <c r="C180" s="2"/>
      <c r="D180" s="89"/>
      <c r="E180" s="89"/>
      <c r="F180" s="89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R180" s="19"/>
      <c r="S180" s="19"/>
      <c r="T180" s="19"/>
      <c r="U180" s="19"/>
    </row>
    <row r="181" spans="1:21" s="37" customFormat="1">
      <c r="A181" s="4"/>
      <c r="B181" s="89"/>
      <c r="C181" s="2"/>
      <c r="D181" s="89"/>
      <c r="E181" s="89"/>
      <c r="F181" s="89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R181" s="19"/>
      <c r="S181" s="19"/>
      <c r="T181" s="19"/>
      <c r="U181" s="19"/>
    </row>
    <row r="182" spans="1:21" s="37" customFormat="1">
      <c r="A182" s="4"/>
      <c r="B182" s="89"/>
      <c r="C182" s="2"/>
      <c r="D182" s="89"/>
      <c r="E182" s="89"/>
      <c r="F182" s="89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R182" s="19"/>
      <c r="S182" s="19"/>
      <c r="T182" s="19"/>
      <c r="U182" s="19"/>
    </row>
    <row r="183" spans="1:21" s="37" customFormat="1">
      <c r="A183" s="4"/>
      <c r="B183" s="89"/>
      <c r="C183" s="2"/>
      <c r="D183" s="89"/>
      <c r="E183" s="89"/>
      <c r="F183" s="89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R183" s="19"/>
      <c r="S183" s="19"/>
      <c r="T183" s="19"/>
      <c r="U183" s="19"/>
    </row>
    <row r="184" spans="1:21" s="37" customFormat="1">
      <c r="A184" s="4"/>
      <c r="B184" s="89"/>
      <c r="C184" s="2"/>
      <c r="D184" s="89"/>
      <c r="E184" s="89"/>
      <c r="F184" s="89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R184" s="19"/>
      <c r="S184" s="19"/>
      <c r="T184" s="19"/>
      <c r="U184" s="19"/>
    </row>
    <row r="185" spans="1:21" s="37" customFormat="1">
      <c r="A185" s="4"/>
      <c r="B185" s="89"/>
      <c r="C185" s="2"/>
      <c r="D185" s="89"/>
      <c r="E185" s="89"/>
      <c r="F185" s="89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R185" s="19"/>
      <c r="S185" s="19"/>
      <c r="T185" s="19"/>
      <c r="U185" s="19"/>
    </row>
    <row r="186" spans="1:21" s="37" customFormat="1">
      <c r="A186" s="4"/>
      <c r="B186" s="89"/>
      <c r="C186" s="2"/>
      <c r="D186" s="89"/>
      <c r="E186" s="89"/>
      <c r="F186" s="89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R186" s="19"/>
      <c r="S186" s="19"/>
      <c r="T186" s="19"/>
      <c r="U186" s="19"/>
    </row>
    <row r="187" spans="1:21" s="37" customFormat="1">
      <c r="A187" s="4"/>
      <c r="B187" s="89"/>
      <c r="C187" s="2"/>
      <c r="D187" s="89"/>
      <c r="E187" s="89"/>
      <c r="F187" s="89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R187" s="19"/>
      <c r="S187" s="19"/>
      <c r="T187" s="19"/>
      <c r="U187" s="19"/>
    </row>
    <row r="188" spans="1:21" s="37" customFormat="1">
      <c r="A188" s="4"/>
      <c r="B188" s="89"/>
      <c r="C188" s="2"/>
      <c r="D188" s="89"/>
      <c r="E188" s="89"/>
      <c r="F188" s="89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R188" s="19"/>
      <c r="S188" s="19"/>
      <c r="T188" s="19"/>
      <c r="U188" s="19"/>
    </row>
    <row r="189" spans="1:21" s="37" customFormat="1">
      <c r="A189" s="4"/>
      <c r="B189" s="89"/>
      <c r="C189" s="2"/>
      <c r="D189" s="89"/>
      <c r="E189" s="89"/>
      <c r="F189" s="89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R189" s="19"/>
      <c r="S189" s="19"/>
      <c r="T189" s="19"/>
      <c r="U189" s="19"/>
    </row>
    <row r="190" spans="1:21" s="37" customFormat="1">
      <c r="A190" s="4"/>
      <c r="B190" s="89"/>
      <c r="C190" s="2"/>
      <c r="D190" s="89"/>
      <c r="E190" s="89"/>
      <c r="F190" s="89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R190" s="19"/>
      <c r="S190" s="19"/>
      <c r="T190" s="19"/>
      <c r="U190" s="19"/>
    </row>
    <row r="191" spans="1:21" s="37" customFormat="1">
      <c r="A191" s="4"/>
      <c r="B191" s="89"/>
      <c r="C191" s="2"/>
      <c r="D191" s="89"/>
      <c r="E191" s="89"/>
      <c r="F191" s="89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R191" s="19"/>
      <c r="S191" s="19"/>
      <c r="T191" s="19"/>
      <c r="U191" s="19"/>
    </row>
    <row r="192" spans="1:21" s="37" customFormat="1">
      <c r="A192" s="4"/>
      <c r="B192" s="89"/>
      <c r="C192" s="2"/>
      <c r="D192" s="89"/>
      <c r="E192" s="89"/>
      <c r="F192" s="89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R192" s="19"/>
      <c r="S192" s="19"/>
      <c r="T192" s="19"/>
      <c r="U192" s="19"/>
    </row>
    <row r="193" spans="1:21" s="37" customFormat="1">
      <c r="A193" s="4"/>
      <c r="B193" s="89"/>
      <c r="C193" s="2"/>
      <c r="D193" s="89"/>
      <c r="E193" s="89"/>
      <c r="F193" s="89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R193" s="19"/>
      <c r="S193" s="19"/>
      <c r="T193" s="19"/>
      <c r="U193" s="19"/>
    </row>
    <row r="194" spans="1:21" s="37" customFormat="1">
      <c r="A194" s="4"/>
      <c r="B194" s="89"/>
      <c r="C194" s="2"/>
      <c r="D194" s="89"/>
      <c r="E194" s="89"/>
      <c r="F194" s="89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R194" s="19"/>
      <c r="S194" s="19"/>
      <c r="T194" s="19"/>
      <c r="U194" s="19"/>
    </row>
    <row r="195" spans="1:21" s="37" customFormat="1">
      <c r="A195" s="4"/>
      <c r="B195" s="89"/>
      <c r="C195" s="2"/>
      <c r="D195" s="89"/>
      <c r="E195" s="89"/>
      <c r="F195" s="89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R195" s="19"/>
      <c r="S195" s="19"/>
      <c r="T195" s="19"/>
      <c r="U195" s="19"/>
    </row>
    <row r="196" spans="1:21" s="37" customFormat="1">
      <c r="A196" s="4"/>
      <c r="B196" s="89"/>
      <c r="C196" s="2"/>
      <c r="D196" s="89"/>
      <c r="E196" s="89"/>
      <c r="F196" s="89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R196" s="19"/>
      <c r="S196" s="19"/>
      <c r="T196" s="19"/>
      <c r="U196" s="19"/>
    </row>
    <row r="197" spans="1:21" s="37" customFormat="1">
      <c r="A197" s="4"/>
      <c r="B197" s="89"/>
      <c r="C197" s="2"/>
      <c r="D197" s="89"/>
      <c r="E197" s="89"/>
      <c r="F197" s="89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R197" s="19"/>
      <c r="S197" s="19"/>
      <c r="T197" s="19"/>
      <c r="U197" s="19"/>
    </row>
    <row r="198" spans="1:21" s="37" customFormat="1">
      <c r="A198" s="4"/>
      <c r="B198" s="89"/>
      <c r="C198" s="2"/>
      <c r="D198" s="89"/>
      <c r="E198" s="89"/>
      <c r="F198" s="89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R198" s="19"/>
      <c r="S198" s="19"/>
      <c r="T198" s="19"/>
      <c r="U198" s="19"/>
    </row>
    <row r="199" spans="1:21" s="37" customFormat="1">
      <c r="A199" s="4"/>
      <c r="B199" s="89"/>
      <c r="C199" s="2"/>
      <c r="D199" s="89"/>
      <c r="E199" s="89"/>
      <c r="F199" s="89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R199" s="19"/>
      <c r="S199" s="19"/>
      <c r="T199" s="19"/>
      <c r="U199" s="19"/>
    </row>
    <row r="200" spans="1:21" s="37" customFormat="1">
      <c r="A200" s="4"/>
      <c r="B200" s="89"/>
      <c r="C200" s="2"/>
      <c r="D200" s="89"/>
      <c r="E200" s="89"/>
      <c r="F200" s="89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R200" s="19"/>
      <c r="S200" s="19"/>
      <c r="T200" s="19"/>
      <c r="U200" s="19"/>
    </row>
    <row r="201" spans="1:21" s="37" customFormat="1">
      <c r="A201" s="4"/>
      <c r="B201" s="89"/>
      <c r="C201" s="2"/>
      <c r="D201" s="89"/>
      <c r="E201" s="89"/>
      <c r="F201" s="89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R201" s="19"/>
      <c r="S201" s="19"/>
      <c r="T201" s="19"/>
      <c r="U201" s="19"/>
    </row>
    <row r="202" spans="1:21" s="37" customFormat="1">
      <c r="A202" s="4"/>
      <c r="B202" s="89"/>
      <c r="C202" s="2"/>
      <c r="D202" s="89"/>
      <c r="E202" s="89"/>
      <c r="F202" s="89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R202" s="19"/>
      <c r="S202" s="19"/>
      <c r="T202" s="19"/>
      <c r="U202" s="19"/>
    </row>
    <row r="203" spans="1:21" s="37" customFormat="1">
      <c r="A203" s="4"/>
      <c r="B203" s="89"/>
      <c r="C203" s="2"/>
      <c r="D203" s="89"/>
      <c r="E203" s="89"/>
      <c r="F203" s="89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R203" s="19"/>
      <c r="S203" s="19"/>
      <c r="T203" s="19"/>
      <c r="U203" s="19"/>
    </row>
    <row r="204" spans="1:21" s="37" customFormat="1">
      <c r="A204" s="4"/>
      <c r="B204" s="89"/>
      <c r="C204" s="2"/>
      <c r="D204" s="89"/>
      <c r="E204" s="89"/>
      <c r="F204" s="89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R204" s="19"/>
      <c r="S204" s="19"/>
      <c r="T204" s="19"/>
      <c r="U204" s="19"/>
    </row>
    <row r="205" spans="1:21" s="37" customFormat="1">
      <c r="A205" s="4"/>
      <c r="B205" s="89"/>
      <c r="C205" s="2"/>
      <c r="D205" s="89"/>
      <c r="E205" s="89"/>
      <c r="F205" s="89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R205" s="19"/>
      <c r="S205" s="19"/>
      <c r="T205" s="19"/>
      <c r="U205" s="19"/>
    </row>
    <row r="206" spans="1:21" s="37" customFormat="1">
      <c r="A206" s="4"/>
      <c r="B206" s="89"/>
      <c r="C206" s="2"/>
      <c r="D206" s="89"/>
      <c r="E206" s="89"/>
      <c r="F206" s="89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R206" s="19"/>
      <c r="S206" s="19"/>
      <c r="T206" s="19"/>
      <c r="U206" s="19"/>
    </row>
    <row r="207" spans="1:21" s="37" customFormat="1">
      <c r="A207" s="4"/>
      <c r="B207" s="89"/>
      <c r="C207" s="2"/>
      <c r="D207" s="89"/>
      <c r="E207" s="89"/>
      <c r="F207" s="89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R207" s="19"/>
      <c r="S207" s="19"/>
      <c r="T207" s="19"/>
      <c r="U207" s="19"/>
    </row>
    <row r="208" spans="1:21" s="37" customFormat="1">
      <c r="A208" s="4"/>
      <c r="B208" s="89"/>
      <c r="C208" s="2"/>
      <c r="D208" s="89"/>
      <c r="E208" s="89"/>
      <c r="F208" s="89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R208" s="19"/>
      <c r="S208" s="19"/>
      <c r="T208" s="19"/>
      <c r="U208" s="19"/>
    </row>
    <row r="209" spans="1:21" s="37" customFormat="1">
      <c r="A209" s="4"/>
      <c r="B209" s="89"/>
      <c r="C209" s="2"/>
      <c r="D209" s="89"/>
      <c r="E209" s="89"/>
      <c r="F209" s="89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R209" s="19"/>
      <c r="S209" s="19"/>
      <c r="T209" s="19"/>
      <c r="U209" s="19"/>
    </row>
    <row r="210" spans="1:21" s="37" customFormat="1">
      <c r="A210" s="4"/>
      <c r="B210" s="89"/>
      <c r="C210" s="2"/>
      <c r="D210" s="89"/>
      <c r="E210" s="89"/>
      <c r="F210" s="89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R210" s="19"/>
      <c r="S210" s="19"/>
      <c r="T210" s="19"/>
      <c r="U210" s="19"/>
    </row>
    <row r="211" spans="1:21" s="37" customFormat="1">
      <c r="A211" s="4"/>
      <c r="B211" s="89"/>
      <c r="C211" s="2"/>
      <c r="D211" s="89"/>
      <c r="E211" s="89"/>
      <c r="F211" s="89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R211" s="19"/>
      <c r="S211" s="19"/>
      <c r="T211" s="19"/>
      <c r="U211" s="19"/>
    </row>
    <row r="212" spans="1:21" s="37" customFormat="1">
      <c r="A212" s="4"/>
      <c r="B212" s="89"/>
      <c r="C212" s="2"/>
      <c r="D212" s="89"/>
      <c r="E212" s="89"/>
      <c r="F212" s="89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R212" s="19"/>
      <c r="S212" s="19"/>
      <c r="T212" s="19"/>
      <c r="U212" s="19"/>
    </row>
    <row r="213" spans="1:21" s="37" customFormat="1">
      <c r="A213" s="4"/>
      <c r="B213" s="89"/>
      <c r="C213" s="2"/>
      <c r="D213" s="89"/>
      <c r="E213" s="89"/>
      <c r="F213" s="89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R213" s="19"/>
      <c r="S213" s="19"/>
      <c r="T213" s="19"/>
      <c r="U213" s="19"/>
    </row>
    <row r="214" spans="1:21" s="37" customFormat="1">
      <c r="A214" s="4"/>
      <c r="B214" s="89"/>
      <c r="C214" s="2"/>
      <c r="D214" s="89"/>
      <c r="E214" s="89"/>
      <c r="F214" s="89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R214" s="19"/>
      <c r="S214" s="19"/>
      <c r="T214" s="19"/>
      <c r="U214" s="19"/>
    </row>
    <row r="215" spans="1:21" s="37" customFormat="1">
      <c r="A215" s="4"/>
      <c r="B215" s="89"/>
      <c r="C215" s="2"/>
      <c r="D215" s="89"/>
      <c r="E215" s="89"/>
      <c r="F215" s="89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R215" s="19"/>
      <c r="S215" s="19"/>
      <c r="T215" s="19"/>
      <c r="U215" s="19"/>
    </row>
    <row r="216" spans="1:21" s="37" customFormat="1">
      <c r="A216" s="4"/>
      <c r="B216" s="89"/>
      <c r="C216" s="2"/>
      <c r="D216" s="89"/>
      <c r="E216" s="89"/>
      <c r="F216" s="89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R216" s="19"/>
      <c r="S216" s="19"/>
      <c r="T216" s="19"/>
      <c r="U216" s="19"/>
    </row>
    <row r="217" spans="1:21" s="37" customFormat="1">
      <c r="A217" s="4"/>
      <c r="B217" s="89"/>
      <c r="C217" s="2"/>
      <c r="D217" s="89"/>
      <c r="E217" s="89"/>
      <c r="F217" s="89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R217" s="19"/>
      <c r="S217" s="19"/>
      <c r="T217" s="19"/>
      <c r="U217" s="19"/>
    </row>
    <row r="218" spans="1:21" s="37" customFormat="1">
      <c r="A218" s="4"/>
      <c r="B218" s="89"/>
      <c r="C218" s="2"/>
      <c r="D218" s="89"/>
      <c r="E218" s="89"/>
      <c r="F218" s="89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R218" s="19"/>
      <c r="S218" s="19"/>
      <c r="T218" s="19"/>
      <c r="U218" s="19"/>
    </row>
    <row r="219" spans="1:21" s="37" customFormat="1">
      <c r="A219" s="4"/>
      <c r="B219" s="89"/>
      <c r="C219" s="2"/>
      <c r="D219" s="89"/>
      <c r="E219" s="89"/>
      <c r="F219" s="89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R219" s="19"/>
      <c r="S219" s="19"/>
      <c r="T219" s="19"/>
      <c r="U219" s="19"/>
    </row>
    <row r="220" spans="1:21" s="37" customFormat="1">
      <c r="A220" s="4"/>
      <c r="B220" s="89"/>
      <c r="C220" s="2"/>
      <c r="D220" s="89"/>
      <c r="E220" s="89"/>
      <c r="F220" s="89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R220" s="19"/>
      <c r="S220" s="19"/>
      <c r="T220" s="19"/>
      <c r="U220" s="19"/>
    </row>
    <row r="221" spans="1:21" s="37" customFormat="1">
      <c r="A221" s="4"/>
      <c r="B221" s="89"/>
      <c r="C221" s="2"/>
      <c r="D221" s="89"/>
      <c r="E221" s="89"/>
      <c r="F221" s="89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R221" s="19"/>
      <c r="S221" s="19"/>
      <c r="T221" s="19"/>
      <c r="U221" s="19"/>
    </row>
    <row r="222" spans="1:21" s="37" customFormat="1">
      <c r="A222" s="4"/>
      <c r="B222" s="89"/>
      <c r="C222" s="2"/>
      <c r="D222" s="89"/>
      <c r="E222" s="89"/>
      <c r="F222" s="89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R222" s="19"/>
      <c r="S222" s="19"/>
      <c r="T222" s="19"/>
      <c r="U222" s="19"/>
    </row>
    <row r="223" spans="1:21" s="37" customFormat="1">
      <c r="A223" s="4"/>
      <c r="B223" s="89"/>
      <c r="C223" s="2"/>
      <c r="D223" s="89"/>
      <c r="E223" s="89"/>
      <c r="F223" s="89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R223" s="19"/>
      <c r="S223" s="19"/>
      <c r="T223" s="19"/>
      <c r="U223" s="19"/>
    </row>
    <row r="224" spans="1:21" s="37" customFormat="1">
      <c r="A224" s="4"/>
      <c r="B224" s="89"/>
      <c r="C224" s="2"/>
      <c r="D224" s="89"/>
      <c r="E224" s="89"/>
      <c r="F224" s="89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R224" s="19"/>
      <c r="S224" s="19"/>
      <c r="T224" s="19"/>
      <c r="U224" s="19"/>
    </row>
    <row r="225" spans="1:21" s="37" customFormat="1">
      <c r="A225" s="4"/>
      <c r="B225" s="89"/>
      <c r="C225" s="2"/>
      <c r="D225" s="89"/>
      <c r="E225" s="89"/>
      <c r="F225" s="89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R225" s="19"/>
      <c r="S225" s="19"/>
      <c r="T225" s="19"/>
      <c r="U225" s="19"/>
    </row>
    <row r="226" spans="1:21" s="37" customFormat="1">
      <c r="A226" s="4"/>
      <c r="B226" s="89"/>
      <c r="C226" s="2"/>
      <c r="D226" s="89"/>
      <c r="E226" s="89"/>
      <c r="F226" s="89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R226" s="19"/>
      <c r="S226" s="19"/>
      <c r="T226" s="19"/>
      <c r="U226" s="19"/>
    </row>
    <row r="227" spans="1:21" s="37" customFormat="1">
      <c r="A227" s="4"/>
      <c r="B227" s="89"/>
      <c r="C227" s="2"/>
      <c r="D227" s="89"/>
      <c r="E227" s="89"/>
      <c r="F227" s="89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R227" s="19"/>
      <c r="S227" s="19"/>
      <c r="T227" s="19"/>
      <c r="U227" s="19"/>
    </row>
    <row r="228" spans="1:21" s="37" customFormat="1">
      <c r="A228" s="4"/>
      <c r="B228" s="89"/>
      <c r="C228" s="2"/>
      <c r="D228" s="89"/>
      <c r="E228" s="89"/>
      <c r="F228" s="89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R228" s="19"/>
      <c r="S228" s="19"/>
      <c r="T228" s="19"/>
      <c r="U228" s="19"/>
    </row>
    <row r="229" spans="1:21" s="37" customFormat="1">
      <c r="A229" s="4"/>
      <c r="B229" s="89"/>
      <c r="C229" s="2"/>
      <c r="D229" s="89"/>
      <c r="E229" s="89"/>
      <c r="F229" s="89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R229" s="19"/>
      <c r="S229" s="19"/>
      <c r="T229" s="19"/>
      <c r="U229" s="19"/>
    </row>
    <row r="230" spans="1:21" s="37" customFormat="1">
      <c r="A230" s="4"/>
      <c r="B230" s="89"/>
      <c r="C230" s="2"/>
      <c r="D230" s="89"/>
      <c r="E230" s="89"/>
      <c r="F230" s="89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R230" s="19"/>
      <c r="S230" s="19"/>
      <c r="T230" s="19"/>
      <c r="U230" s="19"/>
    </row>
    <row r="231" spans="1:21" s="37" customFormat="1">
      <c r="A231" s="4"/>
      <c r="B231" s="89"/>
      <c r="C231" s="2"/>
      <c r="D231" s="89"/>
      <c r="E231" s="89"/>
      <c r="F231" s="89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R231" s="19"/>
      <c r="S231" s="19"/>
      <c r="T231" s="19"/>
      <c r="U231" s="19"/>
    </row>
    <row r="232" spans="1:21" s="37" customFormat="1">
      <c r="A232" s="4"/>
      <c r="B232" s="89"/>
      <c r="C232" s="2"/>
      <c r="D232" s="89"/>
      <c r="E232" s="89"/>
      <c r="F232" s="89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R232" s="19"/>
      <c r="S232" s="19"/>
      <c r="T232" s="19"/>
      <c r="U232" s="19"/>
    </row>
    <row r="233" spans="1:21" s="37" customFormat="1">
      <c r="A233" s="4"/>
      <c r="B233" s="89"/>
      <c r="C233" s="2"/>
      <c r="D233" s="89"/>
      <c r="E233" s="89"/>
      <c r="F233" s="89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R233" s="19"/>
      <c r="S233" s="19"/>
      <c r="T233" s="19"/>
      <c r="U233" s="19"/>
    </row>
    <row r="234" spans="1:21" s="37" customFormat="1">
      <c r="A234" s="4"/>
      <c r="B234" s="89"/>
      <c r="C234" s="2"/>
      <c r="D234" s="89"/>
      <c r="E234" s="89"/>
      <c r="F234" s="89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R234" s="19"/>
      <c r="S234" s="19"/>
      <c r="T234" s="19"/>
      <c r="U234" s="19"/>
    </row>
    <row r="235" spans="1:21" s="37" customFormat="1">
      <c r="A235" s="4"/>
      <c r="B235" s="89"/>
      <c r="C235" s="2"/>
      <c r="D235" s="89"/>
      <c r="E235" s="89"/>
      <c r="F235" s="89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R235" s="19"/>
      <c r="S235" s="19"/>
      <c r="T235" s="19"/>
      <c r="U235" s="19"/>
    </row>
    <row r="236" spans="1:21" s="37" customFormat="1">
      <c r="A236" s="4"/>
      <c r="B236" s="89"/>
      <c r="C236" s="2"/>
      <c r="D236" s="89"/>
      <c r="E236" s="89"/>
      <c r="F236" s="89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R236" s="19"/>
      <c r="S236" s="19"/>
      <c r="T236" s="19"/>
      <c r="U236" s="19"/>
    </row>
    <row r="237" spans="1:21" s="37" customFormat="1">
      <c r="A237" s="4"/>
      <c r="B237" s="89"/>
      <c r="C237" s="2"/>
      <c r="D237" s="89"/>
      <c r="E237" s="89"/>
      <c r="F237" s="89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R237" s="19"/>
      <c r="S237" s="19"/>
      <c r="T237" s="19"/>
      <c r="U237" s="19"/>
    </row>
    <row r="238" spans="1:21" s="37" customFormat="1">
      <c r="A238" s="4"/>
      <c r="B238" s="89"/>
      <c r="C238" s="2"/>
      <c r="D238" s="89"/>
      <c r="E238" s="89"/>
      <c r="F238" s="89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R238" s="19"/>
      <c r="S238" s="19"/>
      <c r="T238" s="19"/>
      <c r="U238" s="19"/>
    </row>
    <row r="239" spans="1:21" s="37" customFormat="1">
      <c r="A239" s="4"/>
      <c r="B239" s="89"/>
      <c r="C239" s="2"/>
      <c r="D239" s="89"/>
      <c r="E239" s="89"/>
      <c r="F239" s="89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R239" s="19"/>
      <c r="S239" s="19"/>
      <c r="T239" s="19"/>
      <c r="U239" s="19"/>
    </row>
    <row r="240" spans="1:21" s="37" customFormat="1">
      <c r="A240" s="4"/>
      <c r="B240" s="89"/>
      <c r="C240" s="2"/>
      <c r="D240" s="89"/>
      <c r="E240" s="89"/>
      <c r="F240" s="89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R240" s="19"/>
      <c r="S240" s="19"/>
      <c r="T240" s="19"/>
      <c r="U240" s="19"/>
    </row>
    <row r="241" spans="1:21" s="37" customFormat="1">
      <c r="A241" s="4"/>
      <c r="B241" s="89"/>
      <c r="C241" s="2"/>
      <c r="D241" s="89"/>
      <c r="E241" s="89"/>
      <c r="F241" s="89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R241" s="19"/>
      <c r="S241" s="19"/>
      <c r="T241" s="19"/>
      <c r="U241" s="19"/>
    </row>
    <row r="242" spans="1:21" s="37" customFormat="1">
      <c r="A242" s="4"/>
      <c r="B242" s="89"/>
      <c r="C242" s="2"/>
      <c r="D242" s="89"/>
      <c r="E242" s="89"/>
      <c r="F242" s="89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R242" s="19"/>
      <c r="S242" s="19"/>
      <c r="T242" s="19"/>
      <c r="U242" s="19"/>
    </row>
    <row r="243" spans="1:21" s="37" customFormat="1">
      <c r="A243" s="4"/>
      <c r="B243" s="89"/>
      <c r="C243" s="2"/>
      <c r="D243" s="89"/>
      <c r="E243" s="89"/>
      <c r="F243" s="89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R243" s="19"/>
      <c r="S243" s="19"/>
      <c r="T243" s="19"/>
      <c r="U243" s="19"/>
    </row>
    <row r="244" spans="1:21" s="37" customFormat="1">
      <c r="A244" s="4"/>
      <c r="B244" s="89"/>
      <c r="C244" s="2"/>
      <c r="D244" s="89"/>
      <c r="E244" s="89"/>
      <c r="F244" s="89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R244" s="19"/>
      <c r="S244" s="19"/>
      <c r="T244" s="19"/>
      <c r="U244" s="19"/>
    </row>
    <row r="245" spans="1:21" s="37" customFormat="1">
      <c r="A245" s="4"/>
      <c r="B245" s="89"/>
      <c r="C245" s="2"/>
      <c r="D245" s="89"/>
      <c r="E245" s="89"/>
      <c r="F245" s="89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R245" s="19"/>
      <c r="S245" s="19"/>
      <c r="T245" s="19"/>
      <c r="U245" s="19"/>
    </row>
    <row r="246" spans="1:21" s="37" customFormat="1">
      <c r="A246" s="4"/>
      <c r="B246" s="89"/>
      <c r="C246" s="2"/>
      <c r="D246" s="89"/>
      <c r="E246" s="89"/>
      <c r="F246" s="89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R246" s="19"/>
      <c r="S246" s="19"/>
      <c r="T246" s="19"/>
      <c r="U246" s="19"/>
    </row>
    <row r="247" spans="1:21" s="37" customFormat="1">
      <c r="A247" s="4"/>
      <c r="B247" s="89"/>
      <c r="C247" s="2"/>
      <c r="D247" s="89"/>
      <c r="E247" s="89"/>
      <c r="F247" s="89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R247" s="19"/>
      <c r="S247" s="19"/>
      <c r="T247" s="19"/>
      <c r="U247" s="19"/>
    </row>
    <row r="248" spans="1:21" s="37" customFormat="1">
      <c r="A248" s="4"/>
      <c r="B248" s="89"/>
      <c r="C248" s="2"/>
      <c r="D248" s="89"/>
      <c r="E248" s="89"/>
      <c r="F248" s="89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R248" s="19"/>
      <c r="S248" s="19"/>
      <c r="T248" s="19"/>
      <c r="U248" s="19"/>
    </row>
    <row r="249" spans="1:21" s="37" customFormat="1">
      <c r="A249" s="4"/>
      <c r="B249" s="89"/>
      <c r="C249" s="2"/>
      <c r="D249" s="89"/>
      <c r="E249" s="89"/>
      <c r="F249" s="89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R249" s="19"/>
      <c r="S249" s="19"/>
      <c r="T249" s="19"/>
      <c r="U249" s="19"/>
    </row>
    <row r="250" spans="1:21" s="37" customFormat="1">
      <c r="A250" s="4"/>
      <c r="B250" s="89"/>
      <c r="C250" s="2"/>
      <c r="D250" s="89"/>
      <c r="E250" s="89"/>
      <c r="F250" s="89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R250" s="19"/>
      <c r="S250" s="19"/>
      <c r="T250" s="19"/>
      <c r="U250" s="19"/>
    </row>
    <row r="251" spans="1:21" s="37" customFormat="1">
      <c r="A251" s="4"/>
      <c r="B251" s="89"/>
      <c r="C251" s="2"/>
      <c r="D251" s="89"/>
      <c r="E251" s="89"/>
      <c r="F251" s="89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R251" s="19"/>
      <c r="S251" s="19"/>
      <c r="T251" s="19"/>
      <c r="U251" s="19"/>
    </row>
    <row r="252" spans="1:21" s="37" customFormat="1">
      <c r="A252" s="4"/>
      <c r="B252" s="89"/>
      <c r="C252" s="2"/>
      <c r="D252" s="89"/>
      <c r="E252" s="89"/>
      <c r="F252" s="89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R252" s="19"/>
      <c r="S252" s="19"/>
      <c r="T252" s="19"/>
      <c r="U252" s="19"/>
    </row>
    <row r="253" spans="1:21" s="37" customFormat="1">
      <c r="A253" s="4"/>
      <c r="B253" s="89"/>
      <c r="C253" s="2"/>
      <c r="D253" s="89"/>
      <c r="E253" s="89"/>
      <c r="F253" s="89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R253" s="19"/>
      <c r="S253" s="19"/>
      <c r="T253" s="19"/>
      <c r="U253" s="19"/>
    </row>
    <row r="254" spans="1:21" s="37" customFormat="1">
      <c r="A254" s="4"/>
      <c r="B254" s="89"/>
      <c r="C254" s="2"/>
      <c r="D254" s="89"/>
      <c r="E254" s="89"/>
      <c r="F254" s="89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R254" s="19"/>
      <c r="S254" s="19"/>
      <c r="T254" s="19"/>
      <c r="U254" s="19"/>
    </row>
    <row r="255" spans="1:21" s="37" customFormat="1">
      <c r="A255" s="4"/>
      <c r="B255" s="89"/>
      <c r="C255" s="2"/>
      <c r="D255" s="89"/>
      <c r="E255" s="89"/>
      <c r="F255" s="89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R255" s="19"/>
      <c r="S255" s="19"/>
      <c r="T255" s="19"/>
      <c r="U255" s="19"/>
    </row>
    <row r="256" spans="1:21" s="37" customFormat="1">
      <c r="A256" s="4"/>
      <c r="B256" s="89"/>
      <c r="C256" s="2"/>
      <c r="D256" s="89"/>
      <c r="E256" s="89"/>
      <c r="F256" s="89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R256" s="19"/>
      <c r="S256" s="19"/>
      <c r="T256" s="19"/>
      <c r="U256" s="19"/>
    </row>
    <row r="257" spans="1:21" s="37" customFormat="1">
      <c r="A257" s="4"/>
      <c r="B257" s="89"/>
      <c r="C257" s="2"/>
      <c r="D257" s="89"/>
      <c r="E257" s="89"/>
      <c r="F257" s="89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R257" s="19"/>
      <c r="S257" s="19"/>
      <c r="T257" s="19"/>
      <c r="U257" s="19"/>
    </row>
    <row r="258" spans="1:21" s="37" customFormat="1">
      <c r="A258" s="4"/>
      <c r="B258" s="89"/>
      <c r="C258" s="2"/>
      <c r="D258" s="89"/>
      <c r="E258" s="89"/>
      <c r="F258" s="89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R258" s="19"/>
      <c r="S258" s="19"/>
      <c r="T258" s="19"/>
      <c r="U258" s="19"/>
    </row>
    <row r="259" spans="1:21" s="37" customFormat="1">
      <c r="A259" s="4"/>
      <c r="B259" s="89"/>
      <c r="C259" s="2"/>
      <c r="D259" s="89"/>
      <c r="E259" s="89"/>
      <c r="F259" s="89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R259" s="19"/>
      <c r="S259" s="19"/>
      <c r="T259" s="19"/>
      <c r="U259" s="19"/>
    </row>
    <row r="260" spans="1:21" s="37" customFormat="1">
      <c r="A260" s="4"/>
      <c r="B260" s="89"/>
      <c r="C260" s="2"/>
      <c r="D260" s="89"/>
      <c r="E260" s="89"/>
      <c r="F260" s="89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R260" s="19"/>
      <c r="S260" s="19"/>
      <c r="T260" s="19"/>
      <c r="U260" s="19"/>
    </row>
    <row r="261" spans="1:21" s="37" customFormat="1">
      <c r="A261" s="4"/>
      <c r="B261" s="89"/>
      <c r="C261" s="2"/>
      <c r="D261" s="89"/>
      <c r="E261" s="89"/>
      <c r="F261" s="89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R261" s="19"/>
      <c r="S261" s="19"/>
      <c r="T261" s="19"/>
      <c r="U261" s="19"/>
    </row>
    <row r="262" spans="1:21" s="37" customFormat="1">
      <c r="A262" s="4"/>
      <c r="B262" s="89"/>
      <c r="C262" s="2"/>
      <c r="D262" s="89"/>
      <c r="E262" s="89"/>
      <c r="F262" s="89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R262" s="19"/>
      <c r="S262" s="19"/>
      <c r="T262" s="19"/>
      <c r="U262" s="19"/>
    </row>
    <row r="263" spans="1:21" s="37" customFormat="1">
      <c r="A263" s="4"/>
      <c r="B263" s="89"/>
      <c r="C263" s="2"/>
      <c r="D263" s="89"/>
      <c r="E263" s="89"/>
      <c r="F263" s="89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R263" s="19"/>
      <c r="S263" s="19"/>
      <c r="T263" s="19"/>
      <c r="U263" s="19"/>
    </row>
    <row r="264" spans="1:21" s="37" customFormat="1">
      <c r="A264" s="4"/>
      <c r="B264" s="89"/>
      <c r="C264" s="2"/>
      <c r="D264" s="89"/>
      <c r="E264" s="89"/>
      <c r="F264" s="89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R264" s="19"/>
      <c r="S264" s="19"/>
      <c r="T264" s="19"/>
      <c r="U264" s="19"/>
    </row>
    <row r="265" spans="1:21" s="37" customFormat="1">
      <c r="A265" s="4"/>
      <c r="B265" s="89"/>
      <c r="C265" s="2"/>
      <c r="D265" s="89"/>
      <c r="E265" s="89"/>
      <c r="F265" s="89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R265" s="19"/>
      <c r="S265" s="19"/>
      <c r="T265" s="19"/>
      <c r="U265" s="19"/>
    </row>
    <row r="266" spans="1:21" s="37" customFormat="1">
      <c r="A266" s="4"/>
      <c r="B266" s="89"/>
      <c r="C266" s="2"/>
      <c r="D266" s="89"/>
      <c r="E266" s="89"/>
      <c r="F266" s="89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R266" s="19"/>
      <c r="S266" s="19"/>
      <c r="T266" s="19"/>
      <c r="U266" s="19"/>
    </row>
    <row r="267" spans="1:21" s="37" customFormat="1">
      <c r="A267" s="4"/>
      <c r="B267" s="89"/>
      <c r="C267" s="2"/>
      <c r="D267" s="89"/>
      <c r="E267" s="89"/>
      <c r="F267" s="89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R267" s="19"/>
      <c r="S267" s="19"/>
      <c r="T267" s="19"/>
      <c r="U267" s="19"/>
    </row>
    <row r="268" spans="1:21" s="37" customFormat="1">
      <c r="A268" s="4"/>
      <c r="B268" s="89"/>
      <c r="C268" s="2"/>
      <c r="D268" s="89"/>
      <c r="E268" s="89"/>
      <c r="F268" s="89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R268" s="19"/>
      <c r="S268" s="19"/>
      <c r="T268" s="19"/>
      <c r="U268" s="19"/>
    </row>
    <row r="269" spans="1:21" s="37" customFormat="1">
      <c r="A269" s="4"/>
      <c r="B269" s="89"/>
      <c r="C269" s="2"/>
      <c r="D269" s="89"/>
      <c r="E269" s="89"/>
      <c r="F269" s="89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R269" s="19"/>
      <c r="S269" s="19"/>
      <c r="T269" s="19"/>
      <c r="U269" s="19"/>
    </row>
    <row r="270" spans="1:21" s="37" customFormat="1">
      <c r="A270" s="4"/>
      <c r="B270" s="89"/>
      <c r="C270" s="2"/>
      <c r="D270" s="89"/>
      <c r="E270" s="89"/>
      <c r="F270" s="89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R270" s="19"/>
      <c r="S270" s="19"/>
      <c r="T270" s="19"/>
      <c r="U270" s="19"/>
    </row>
    <row r="271" spans="1:21" s="37" customFormat="1">
      <c r="A271" s="4"/>
      <c r="B271" s="89"/>
      <c r="C271" s="2"/>
      <c r="D271" s="89"/>
      <c r="E271" s="89"/>
      <c r="F271" s="89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R271" s="19"/>
      <c r="S271" s="19"/>
      <c r="T271" s="19"/>
      <c r="U271" s="19"/>
    </row>
    <row r="272" spans="1:21" s="37" customFormat="1">
      <c r="A272" s="4"/>
      <c r="B272" s="89"/>
      <c r="C272" s="2"/>
      <c r="D272" s="89"/>
      <c r="E272" s="89"/>
      <c r="F272" s="89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R272" s="19"/>
      <c r="S272" s="19"/>
      <c r="T272" s="19"/>
      <c r="U272" s="19"/>
    </row>
    <row r="273" spans="1:21" s="37" customFormat="1">
      <c r="A273" s="4"/>
      <c r="B273" s="89"/>
      <c r="C273" s="2"/>
      <c r="D273" s="89"/>
      <c r="E273" s="89"/>
      <c r="F273" s="89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R273" s="19"/>
      <c r="S273" s="19"/>
      <c r="T273" s="19"/>
      <c r="U273" s="19"/>
    </row>
    <row r="274" spans="1:21" s="37" customFormat="1">
      <c r="A274" s="4"/>
      <c r="B274" s="89"/>
      <c r="C274" s="2"/>
      <c r="D274" s="89"/>
      <c r="E274" s="89"/>
      <c r="F274" s="89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R274" s="19"/>
      <c r="S274" s="19"/>
      <c r="T274" s="19"/>
      <c r="U274" s="19"/>
    </row>
    <row r="275" spans="1:21" s="37" customFormat="1">
      <c r="A275" s="4"/>
      <c r="B275" s="89"/>
      <c r="C275" s="2"/>
      <c r="D275" s="89"/>
      <c r="E275" s="89"/>
      <c r="F275" s="89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R275" s="19"/>
      <c r="S275" s="19"/>
      <c r="T275" s="19"/>
      <c r="U275" s="19"/>
    </row>
    <row r="276" spans="1:21" s="37" customFormat="1">
      <c r="A276" s="4"/>
      <c r="B276" s="89"/>
      <c r="C276" s="2"/>
      <c r="D276" s="89"/>
      <c r="E276" s="89"/>
      <c r="F276" s="89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R276" s="19"/>
      <c r="S276" s="19"/>
      <c r="T276" s="19"/>
      <c r="U276" s="19"/>
    </row>
    <row r="277" spans="1:21" s="37" customFormat="1">
      <c r="A277" s="4"/>
      <c r="B277" s="89"/>
      <c r="C277" s="2"/>
      <c r="D277" s="89"/>
      <c r="E277" s="89"/>
      <c r="F277" s="89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R277" s="19"/>
      <c r="S277" s="19"/>
      <c r="T277" s="19"/>
      <c r="U277" s="19"/>
    </row>
    <row r="278" spans="1:21" s="37" customFormat="1">
      <c r="A278" s="4"/>
      <c r="B278" s="89"/>
      <c r="C278" s="2"/>
      <c r="D278" s="89"/>
      <c r="E278" s="89"/>
      <c r="F278" s="89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R278" s="19"/>
      <c r="S278" s="19"/>
      <c r="T278" s="19"/>
      <c r="U278" s="19"/>
    </row>
    <row r="279" spans="1:21" s="37" customFormat="1">
      <c r="A279" s="4"/>
      <c r="B279" s="89"/>
      <c r="C279" s="2"/>
      <c r="D279" s="89"/>
      <c r="E279" s="89"/>
      <c r="F279" s="89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R279" s="19"/>
      <c r="S279" s="19"/>
      <c r="T279" s="19"/>
      <c r="U279" s="19"/>
    </row>
    <row r="280" spans="1:21" s="37" customFormat="1">
      <c r="A280" s="4"/>
      <c r="B280" s="89"/>
      <c r="C280" s="2"/>
      <c r="D280" s="89"/>
      <c r="E280" s="89"/>
      <c r="F280" s="89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R280" s="19"/>
      <c r="S280" s="19"/>
      <c r="T280" s="19"/>
      <c r="U280" s="19"/>
    </row>
    <row r="281" spans="1:21" s="37" customFormat="1">
      <c r="A281" s="4"/>
      <c r="B281" s="89"/>
      <c r="C281" s="2"/>
      <c r="D281" s="89"/>
      <c r="E281" s="89"/>
      <c r="F281" s="89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R281" s="19"/>
      <c r="S281" s="19"/>
      <c r="T281" s="19"/>
      <c r="U281" s="19"/>
    </row>
    <row r="282" spans="1:21" s="37" customFormat="1">
      <c r="A282" s="4"/>
      <c r="B282" s="89"/>
      <c r="C282" s="2"/>
      <c r="D282" s="89"/>
      <c r="E282" s="89"/>
      <c r="F282" s="89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R282" s="19"/>
      <c r="S282" s="19"/>
      <c r="T282" s="19"/>
      <c r="U282" s="19"/>
    </row>
    <row r="283" spans="1:21" s="37" customFormat="1">
      <c r="A283" s="4"/>
      <c r="B283" s="89"/>
      <c r="C283" s="2"/>
      <c r="D283" s="89"/>
      <c r="E283" s="89"/>
      <c r="F283" s="89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R283" s="19"/>
      <c r="S283" s="19"/>
      <c r="T283" s="19"/>
      <c r="U283" s="19"/>
    </row>
    <row r="284" spans="1:21" s="37" customFormat="1">
      <c r="A284" s="4"/>
      <c r="B284" s="89"/>
      <c r="C284" s="2"/>
      <c r="D284" s="89"/>
      <c r="E284" s="89"/>
      <c r="F284" s="89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R284" s="19"/>
      <c r="S284" s="19"/>
      <c r="T284" s="19"/>
      <c r="U284" s="19"/>
    </row>
    <row r="285" spans="1:21" s="37" customFormat="1">
      <c r="A285" s="4"/>
      <c r="B285" s="89"/>
      <c r="C285" s="2"/>
      <c r="D285" s="89"/>
      <c r="E285" s="89"/>
      <c r="F285" s="89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R285" s="19"/>
      <c r="S285" s="19"/>
      <c r="T285" s="19"/>
      <c r="U285" s="19"/>
    </row>
    <row r="286" spans="1:21" s="37" customFormat="1">
      <c r="A286" s="4"/>
      <c r="B286" s="89"/>
      <c r="C286" s="2"/>
      <c r="D286" s="89"/>
      <c r="E286" s="89"/>
      <c r="F286" s="89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R286" s="19"/>
      <c r="S286" s="19"/>
      <c r="T286" s="19"/>
      <c r="U286" s="19"/>
    </row>
    <row r="287" spans="1:21" s="37" customFormat="1">
      <c r="A287" s="4"/>
      <c r="B287" s="89"/>
      <c r="C287" s="2"/>
      <c r="D287" s="89"/>
      <c r="E287" s="89"/>
      <c r="F287" s="89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R287" s="19"/>
      <c r="S287" s="19"/>
      <c r="T287" s="19"/>
      <c r="U287" s="19"/>
    </row>
    <row r="288" spans="1:21" s="37" customFormat="1">
      <c r="A288" s="4"/>
      <c r="B288" s="89"/>
      <c r="C288" s="2"/>
      <c r="D288" s="89"/>
      <c r="E288" s="89"/>
      <c r="F288" s="89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R288" s="19"/>
      <c r="S288" s="19"/>
      <c r="T288" s="19"/>
      <c r="U288" s="19"/>
    </row>
    <row r="289" spans="1:21" s="37" customFormat="1">
      <c r="A289" s="4"/>
      <c r="B289" s="89"/>
      <c r="C289" s="2"/>
      <c r="D289" s="89"/>
      <c r="E289" s="89"/>
      <c r="F289" s="89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R289" s="19"/>
      <c r="S289" s="19"/>
      <c r="T289" s="19"/>
      <c r="U289" s="19"/>
    </row>
    <row r="290" spans="1:21" s="37" customFormat="1">
      <c r="A290" s="4"/>
      <c r="B290" s="89"/>
      <c r="C290" s="2"/>
      <c r="D290" s="89"/>
      <c r="E290" s="89"/>
      <c r="F290" s="89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R290" s="19"/>
      <c r="S290" s="19"/>
      <c r="T290" s="19"/>
      <c r="U290" s="19"/>
    </row>
    <row r="291" spans="1:21" s="37" customFormat="1">
      <c r="A291" s="4"/>
      <c r="B291" s="89"/>
      <c r="C291" s="2"/>
      <c r="D291" s="89"/>
      <c r="E291" s="89"/>
      <c r="F291" s="89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R291" s="19"/>
      <c r="S291" s="19"/>
      <c r="T291" s="19"/>
      <c r="U291" s="19"/>
    </row>
    <row r="292" spans="1:21" s="37" customFormat="1">
      <c r="A292" s="4"/>
      <c r="B292" s="89"/>
      <c r="C292" s="2"/>
      <c r="D292" s="89"/>
      <c r="E292" s="89"/>
      <c r="F292" s="89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R292" s="19"/>
      <c r="S292" s="19"/>
      <c r="T292" s="19"/>
      <c r="U292" s="19"/>
    </row>
    <row r="293" spans="1:21" s="37" customFormat="1">
      <c r="A293" s="4"/>
      <c r="B293" s="89"/>
      <c r="C293" s="2"/>
      <c r="D293" s="89"/>
      <c r="E293" s="89"/>
      <c r="F293" s="89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R293" s="19"/>
      <c r="S293" s="19"/>
      <c r="T293" s="19"/>
      <c r="U293" s="19"/>
    </row>
    <row r="294" spans="1:21" s="37" customFormat="1">
      <c r="A294" s="4"/>
      <c r="B294" s="89"/>
      <c r="C294" s="2"/>
      <c r="D294" s="89"/>
      <c r="E294" s="89"/>
      <c r="F294" s="89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R294" s="19"/>
      <c r="S294" s="19"/>
      <c r="T294" s="19"/>
      <c r="U294" s="19"/>
    </row>
    <row r="295" spans="1:21" s="37" customFormat="1">
      <c r="A295" s="4"/>
      <c r="B295" s="89"/>
      <c r="C295" s="2"/>
      <c r="D295" s="89"/>
      <c r="E295" s="89"/>
      <c r="F295" s="89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R295" s="19"/>
      <c r="S295" s="19"/>
      <c r="T295" s="19"/>
      <c r="U295" s="19"/>
    </row>
    <row r="296" spans="1:21" s="37" customFormat="1">
      <c r="A296" s="4"/>
      <c r="B296" s="89"/>
      <c r="C296" s="2"/>
      <c r="D296" s="89"/>
      <c r="E296" s="89"/>
      <c r="F296" s="89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R296" s="19"/>
      <c r="S296" s="19"/>
      <c r="T296" s="19"/>
      <c r="U296" s="19"/>
    </row>
    <row r="297" spans="1:21" s="37" customFormat="1">
      <c r="A297" s="4"/>
      <c r="B297" s="89"/>
      <c r="C297" s="2"/>
      <c r="D297" s="89"/>
      <c r="E297" s="89"/>
      <c r="F297" s="89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R297" s="19"/>
      <c r="S297" s="19"/>
      <c r="T297" s="19"/>
      <c r="U297" s="19"/>
    </row>
    <row r="298" spans="1:21" s="37" customFormat="1">
      <c r="A298" s="4"/>
      <c r="B298" s="89"/>
      <c r="C298" s="2"/>
      <c r="D298" s="89"/>
      <c r="E298" s="89"/>
      <c r="F298" s="89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R298" s="19"/>
      <c r="S298" s="19"/>
      <c r="T298" s="19"/>
      <c r="U298" s="19"/>
    </row>
    <row r="299" spans="1:21" s="37" customFormat="1">
      <c r="A299" s="4"/>
      <c r="B299" s="89"/>
      <c r="C299" s="2"/>
      <c r="D299" s="89"/>
      <c r="E299" s="89"/>
      <c r="F299" s="89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R299" s="19"/>
      <c r="S299" s="19"/>
      <c r="T299" s="19"/>
      <c r="U299" s="19"/>
    </row>
    <row r="300" spans="1:21" s="37" customFormat="1">
      <c r="A300" s="4"/>
      <c r="B300" s="89"/>
      <c r="C300" s="2"/>
      <c r="D300" s="89"/>
      <c r="E300" s="89"/>
      <c r="F300" s="89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R300" s="19"/>
      <c r="S300" s="19"/>
      <c r="T300" s="19"/>
      <c r="U300" s="19"/>
    </row>
    <row r="301" spans="1:21" s="37" customFormat="1">
      <c r="A301" s="4"/>
      <c r="B301" s="89"/>
      <c r="C301" s="2"/>
      <c r="D301" s="89"/>
      <c r="E301" s="89"/>
      <c r="F301" s="89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R301" s="19"/>
      <c r="S301" s="19"/>
      <c r="T301" s="19"/>
      <c r="U301" s="19"/>
    </row>
    <row r="302" spans="1:21" s="37" customFormat="1">
      <c r="A302" s="4"/>
      <c r="B302" s="89"/>
      <c r="C302" s="2"/>
      <c r="D302" s="89"/>
      <c r="E302" s="89"/>
      <c r="F302" s="89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R302" s="19"/>
      <c r="S302" s="19"/>
      <c r="T302" s="19"/>
      <c r="U302" s="19"/>
    </row>
    <row r="303" spans="1:21" s="37" customFormat="1">
      <c r="A303" s="4"/>
      <c r="B303" s="89"/>
      <c r="C303" s="2"/>
      <c r="D303" s="89"/>
      <c r="E303" s="89"/>
      <c r="F303" s="89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R303" s="19"/>
      <c r="S303" s="19"/>
      <c r="T303" s="19"/>
      <c r="U303" s="19"/>
    </row>
    <row r="304" spans="1:21" s="37" customFormat="1">
      <c r="A304" s="4"/>
      <c r="B304" s="89"/>
      <c r="C304" s="2"/>
      <c r="D304" s="89"/>
      <c r="E304" s="89"/>
      <c r="F304" s="89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R304" s="19"/>
      <c r="S304" s="19"/>
      <c r="T304" s="19"/>
      <c r="U304" s="19"/>
    </row>
    <row r="305" spans="1:21" s="37" customFormat="1">
      <c r="A305" s="4"/>
      <c r="B305" s="89"/>
      <c r="C305" s="2"/>
      <c r="D305" s="89"/>
      <c r="E305" s="89"/>
      <c r="F305" s="89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R305" s="19"/>
      <c r="S305" s="19"/>
      <c r="T305" s="19"/>
      <c r="U305" s="19"/>
    </row>
    <row r="306" spans="1:21" s="37" customFormat="1">
      <c r="A306" s="4"/>
      <c r="B306" s="89"/>
      <c r="C306" s="2"/>
      <c r="D306" s="89"/>
      <c r="E306" s="89"/>
      <c r="F306" s="89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R306" s="19"/>
      <c r="S306" s="19"/>
      <c r="T306" s="19"/>
      <c r="U306" s="19"/>
    </row>
    <row r="307" spans="1:21" s="37" customFormat="1">
      <c r="A307" s="4"/>
      <c r="B307" s="89"/>
      <c r="C307" s="2"/>
      <c r="D307" s="89"/>
      <c r="E307" s="89"/>
      <c r="F307" s="89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R307" s="19"/>
      <c r="S307" s="19"/>
      <c r="T307" s="19"/>
      <c r="U307" s="19"/>
    </row>
    <row r="308" spans="1:21" s="37" customFormat="1">
      <c r="A308" s="4"/>
      <c r="B308" s="89"/>
      <c r="C308" s="2"/>
      <c r="D308" s="89"/>
      <c r="E308" s="89"/>
      <c r="F308" s="89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R308" s="19"/>
      <c r="S308" s="19"/>
      <c r="T308" s="19"/>
      <c r="U308" s="19"/>
    </row>
    <row r="309" spans="1:21" s="37" customFormat="1">
      <c r="A309" s="4"/>
      <c r="B309" s="89"/>
      <c r="C309" s="2"/>
      <c r="D309" s="89"/>
      <c r="E309" s="89"/>
      <c r="F309" s="89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R309" s="19"/>
      <c r="S309" s="19"/>
      <c r="T309" s="19"/>
      <c r="U309" s="19"/>
    </row>
    <row r="310" spans="1:21" s="37" customFormat="1">
      <c r="A310" s="4"/>
      <c r="B310" s="89"/>
      <c r="C310" s="2"/>
      <c r="D310" s="89"/>
      <c r="E310" s="89"/>
      <c r="F310" s="89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R310" s="19"/>
      <c r="S310" s="19"/>
      <c r="T310" s="19"/>
      <c r="U310" s="19"/>
    </row>
    <row r="311" spans="1:21" s="37" customFormat="1">
      <c r="A311" s="4"/>
      <c r="B311" s="89"/>
      <c r="C311" s="2"/>
      <c r="D311" s="89"/>
      <c r="E311" s="89"/>
      <c r="F311" s="89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R311" s="19"/>
      <c r="S311" s="19"/>
      <c r="T311" s="19"/>
      <c r="U311" s="19"/>
    </row>
    <row r="312" spans="1:21" s="37" customFormat="1">
      <c r="A312" s="4"/>
      <c r="B312" s="89"/>
      <c r="C312" s="2"/>
      <c r="D312" s="89"/>
      <c r="E312" s="89"/>
      <c r="F312" s="89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R312" s="19"/>
      <c r="S312" s="19"/>
      <c r="T312" s="19"/>
      <c r="U312" s="19"/>
    </row>
    <row r="313" spans="1:21" s="37" customFormat="1">
      <c r="A313" s="4"/>
      <c r="B313" s="89"/>
      <c r="C313" s="2"/>
      <c r="D313" s="89"/>
      <c r="E313" s="89"/>
      <c r="F313" s="89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R313" s="19"/>
      <c r="S313" s="19"/>
      <c r="T313" s="19"/>
      <c r="U313" s="19"/>
    </row>
    <row r="314" spans="1:21" s="37" customFormat="1">
      <c r="A314" s="4"/>
      <c r="B314" s="89"/>
      <c r="C314" s="2"/>
      <c r="D314" s="89"/>
      <c r="E314" s="89"/>
      <c r="F314" s="89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R314" s="19"/>
      <c r="S314" s="19"/>
      <c r="T314" s="19"/>
      <c r="U314" s="19"/>
    </row>
    <row r="315" spans="1:21" s="37" customFormat="1">
      <c r="A315" s="4"/>
      <c r="B315" s="89"/>
      <c r="C315" s="2"/>
      <c r="D315" s="89"/>
      <c r="E315" s="89"/>
      <c r="F315" s="89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R315" s="19"/>
      <c r="S315" s="19"/>
      <c r="T315" s="19"/>
      <c r="U315" s="19"/>
    </row>
    <row r="316" spans="1:21" s="37" customFormat="1">
      <c r="A316" s="4"/>
      <c r="B316" s="89"/>
      <c r="C316" s="2"/>
      <c r="D316" s="89"/>
      <c r="E316" s="89"/>
      <c r="F316" s="89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R316" s="19"/>
      <c r="S316" s="19"/>
      <c r="T316" s="19"/>
      <c r="U316" s="19"/>
    </row>
    <row r="317" spans="1:21" s="37" customFormat="1">
      <c r="A317" s="4"/>
      <c r="B317" s="89"/>
      <c r="C317" s="2"/>
      <c r="D317" s="89"/>
      <c r="E317" s="89"/>
      <c r="F317" s="89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R317" s="19"/>
      <c r="S317" s="19"/>
      <c r="T317" s="19"/>
      <c r="U317" s="19"/>
    </row>
    <row r="318" spans="1:21" s="37" customFormat="1">
      <c r="A318" s="4"/>
      <c r="B318" s="89"/>
      <c r="C318" s="2"/>
      <c r="D318" s="89"/>
      <c r="E318" s="89"/>
      <c r="F318" s="89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R318" s="19"/>
      <c r="S318" s="19"/>
      <c r="T318" s="19"/>
      <c r="U318" s="19"/>
    </row>
    <row r="319" spans="1:21" s="37" customFormat="1">
      <c r="A319" s="177"/>
      <c r="B319" s="178"/>
      <c r="C319" s="179"/>
      <c r="D319" s="178"/>
      <c r="E319" s="178"/>
      <c r="F319" s="178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R319" s="19"/>
      <c r="S319" s="19"/>
      <c r="T319" s="19"/>
      <c r="U319" s="19"/>
    </row>
    <row r="320" spans="1:21" s="37" customFormat="1">
      <c r="A320" s="177"/>
      <c r="B320" s="178"/>
      <c r="C320" s="179"/>
      <c r="D320" s="178"/>
      <c r="E320" s="178"/>
      <c r="F320" s="178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R320" s="19"/>
      <c r="S320" s="19"/>
      <c r="T320" s="19"/>
      <c r="U320" s="19"/>
    </row>
  </sheetData>
  <mergeCells count="26">
    <mergeCell ref="B81:E81"/>
    <mergeCell ref="B88:E88"/>
    <mergeCell ref="B89:E89"/>
    <mergeCell ref="D96:O96"/>
    <mergeCell ref="B44:B49"/>
    <mergeCell ref="C44:C47"/>
    <mergeCell ref="E44:E47"/>
    <mergeCell ref="R47:R53"/>
    <mergeCell ref="B65:B66"/>
    <mergeCell ref="B80:E80"/>
    <mergeCell ref="B24:B28"/>
    <mergeCell ref="B31:B32"/>
    <mergeCell ref="C31:C32"/>
    <mergeCell ref="B38:B41"/>
    <mergeCell ref="C38:C39"/>
    <mergeCell ref="C40:C41"/>
    <mergeCell ref="A1:Q1"/>
    <mergeCell ref="A2:Q2"/>
    <mergeCell ref="A3:Q3"/>
    <mergeCell ref="A5:A6"/>
    <mergeCell ref="B5:B6"/>
    <mergeCell ref="C5:C6"/>
    <mergeCell ref="D5:D6"/>
    <mergeCell ref="E5:E6"/>
    <mergeCell ref="F5:F6"/>
    <mergeCell ref="G5:P5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2012/2013&amp;R&amp;P</oddFooter>
  </headerFooter>
  <rowBreaks count="3" manualBreakCount="3">
    <brk id="23" max="22" man="1"/>
    <brk id="54" max="22" man="1"/>
    <brk id="98" max="15" man="1"/>
  </rowBreaks>
  <colBreaks count="1" manualBreakCount="1">
    <brk id="16" max="1048575" man="1"/>
  </colBreaks>
</worksheet>
</file>

<file path=xl/worksheets/sheet21.xml><?xml version="1.0" encoding="utf-8"?>
<worksheet xmlns="http://schemas.openxmlformats.org/spreadsheetml/2006/main" xmlns:r="http://schemas.openxmlformats.org/officeDocument/2006/relationships">
  <dimension ref="A1:X320"/>
  <sheetViews>
    <sheetView topLeftCell="A60" zoomScale="90" zoomScaleNormal="90" zoomScaleSheetLayoutView="90" workbookViewId="0">
      <selection activeCell="I41" sqref="I41"/>
    </sheetView>
  </sheetViews>
  <sheetFormatPr defaultColWidth="8.85546875" defaultRowHeight="15.75"/>
  <cols>
    <col min="1" max="1" width="7.28515625" style="177" customWidth="1"/>
    <col min="2" max="2" width="48.28515625" style="178" customWidth="1"/>
    <col min="3" max="3" width="16.85546875" style="179" customWidth="1"/>
    <col min="4" max="4" width="24.42578125" style="178" customWidth="1"/>
    <col min="5" max="5" width="14.7109375" style="178" customWidth="1"/>
    <col min="6" max="6" width="15.5703125" style="178" customWidth="1"/>
    <col min="7" max="7" width="7.85546875" style="19" customWidth="1"/>
    <col min="8" max="8" width="8.7109375" style="19" customWidth="1"/>
    <col min="9" max="9" width="8.140625" style="19" customWidth="1"/>
    <col min="10" max="10" width="8.7109375" style="19" customWidth="1"/>
    <col min="11" max="11" width="8.42578125" style="19" customWidth="1"/>
    <col min="12" max="12" width="8.7109375" style="19" customWidth="1"/>
    <col min="13" max="13" width="8.42578125" style="19" customWidth="1"/>
    <col min="14" max="14" width="9.140625" style="19" customWidth="1"/>
    <col min="15" max="15" width="8.42578125" style="19" customWidth="1"/>
    <col min="16" max="16" width="8.85546875" style="19" customWidth="1"/>
    <col min="17" max="17" width="7" style="37" customWidth="1"/>
    <col min="18" max="18" width="7.7109375" style="19" customWidth="1"/>
    <col min="19" max="19" width="7.140625" style="19" customWidth="1"/>
    <col min="20" max="20" width="6.85546875" style="19" customWidth="1"/>
    <col min="21" max="21" width="7" style="19" customWidth="1"/>
    <col min="22" max="22" width="6.42578125" style="19" customWidth="1"/>
    <col min="23" max="23" width="9" style="19" customWidth="1"/>
    <col min="24" max="24" width="8.5703125" style="19" customWidth="1"/>
    <col min="25" max="25" width="7.5703125" style="19" customWidth="1"/>
    <col min="26" max="26" width="9.7109375" style="19" customWidth="1"/>
    <col min="27" max="27" width="6.140625" style="19" customWidth="1"/>
    <col min="28" max="28" width="7.7109375" style="19" customWidth="1"/>
    <col min="29" max="29" width="8" style="19" customWidth="1"/>
    <col min="30" max="30" width="11.28515625" style="19" customWidth="1"/>
    <col min="31" max="31" width="13.85546875" style="19" customWidth="1"/>
    <col min="32" max="32" width="7.42578125" style="19" customWidth="1"/>
    <col min="33" max="33" width="5.7109375" style="19" customWidth="1"/>
    <col min="34" max="16384" width="8.85546875" style="19"/>
  </cols>
  <sheetData>
    <row r="1" spans="1:22" s="4" customFormat="1" ht="19.5" customHeight="1">
      <c r="A1" s="211" t="s">
        <v>0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3"/>
    </row>
    <row r="2" spans="1:22" s="1" customFormat="1" ht="19.5" customHeight="1">
      <c r="A2" s="212" t="s">
        <v>1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5"/>
    </row>
    <row r="3" spans="1:22" s="8" customFormat="1" ht="19.5" customHeight="1">
      <c r="A3" s="212" t="s">
        <v>2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212"/>
      <c r="Q3" s="212"/>
      <c r="R3" s="6"/>
      <c r="S3" s="7"/>
      <c r="T3" s="7"/>
      <c r="U3" s="7"/>
      <c r="V3" s="7"/>
    </row>
    <row r="4" spans="1:22" s="4" customFormat="1" ht="19.5" customHeight="1" thickBot="1">
      <c r="A4" s="9"/>
      <c r="B4" s="9"/>
      <c r="C4" s="9"/>
      <c r="D4" s="9"/>
      <c r="E4" s="9" t="s">
        <v>211</v>
      </c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3"/>
    </row>
    <row r="5" spans="1:22" s="12" customFormat="1" ht="15.95" customHeight="1" thickBot="1">
      <c r="A5" s="213" t="s">
        <v>3</v>
      </c>
      <c r="B5" s="215" t="s">
        <v>4</v>
      </c>
      <c r="C5" s="217" t="s">
        <v>5</v>
      </c>
      <c r="D5" s="213" t="s">
        <v>6</v>
      </c>
      <c r="E5" s="213" t="s">
        <v>7</v>
      </c>
      <c r="F5" s="219" t="s">
        <v>8</v>
      </c>
      <c r="G5" s="221" t="s">
        <v>9</v>
      </c>
      <c r="H5" s="222"/>
      <c r="I5" s="222"/>
      <c r="J5" s="222"/>
      <c r="K5" s="222"/>
      <c r="L5" s="222"/>
      <c r="M5" s="222"/>
      <c r="N5" s="222"/>
      <c r="O5" s="222"/>
      <c r="P5" s="223"/>
      <c r="Q5" s="11"/>
    </row>
    <row r="6" spans="1:22" ht="15.95" customHeight="1" thickBot="1">
      <c r="A6" s="214"/>
      <c r="B6" s="216"/>
      <c r="C6" s="218"/>
      <c r="D6" s="214"/>
      <c r="E6" s="214"/>
      <c r="F6" s="220"/>
      <c r="G6" s="13" t="s">
        <v>10</v>
      </c>
      <c r="H6" s="13" t="s">
        <v>11</v>
      </c>
      <c r="I6" s="13" t="s">
        <v>12</v>
      </c>
      <c r="J6" s="14" t="s">
        <v>13</v>
      </c>
      <c r="K6" s="108" t="s">
        <v>14</v>
      </c>
      <c r="L6" s="13" t="s">
        <v>15</v>
      </c>
      <c r="M6" s="16" t="s">
        <v>16</v>
      </c>
      <c r="N6" s="13" t="s">
        <v>17</v>
      </c>
      <c r="O6" s="16" t="s">
        <v>18</v>
      </c>
      <c r="P6" s="13" t="s">
        <v>19</v>
      </c>
      <c r="Q6" s="17"/>
      <c r="R6" s="18"/>
      <c r="S6" s="18"/>
      <c r="T6" s="18"/>
      <c r="U6" s="18"/>
    </row>
    <row r="7" spans="1:22" s="24" customFormat="1" ht="15.95" customHeight="1" thickBot="1">
      <c r="A7" s="20">
        <v>1</v>
      </c>
      <c r="B7" s="21">
        <f>A7+1</f>
        <v>2</v>
      </c>
      <c r="C7" s="21">
        <f t="shared" ref="C7:P7" si="0">B7+1</f>
        <v>3</v>
      </c>
      <c r="D7" s="21">
        <f t="shared" si="0"/>
        <v>4</v>
      </c>
      <c r="E7" s="21">
        <f t="shared" si="0"/>
        <v>5</v>
      </c>
      <c r="F7" s="21">
        <f t="shared" si="0"/>
        <v>6</v>
      </c>
      <c r="G7" s="21">
        <f t="shared" si="0"/>
        <v>7</v>
      </c>
      <c r="H7" s="21">
        <f t="shared" si="0"/>
        <v>8</v>
      </c>
      <c r="I7" s="21">
        <f t="shared" si="0"/>
        <v>9</v>
      </c>
      <c r="J7" s="21">
        <f t="shared" si="0"/>
        <v>10</v>
      </c>
      <c r="K7" s="21">
        <f t="shared" si="0"/>
        <v>11</v>
      </c>
      <c r="L7" s="21">
        <f t="shared" si="0"/>
        <v>12</v>
      </c>
      <c r="M7" s="21">
        <f t="shared" si="0"/>
        <v>13</v>
      </c>
      <c r="N7" s="21">
        <f t="shared" si="0"/>
        <v>14</v>
      </c>
      <c r="O7" s="21">
        <f t="shared" si="0"/>
        <v>15</v>
      </c>
      <c r="P7" s="21">
        <f t="shared" si="0"/>
        <v>16</v>
      </c>
      <c r="Q7" s="100">
        <v>17</v>
      </c>
      <c r="R7" s="101">
        <v>18</v>
      </c>
      <c r="S7" s="101">
        <v>19</v>
      </c>
      <c r="T7" s="23"/>
      <c r="U7" s="23"/>
    </row>
    <row r="8" spans="1:22" s="24" customFormat="1" ht="36.75" customHeight="1" thickBot="1">
      <c r="A8" s="25">
        <v>1</v>
      </c>
      <c r="B8" s="26" t="s">
        <v>20</v>
      </c>
      <c r="C8" s="27" t="s">
        <v>21</v>
      </c>
      <c r="D8" s="28" t="s">
        <v>22</v>
      </c>
      <c r="E8" s="109" t="s">
        <v>23</v>
      </c>
      <c r="F8" s="109">
        <v>30</v>
      </c>
      <c r="G8" s="29"/>
      <c r="H8" s="29"/>
      <c r="I8" s="30"/>
      <c r="J8" s="29"/>
      <c r="K8" s="29"/>
      <c r="L8" s="29"/>
      <c r="M8" s="29">
        <v>0.23</v>
      </c>
      <c r="N8" s="29"/>
      <c r="O8" s="29"/>
      <c r="P8" s="29"/>
      <c r="Q8" s="102">
        <f>SUM(G8:P8)</f>
        <v>0.23</v>
      </c>
      <c r="R8" s="113"/>
      <c r="S8" s="114">
        <v>2</v>
      </c>
      <c r="T8" s="23"/>
      <c r="U8" s="23"/>
    </row>
    <row r="9" spans="1:22" s="24" customFormat="1" ht="41.25" customHeight="1" thickBot="1">
      <c r="A9" s="115">
        <v>2</v>
      </c>
      <c r="B9" s="28" t="s">
        <v>24</v>
      </c>
      <c r="C9" s="116" t="s">
        <v>25</v>
      </c>
      <c r="D9" s="31" t="s">
        <v>26</v>
      </c>
      <c r="E9" s="105" t="s">
        <v>27</v>
      </c>
      <c r="F9" s="105">
        <v>30</v>
      </c>
      <c r="G9" s="32"/>
      <c r="H9" s="33"/>
      <c r="I9" s="30"/>
      <c r="J9" s="33"/>
      <c r="K9" s="32"/>
      <c r="L9" s="33"/>
      <c r="M9" s="32">
        <v>4.2</v>
      </c>
      <c r="N9" s="33"/>
      <c r="O9" s="29"/>
      <c r="P9" s="34"/>
      <c r="Q9" s="102">
        <f t="shared" ref="Q9:Q66" si="1">SUM(G9:P9)</f>
        <v>4.2</v>
      </c>
      <c r="R9" s="114"/>
      <c r="S9" s="114">
        <v>4.16</v>
      </c>
      <c r="T9" s="23"/>
      <c r="U9" s="23"/>
    </row>
    <row r="10" spans="1:22" s="24" customFormat="1" ht="41.25" customHeight="1" thickBot="1">
      <c r="A10" s="115">
        <v>3</v>
      </c>
      <c r="B10" s="28" t="s">
        <v>28</v>
      </c>
      <c r="C10" s="35" t="s">
        <v>216</v>
      </c>
      <c r="D10" s="28" t="s">
        <v>29</v>
      </c>
      <c r="E10" s="117" t="s">
        <v>30</v>
      </c>
      <c r="F10" s="105">
        <v>5</v>
      </c>
      <c r="G10" s="32"/>
      <c r="H10" s="33"/>
      <c r="I10" s="30"/>
      <c r="J10" s="33"/>
      <c r="K10" s="32"/>
      <c r="L10" s="33"/>
      <c r="M10" s="32">
        <v>1.2</v>
      </c>
      <c r="N10" s="33"/>
      <c r="O10" s="29"/>
      <c r="P10" s="34"/>
      <c r="Q10" s="102">
        <f t="shared" si="1"/>
        <v>1.2</v>
      </c>
      <c r="R10" s="114"/>
      <c r="S10" s="114">
        <v>2.5</v>
      </c>
      <c r="T10" s="23"/>
      <c r="U10" s="23"/>
    </row>
    <row r="11" spans="1:22" s="37" customFormat="1" ht="32.25" thickBot="1">
      <c r="A11" s="25">
        <v>4</v>
      </c>
      <c r="B11" s="116" t="s">
        <v>31</v>
      </c>
      <c r="C11" s="118" t="s">
        <v>32</v>
      </c>
      <c r="D11" s="36" t="s">
        <v>33</v>
      </c>
      <c r="E11" s="117" t="s">
        <v>30</v>
      </c>
      <c r="F11" s="117">
        <v>5</v>
      </c>
      <c r="G11" s="117"/>
      <c r="H11" s="117"/>
      <c r="I11" s="117"/>
      <c r="J11" s="117"/>
      <c r="K11" s="117"/>
      <c r="L11" s="117"/>
      <c r="M11" s="117"/>
      <c r="N11" s="107">
        <v>0.1</v>
      </c>
      <c r="O11" s="29"/>
      <c r="P11" s="29"/>
      <c r="Q11" s="102">
        <f t="shared" si="1"/>
        <v>0.1</v>
      </c>
      <c r="R11" s="85"/>
      <c r="S11" s="85">
        <v>0.5</v>
      </c>
      <c r="T11" s="19"/>
      <c r="U11" s="19"/>
    </row>
    <row r="12" spans="1:22" s="37" customFormat="1" ht="32.25" thickBot="1">
      <c r="A12" s="25">
        <v>5</v>
      </c>
      <c r="B12" s="116" t="s">
        <v>31</v>
      </c>
      <c r="C12" s="118" t="s">
        <v>34</v>
      </c>
      <c r="D12" s="36" t="s">
        <v>35</v>
      </c>
      <c r="E12" s="117" t="s">
        <v>36</v>
      </c>
      <c r="F12" s="117">
        <v>45</v>
      </c>
      <c r="G12" s="117"/>
      <c r="H12" s="117"/>
      <c r="I12" s="117"/>
      <c r="J12" s="117"/>
      <c r="K12" s="117"/>
      <c r="L12" s="117"/>
      <c r="M12" s="117">
        <v>0.46</v>
      </c>
      <c r="N12" s="107"/>
      <c r="O12" s="29"/>
      <c r="P12" s="29"/>
      <c r="Q12" s="102">
        <f t="shared" si="1"/>
        <v>0.46</v>
      </c>
      <c r="R12" s="85"/>
      <c r="S12" s="85">
        <v>0.8</v>
      </c>
      <c r="T12" s="19"/>
      <c r="U12" s="19"/>
    </row>
    <row r="13" spans="1:22" s="37" customFormat="1" ht="32.25" thickBot="1">
      <c r="A13" s="25">
        <v>6</v>
      </c>
      <c r="B13" s="116" t="s">
        <v>31</v>
      </c>
      <c r="C13" s="118" t="s">
        <v>37</v>
      </c>
      <c r="D13" s="36" t="s">
        <v>38</v>
      </c>
      <c r="E13" s="117" t="s">
        <v>36</v>
      </c>
      <c r="F13" s="117">
        <v>45</v>
      </c>
      <c r="G13" s="117"/>
      <c r="H13" s="117"/>
      <c r="I13" s="117"/>
      <c r="J13" s="117"/>
      <c r="K13" s="117"/>
      <c r="L13" s="117"/>
      <c r="M13" s="117">
        <v>1.56</v>
      </c>
      <c r="N13" s="107"/>
      <c r="O13" s="29"/>
      <c r="P13" s="29"/>
      <c r="Q13" s="102">
        <f t="shared" si="1"/>
        <v>1.56</v>
      </c>
      <c r="R13" s="85"/>
      <c r="S13" s="85">
        <v>2</v>
      </c>
      <c r="T13" s="19"/>
      <c r="U13" s="19"/>
    </row>
    <row r="14" spans="1:22" s="37" customFormat="1" ht="32.25" thickBot="1">
      <c r="A14" s="25">
        <v>7</v>
      </c>
      <c r="B14" s="116" t="s">
        <v>31</v>
      </c>
      <c r="C14" s="118" t="s">
        <v>39</v>
      </c>
      <c r="D14" s="36" t="s">
        <v>40</v>
      </c>
      <c r="E14" s="117" t="s">
        <v>36</v>
      </c>
      <c r="F14" s="117">
        <v>45</v>
      </c>
      <c r="G14" s="117"/>
      <c r="H14" s="117"/>
      <c r="I14" s="117"/>
      <c r="J14" s="117"/>
      <c r="K14" s="117"/>
      <c r="L14" s="117"/>
      <c r="M14" s="117"/>
      <c r="N14" s="107">
        <v>3.7</v>
      </c>
      <c r="O14" s="29"/>
      <c r="P14" s="29"/>
      <c r="Q14" s="102">
        <f t="shared" si="1"/>
        <v>3.7</v>
      </c>
      <c r="R14" s="85"/>
      <c r="S14" s="85">
        <v>6</v>
      </c>
      <c r="T14" s="19"/>
      <c r="U14" s="19"/>
    </row>
    <row r="15" spans="1:22" s="37" customFormat="1" ht="32.25" thickBot="1">
      <c r="A15" s="25">
        <v>8</v>
      </c>
      <c r="B15" s="116" t="s">
        <v>31</v>
      </c>
      <c r="C15" s="118" t="s">
        <v>41</v>
      </c>
      <c r="D15" s="36" t="s">
        <v>42</v>
      </c>
      <c r="E15" s="117" t="s">
        <v>36</v>
      </c>
      <c r="F15" s="117">
        <v>45</v>
      </c>
      <c r="G15" s="117"/>
      <c r="H15" s="117"/>
      <c r="I15" s="117"/>
      <c r="J15" s="117"/>
      <c r="K15" s="117"/>
      <c r="L15" s="117"/>
      <c r="M15" s="117">
        <v>1.3</v>
      </c>
      <c r="N15" s="107"/>
      <c r="O15" s="29"/>
      <c r="P15" s="29"/>
      <c r="Q15" s="102">
        <f t="shared" si="1"/>
        <v>1.3</v>
      </c>
      <c r="R15" s="85"/>
      <c r="S15" s="85">
        <v>1.5</v>
      </c>
      <c r="T15" s="19"/>
      <c r="U15" s="19"/>
    </row>
    <row r="16" spans="1:22" s="37" customFormat="1" ht="32.25" thickBot="1">
      <c r="A16" s="25">
        <v>9</v>
      </c>
      <c r="B16" s="116" t="s">
        <v>31</v>
      </c>
      <c r="C16" s="118" t="s">
        <v>43</v>
      </c>
      <c r="D16" s="36" t="s">
        <v>44</v>
      </c>
      <c r="E16" s="117" t="s">
        <v>36</v>
      </c>
      <c r="F16" s="117">
        <v>45</v>
      </c>
      <c r="G16" s="117"/>
      <c r="H16" s="117"/>
      <c r="I16" s="117"/>
      <c r="J16" s="117"/>
      <c r="K16" s="117"/>
      <c r="L16" s="117"/>
      <c r="M16" s="117">
        <v>3.11</v>
      </c>
      <c r="N16" s="107"/>
      <c r="O16" s="29"/>
      <c r="P16" s="29"/>
      <c r="Q16" s="102">
        <f t="shared" si="1"/>
        <v>3.11</v>
      </c>
      <c r="R16" s="85"/>
      <c r="S16" s="85">
        <v>3.5</v>
      </c>
      <c r="T16" s="19"/>
      <c r="U16" s="19"/>
    </row>
    <row r="17" spans="1:21" s="37" customFormat="1" ht="32.25" thickBot="1">
      <c r="A17" s="25">
        <v>10</v>
      </c>
      <c r="B17" s="116" t="s">
        <v>31</v>
      </c>
      <c r="C17" s="118" t="s">
        <v>45</v>
      </c>
      <c r="D17" s="36" t="s">
        <v>46</v>
      </c>
      <c r="E17" s="117" t="s">
        <v>36</v>
      </c>
      <c r="F17" s="117">
        <v>45</v>
      </c>
      <c r="G17" s="117"/>
      <c r="H17" s="117"/>
      <c r="I17" s="117"/>
      <c r="J17" s="117"/>
      <c r="K17" s="117"/>
      <c r="L17" s="117"/>
      <c r="M17" s="117">
        <v>4</v>
      </c>
      <c r="N17" s="107"/>
      <c r="O17" s="29"/>
      <c r="P17" s="29"/>
      <c r="Q17" s="102">
        <f t="shared" si="1"/>
        <v>4</v>
      </c>
      <c r="R17" s="85"/>
      <c r="S17" s="85">
        <v>5.6</v>
      </c>
      <c r="T17" s="19"/>
      <c r="U17" s="19"/>
    </row>
    <row r="18" spans="1:21" s="37" customFormat="1" ht="32.25" thickBot="1">
      <c r="A18" s="25">
        <v>11</v>
      </c>
      <c r="B18" s="116" t="s">
        <v>31</v>
      </c>
      <c r="C18" s="118" t="s">
        <v>47</v>
      </c>
      <c r="D18" s="36" t="s">
        <v>48</v>
      </c>
      <c r="E18" s="117" t="s">
        <v>36</v>
      </c>
      <c r="F18" s="117">
        <v>45</v>
      </c>
      <c r="G18" s="117"/>
      <c r="H18" s="117"/>
      <c r="I18" s="117"/>
      <c r="J18" s="117"/>
      <c r="K18" s="117"/>
      <c r="L18" s="117"/>
      <c r="M18" s="117"/>
      <c r="N18" s="107">
        <v>0.1</v>
      </c>
      <c r="O18" s="29"/>
      <c r="P18" s="29"/>
      <c r="Q18" s="102">
        <f t="shared" si="1"/>
        <v>0.1</v>
      </c>
      <c r="R18" s="85"/>
      <c r="S18" s="85">
        <v>0.6</v>
      </c>
      <c r="T18" s="19"/>
      <c r="U18" s="19"/>
    </row>
    <row r="19" spans="1:21" s="37" customFormat="1" ht="32.25" thickBot="1">
      <c r="A19" s="25">
        <v>12</v>
      </c>
      <c r="B19" s="116" t="s">
        <v>31</v>
      </c>
      <c r="C19" s="118" t="s">
        <v>49</v>
      </c>
      <c r="D19" s="36" t="s">
        <v>50</v>
      </c>
      <c r="E19" s="117" t="s">
        <v>36</v>
      </c>
      <c r="F19" s="117">
        <v>45</v>
      </c>
      <c r="G19" s="117"/>
      <c r="H19" s="117"/>
      <c r="I19" s="17"/>
      <c r="J19" s="117"/>
      <c r="K19" s="117"/>
      <c r="L19" s="117"/>
      <c r="M19" s="117"/>
      <c r="N19" s="107"/>
      <c r="O19" s="117"/>
      <c r="P19" s="29">
        <v>2.1</v>
      </c>
      <c r="Q19" s="102">
        <f t="shared" si="1"/>
        <v>2.1</v>
      </c>
      <c r="R19" s="85"/>
      <c r="S19" s="85">
        <v>2.4</v>
      </c>
      <c r="T19" s="19"/>
      <c r="U19" s="19"/>
    </row>
    <row r="20" spans="1:21" s="37" customFormat="1" ht="32.25" thickBot="1">
      <c r="A20" s="25">
        <v>13</v>
      </c>
      <c r="B20" s="112" t="s">
        <v>51</v>
      </c>
      <c r="C20" s="119" t="s">
        <v>52</v>
      </c>
      <c r="D20" s="120" t="s">
        <v>53</v>
      </c>
      <c r="E20" s="105" t="s">
        <v>54</v>
      </c>
      <c r="F20" s="105">
        <v>20</v>
      </c>
      <c r="G20" s="32"/>
      <c r="H20" s="33"/>
      <c r="I20" s="30"/>
      <c r="J20" s="33">
        <v>0.27</v>
      </c>
      <c r="K20" s="32"/>
      <c r="L20" s="33"/>
      <c r="M20" s="32"/>
      <c r="N20" s="33"/>
      <c r="O20" s="32"/>
      <c r="P20" s="33"/>
      <c r="Q20" s="102">
        <f t="shared" si="1"/>
        <v>0.27</v>
      </c>
      <c r="R20" s="85"/>
      <c r="S20" s="85">
        <v>1.95</v>
      </c>
      <c r="T20" s="19"/>
      <c r="U20" s="19"/>
    </row>
    <row r="21" spans="1:21" s="37" customFormat="1" ht="42" customHeight="1" thickBot="1">
      <c r="A21" s="25">
        <v>14</v>
      </c>
      <c r="B21" s="116" t="s">
        <v>55</v>
      </c>
      <c r="C21" s="121" t="s">
        <v>56</v>
      </c>
      <c r="D21" s="122" t="s">
        <v>57</v>
      </c>
      <c r="E21" s="117" t="s">
        <v>54</v>
      </c>
      <c r="F21" s="117">
        <v>40</v>
      </c>
      <c r="G21" s="117"/>
      <c r="H21" s="117"/>
      <c r="I21" s="117"/>
      <c r="J21" s="117"/>
      <c r="K21" s="117"/>
      <c r="L21" s="117"/>
      <c r="M21" s="117"/>
      <c r="N21" s="107">
        <v>2.39</v>
      </c>
      <c r="O21" s="29"/>
      <c r="P21" s="29"/>
      <c r="Q21" s="102">
        <f t="shared" si="1"/>
        <v>2.39</v>
      </c>
      <c r="R21" s="85"/>
      <c r="S21" s="85">
        <v>3</v>
      </c>
      <c r="T21" s="19"/>
      <c r="U21" s="19"/>
    </row>
    <row r="22" spans="1:21" s="37" customFormat="1" ht="24" customHeight="1" thickBot="1">
      <c r="A22" s="25">
        <v>15</v>
      </c>
      <c r="B22" s="110" t="s">
        <v>58</v>
      </c>
      <c r="C22" s="119" t="s">
        <v>59</v>
      </c>
      <c r="D22" s="31" t="s">
        <v>60</v>
      </c>
      <c r="E22" s="105" t="s">
        <v>30</v>
      </c>
      <c r="F22" s="105">
        <v>5</v>
      </c>
      <c r="G22" s="34"/>
      <c r="H22" s="34"/>
      <c r="I22" s="33"/>
      <c r="J22" s="33"/>
      <c r="K22" s="34"/>
      <c r="L22" s="33"/>
      <c r="M22" s="34">
        <v>0</v>
      </c>
      <c r="N22" s="33"/>
      <c r="O22" s="33"/>
      <c r="P22" s="34"/>
      <c r="Q22" s="102">
        <f t="shared" si="1"/>
        <v>0</v>
      </c>
      <c r="R22" s="85"/>
      <c r="S22" s="85">
        <v>2.5</v>
      </c>
      <c r="T22" s="19"/>
      <c r="U22" s="19"/>
    </row>
    <row r="23" spans="1:21" s="37" customFormat="1" ht="32.25" thickBot="1">
      <c r="A23" s="25">
        <v>16</v>
      </c>
      <c r="B23" s="38" t="s">
        <v>61</v>
      </c>
      <c r="C23" s="28" t="s">
        <v>62</v>
      </c>
      <c r="D23" s="123" t="s">
        <v>63</v>
      </c>
      <c r="E23" s="109" t="s">
        <v>36</v>
      </c>
      <c r="F23" s="109">
        <v>30</v>
      </c>
      <c r="G23" s="124"/>
      <c r="H23" s="29"/>
      <c r="I23" s="29"/>
      <c r="J23" s="29"/>
      <c r="K23" s="29"/>
      <c r="L23" s="29"/>
      <c r="M23" s="29"/>
      <c r="N23" s="29">
        <v>0</v>
      </c>
      <c r="O23" s="29"/>
      <c r="P23" s="29"/>
      <c r="Q23" s="102">
        <f t="shared" si="1"/>
        <v>0</v>
      </c>
      <c r="R23" s="85"/>
      <c r="S23" s="85">
        <v>4</v>
      </c>
      <c r="T23" s="19"/>
      <c r="U23" s="19"/>
    </row>
    <row r="24" spans="1:21" s="37" customFormat="1" ht="19.5" customHeight="1" thickBot="1">
      <c r="A24" s="25">
        <v>17</v>
      </c>
      <c r="B24" s="233" t="s">
        <v>64</v>
      </c>
      <c r="C24" s="125" t="s">
        <v>65</v>
      </c>
      <c r="D24" s="126" t="s">
        <v>66</v>
      </c>
      <c r="E24" s="39" t="s">
        <v>67</v>
      </c>
      <c r="F24" s="39">
        <v>5</v>
      </c>
      <c r="G24" s="127"/>
      <c r="H24" s="40"/>
      <c r="I24" s="127"/>
      <c r="J24" s="40"/>
      <c r="K24" s="127"/>
      <c r="L24" s="40"/>
      <c r="M24" s="127"/>
      <c r="N24" s="40"/>
      <c r="O24" s="127">
        <v>1.39</v>
      </c>
      <c r="P24" s="40"/>
      <c r="Q24" s="102">
        <f t="shared" si="1"/>
        <v>1.39</v>
      </c>
      <c r="R24" s="85"/>
      <c r="S24" s="85">
        <v>2</v>
      </c>
      <c r="T24" s="19"/>
      <c r="U24" s="19"/>
    </row>
    <row r="25" spans="1:21" s="37" customFormat="1" ht="43.5" customHeight="1" thickBot="1">
      <c r="A25" s="25">
        <v>18</v>
      </c>
      <c r="B25" s="234"/>
      <c r="C25" s="128" t="s">
        <v>65</v>
      </c>
      <c r="D25" s="129" t="s">
        <v>68</v>
      </c>
      <c r="E25" s="130" t="s">
        <v>69</v>
      </c>
      <c r="F25" s="130">
        <v>30</v>
      </c>
      <c r="G25" s="131"/>
      <c r="H25" s="132"/>
      <c r="I25" s="131"/>
      <c r="J25" s="132"/>
      <c r="K25" s="131"/>
      <c r="L25" s="132"/>
      <c r="M25" s="131"/>
      <c r="N25" s="132"/>
      <c r="O25" s="131">
        <v>4.41</v>
      </c>
      <c r="P25" s="132"/>
      <c r="Q25" s="102">
        <f t="shared" si="1"/>
        <v>4.41</v>
      </c>
      <c r="R25" s="85"/>
      <c r="S25" s="85">
        <v>2</v>
      </c>
      <c r="T25" s="19"/>
      <c r="U25" s="19"/>
    </row>
    <row r="26" spans="1:21" s="37" customFormat="1" ht="16.5" customHeight="1" thickBot="1">
      <c r="A26" s="25">
        <v>19</v>
      </c>
      <c r="B26" s="234"/>
      <c r="C26" s="128" t="s">
        <v>70</v>
      </c>
      <c r="D26" s="129" t="s">
        <v>71</v>
      </c>
      <c r="E26" s="130" t="s">
        <v>69</v>
      </c>
      <c r="F26" s="130">
        <v>40</v>
      </c>
      <c r="G26" s="131"/>
      <c r="H26" s="132"/>
      <c r="I26" s="131"/>
      <c r="J26" s="132"/>
      <c r="K26" s="131"/>
      <c r="L26" s="132">
        <v>0.37</v>
      </c>
      <c r="M26" s="131"/>
      <c r="N26" s="132"/>
      <c r="O26" s="131"/>
      <c r="P26" s="132"/>
      <c r="Q26" s="102">
        <f t="shared" si="1"/>
        <v>0.37</v>
      </c>
      <c r="R26" s="85"/>
      <c r="S26" s="85">
        <v>0.5</v>
      </c>
      <c r="T26" s="19"/>
      <c r="U26" s="19"/>
    </row>
    <row r="27" spans="1:21" s="37" customFormat="1" ht="16.5" thickBot="1">
      <c r="A27" s="25">
        <v>20</v>
      </c>
      <c r="B27" s="234"/>
      <c r="C27" s="128" t="s">
        <v>72</v>
      </c>
      <c r="D27" s="133" t="s">
        <v>71</v>
      </c>
      <c r="E27" s="134" t="s">
        <v>67</v>
      </c>
      <c r="F27" s="134">
        <v>5</v>
      </c>
      <c r="G27" s="41"/>
      <c r="H27" s="42"/>
      <c r="I27" s="41"/>
      <c r="J27" s="42"/>
      <c r="K27" s="41"/>
      <c r="L27" s="42">
        <v>0.1</v>
      </c>
      <c r="M27" s="41"/>
      <c r="N27" s="42"/>
      <c r="O27" s="41"/>
      <c r="P27" s="42"/>
      <c r="Q27" s="102">
        <f t="shared" si="1"/>
        <v>0.1</v>
      </c>
      <c r="R27" s="85"/>
      <c r="S27" s="85">
        <v>0.2</v>
      </c>
      <c r="T27" s="19"/>
      <c r="U27" s="19"/>
    </row>
    <row r="28" spans="1:21" s="37" customFormat="1" ht="16.5" thickBot="1">
      <c r="A28" s="25">
        <v>21</v>
      </c>
      <c r="B28" s="235"/>
      <c r="C28" s="135" t="s">
        <v>73</v>
      </c>
      <c r="D28" s="136" t="s">
        <v>74</v>
      </c>
      <c r="E28" s="134" t="s">
        <v>67</v>
      </c>
      <c r="F28" s="43">
        <v>10</v>
      </c>
      <c r="G28" s="44"/>
      <c r="H28" s="45"/>
      <c r="I28" s="44"/>
      <c r="J28" s="45"/>
      <c r="K28" s="44"/>
      <c r="L28" s="45"/>
      <c r="M28" s="44"/>
      <c r="N28" s="45"/>
      <c r="O28" s="44"/>
      <c r="P28" s="45">
        <v>0.47</v>
      </c>
      <c r="Q28" s="102">
        <f t="shared" si="1"/>
        <v>0.47</v>
      </c>
      <c r="R28" s="85"/>
      <c r="S28" s="85">
        <v>3</v>
      </c>
      <c r="T28" s="19"/>
      <c r="U28" s="19"/>
    </row>
    <row r="29" spans="1:21" s="37" customFormat="1" ht="36.75" thickBot="1">
      <c r="A29" s="25">
        <v>22</v>
      </c>
      <c r="B29" s="137" t="s">
        <v>75</v>
      </c>
      <c r="C29" s="138" t="s">
        <v>76</v>
      </c>
      <c r="D29" s="35" t="s">
        <v>77</v>
      </c>
      <c r="E29" s="105" t="s">
        <v>78</v>
      </c>
      <c r="F29" s="105">
        <v>30</v>
      </c>
      <c r="G29" s="139"/>
      <c r="H29" s="139"/>
      <c r="I29" s="140"/>
      <c r="J29" s="141"/>
      <c r="K29" s="140"/>
      <c r="L29" s="141"/>
      <c r="M29" s="140">
        <v>2.02</v>
      </c>
      <c r="N29" s="141">
        <v>0.29099999999999998</v>
      </c>
      <c r="O29" s="140">
        <v>0.57999999999999996</v>
      </c>
      <c r="P29" s="141">
        <v>0.76</v>
      </c>
      <c r="Q29" s="102">
        <f t="shared" si="1"/>
        <v>3.6509999999999998</v>
      </c>
      <c r="R29" s="85"/>
      <c r="S29" s="85">
        <v>2.85</v>
      </c>
      <c r="T29" s="19"/>
      <c r="U29" s="19"/>
    </row>
    <row r="30" spans="1:21" s="37" customFormat="1" ht="32.25" thickBot="1">
      <c r="A30" s="25">
        <v>23</v>
      </c>
      <c r="B30" s="142" t="s">
        <v>79</v>
      </c>
      <c r="C30" s="119" t="s">
        <v>80</v>
      </c>
      <c r="D30" s="28" t="s">
        <v>81</v>
      </c>
      <c r="E30" s="143" t="s">
        <v>54</v>
      </c>
      <c r="F30" s="143">
        <v>15</v>
      </c>
      <c r="G30" s="34"/>
      <c r="H30" s="34"/>
      <c r="I30" s="33"/>
      <c r="J30" s="33"/>
      <c r="K30" s="34"/>
      <c r="L30" s="33"/>
      <c r="M30" s="34"/>
      <c r="N30" s="33"/>
      <c r="O30" s="34"/>
      <c r="P30" s="34">
        <v>1.2</v>
      </c>
      <c r="Q30" s="102">
        <f t="shared" si="1"/>
        <v>1.2</v>
      </c>
      <c r="R30" s="85"/>
      <c r="S30" s="85">
        <v>1.2</v>
      </c>
      <c r="T30" s="19"/>
      <c r="U30" s="19"/>
    </row>
    <row r="31" spans="1:21" s="37" customFormat="1" ht="16.5" thickBot="1">
      <c r="A31" s="25">
        <v>24</v>
      </c>
      <c r="B31" s="236" t="s">
        <v>82</v>
      </c>
      <c r="C31" s="238" t="s">
        <v>83</v>
      </c>
      <c r="D31" s="46" t="s">
        <v>84</v>
      </c>
      <c r="E31" s="143" t="s">
        <v>54</v>
      </c>
      <c r="F31" s="39">
        <v>20</v>
      </c>
      <c r="G31" s="144"/>
      <c r="H31" s="127"/>
      <c r="I31" s="40"/>
      <c r="J31" s="127"/>
      <c r="K31" s="40"/>
      <c r="L31" s="127"/>
      <c r="M31" s="40"/>
      <c r="N31" s="127"/>
      <c r="O31" s="40"/>
      <c r="P31" s="144">
        <v>1</v>
      </c>
      <c r="Q31" s="102">
        <f t="shared" si="1"/>
        <v>1</v>
      </c>
      <c r="R31" s="85"/>
      <c r="S31" s="85">
        <v>1</v>
      </c>
      <c r="T31" s="19"/>
      <c r="U31" s="19"/>
    </row>
    <row r="32" spans="1:21" s="37" customFormat="1" ht="16.5" thickBot="1">
      <c r="A32" s="25">
        <v>25</v>
      </c>
      <c r="B32" s="237"/>
      <c r="C32" s="239"/>
      <c r="D32" s="47" t="s">
        <v>85</v>
      </c>
      <c r="E32" s="143" t="s">
        <v>54</v>
      </c>
      <c r="F32" s="48">
        <v>20</v>
      </c>
      <c r="G32" s="145"/>
      <c r="H32" s="146"/>
      <c r="I32" s="147"/>
      <c r="J32" s="146"/>
      <c r="K32" s="147"/>
      <c r="L32" s="146"/>
      <c r="M32" s="147"/>
      <c r="N32" s="146"/>
      <c r="O32" s="147"/>
      <c r="P32" s="145">
        <v>1.36</v>
      </c>
      <c r="Q32" s="102">
        <f t="shared" si="1"/>
        <v>1.36</v>
      </c>
      <c r="R32" s="85"/>
      <c r="S32" s="85">
        <v>1.5</v>
      </c>
      <c r="T32" s="19"/>
      <c r="U32" s="19"/>
    </row>
    <row r="33" spans="1:21" s="37" customFormat="1" ht="16.5" customHeight="1" thickBot="1">
      <c r="A33" s="148">
        <v>26</v>
      </c>
      <c r="B33" s="149" t="s">
        <v>86</v>
      </c>
      <c r="C33" s="150" t="s">
        <v>87</v>
      </c>
      <c r="D33" s="149" t="s">
        <v>88</v>
      </c>
      <c r="E33" s="39" t="s">
        <v>54</v>
      </c>
      <c r="F33" s="151">
        <v>30</v>
      </c>
      <c r="G33" s="106"/>
      <c r="H33" s="106"/>
      <c r="I33" s="106"/>
      <c r="J33" s="106"/>
      <c r="K33" s="106"/>
      <c r="L33" s="106"/>
      <c r="M33" s="49"/>
      <c r="N33" s="106"/>
      <c r="O33" s="106"/>
      <c r="P33" s="106">
        <v>0.65</v>
      </c>
      <c r="Q33" s="102">
        <f t="shared" si="1"/>
        <v>0.65</v>
      </c>
      <c r="R33" s="85"/>
      <c r="S33" s="85">
        <v>1</v>
      </c>
      <c r="T33" s="19"/>
      <c r="U33" s="19"/>
    </row>
    <row r="34" spans="1:21" s="37" customFormat="1" ht="32.25" thickBot="1">
      <c r="A34" s="152">
        <v>27</v>
      </c>
      <c r="B34" s="153" t="s">
        <v>86</v>
      </c>
      <c r="C34" s="154" t="s">
        <v>89</v>
      </c>
      <c r="D34" s="136" t="s">
        <v>90</v>
      </c>
      <c r="E34" s="43" t="s">
        <v>54</v>
      </c>
      <c r="F34" s="43">
        <v>40</v>
      </c>
      <c r="G34" s="127"/>
      <c r="H34" s="40"/>
      <c r="I34" s="127"/>
      <c r="J34" s="40"/>
      <c r="K34" s="127"/>
      <c r="L34" s="40"/>
      <c r="M34" s="127"/>
      <c r="N34" s="40">
        <v>4.16</v>
      </c>
      <c r="O34" s="40"/>
      <c r="P34" s="40"/>
      <c r="Q34" s="102">
        <f t="shared" si="1"/>
        <v>4.16</v>
      </c>
      <c r="R34" s="85"/>
      <c r="S34" s="85">
        <v>5</v>
      </c>
      <c r="T34" s="19"/>
      <c r="U34" s="19"/>
    </row>
    <row r="35" spans="1:21" s="37" customFormat="1" ht="16.5" thickBot="1">
      <c r="A35" s="25">
        <v>28</v>
      </c>
      <c r="B35" s="50" t="s">
        <v>91</v>
      </c>
      <c r="C35" s="155" t="s">
        <v>92</v>
      </c>
      <c r="D35" s="28" t="s">
        <v>93</v>
      </c>
      <c r="E35" s="29" t="s">
        <v>94</v>
      </c>
      <c r="F35" s="156">
        <v>5</v>
      </c>
      <c r="G35" s="29"/>
      <c r="H35" s="29"/>
      <c r="I35" s="29"/>
      <c r="J35" s="29">
        <v>0</v>
      </c>
      <c r="K35" s="29"/>
      <c r="L35" s="29"/>
      <c r="M35" s="29"/>
      <c r="N35" s="29"/>
      <c r="O35" s="29"/>
      <c r="P35" s="109"/>
      <c r="Q35" s="102">
        <f t="shared" si="1"/>
        <v>0</v>
      </c>
      <c r="R35" s="85"/>
      <c r="S35" s="85">
        <v>0.2</v>
      </c>
      <c r="T35" s="19"/>
      <c r="U35" s="19"/>
    </row>
    <row r="36" spans="1:21" s="37" customFormat="1" ht="32.25" thickBot="1">
      <c r="A36" s="25">
        <v>29</v>
      </c>
      <c r="B36" s="137" t="s">
        <v>91</v>
      </c>
      <c r="C36" s="51" t="s">
        <v>95</v>
      </c>
      <c r="D36" s="126" t="s">
        <v>96</v>
      </c>
      <c r="E36" s="39" t="s">
        <v>97</v>
      </c>
      <c r="F36" s="39">
        <v>5</v>
      </c>
      <c r="G36" s="144">
        <v>0</v>
      </c>
      <c r="H36" s="40"/>
      <c r="I36" s="40"/>
      <c r="J36" s="40"/>
      <c r="K36" s="127"/>
      <c r="L36" s="40"/>
      <c r="M36" s="127"/>
      <c r="N36" s="40"/>
      <c r="O36" s="127"/>
      <c r="P36" s="40"/>
      <c r="Q36" s="102">
        <f t="shared" si="1"/>
        <v>0</v>
      </c>
      <c r="R36" s="85"/>
      <c r="S36" s="85">
        <v>40</v>
      </c>
      <c r="T36" s="19"/>
      <c r="U36" s="19"/>
    </row>
    <row r="37" spans="1:21" s="37" customFormat="1" ht="32.25" thickBot="1">
      <c r="A37" s="25">
        <v>30</v>
      </c>
      <c r="B37" s="137" t="s">
        <v>91</v>
      </c>
      <c r="C37" s="155" t="s">
        <v>98</v>
      </c>
      <c r="D37" s="153" t="s">
        <v>99</v>
      </c>
      <c r="E37" s="39" t="s">
        <v>97</v>
      </c>
      <c r="F37" s="43">
        <v>5</v>
      </c>
      <c r="G37" s="45"/>
      <c r="H37" s="45">
        <v>30</v>
      </c>
      <c r="I37" s="45"/>
      <c r="J37" s="52"/>
      <c r="K37" s="52"/>
      <c r="L37" s="52"/>
      <c r="M37" s="52"/>
      <c r="N37" s="52"/>
      <c r="O37" s="52"/>
      <c r="P37" s="52"/>
      <c r="Q37" s="102">
        <f t="shared" si="1"/>
        <v>30</v>
      </c>
      <c r="R37" s="85"/>
      <c r="S37" s="85">
        <v>40</v>
      </c>
      <c r="T37" s="19"/>
      <c r="U37" s="19"/>
    </row>
    <row r="38" spans="1:21" s="37" customFormat="1" ht="33.75" customHeight="1" thickBot="1">
      <c r="A38" s="25">
        <v>31</v>
      </c>
      <c r="B38" s="233" t="s">
        <v>100</v>
      </c>
      <c r="C38" s="240" t="s">
        <v>101</v>
      </c>
      <c r="D38" s="46" t="s">
        <v>102</v>
      </c>
      <c r="E38" s="39" t="s">
        <v>97</v>
      </c>
      <c r="F38" s="109">
        <v>20</v>
      </c>
      <c r="G38" s="53"/>
      <c r="H38" s="53"/>
      <c r="I38" s="53">
        <v>0</v>
      </c>
      <c r="J38" s="53"/>
      <c r="K38" s="17"/>
      <c r="L38" s="53"/>
      <c r="M38" s="53"/>
      <c r="N38" s="53"/>
      <c r="O38" s="53"/>
      <c r="P38" s="53"/>
      <c r="Q38" s="102">
        <f t="shared" si="1"/>
        <v>0</v>
      </c>
      <c r="R38" s="85"/>
      <c r="S38" s="85">
        <v>12.5</v>
      </c>
      <c r="T38" s="19"/>
      <c r="U38" s="19"/>
    </row>
    <row r="39" spans="1:21" s="37" customFormat="1" ht="32.25" customHeight="1" thickBot="1">
      <c r="A39" s="25">
        <v>32</v>
      </c>
      <c r="B39" s="234"/>
      <c r="C39" s="241"/>
      <c r="D39" s="54" t="s">
        <v>103</v>
      </c>
      <c r="E39" s="39" t="s">
        <v>97</v>
      </c>
      <c r="F39" s="109">
        <v>20</v>
      </c>
      <c r="G39" s="53"/>
      <c r="H39" s="53"/>
      <c r="I39" s="53">
        <v>0</v>
      </c>
      <c r="J39" s="53"/>
      <c r="K39" s="53"/>
      <c r="L39" s="53"/>
      <c r="M39" s="53"/>
      <c r="N39" s="53"/>
      <c r="O39" s="53"/>
      <c r="P39" s="53"/>
      <c r="Q39" s="102">
        <f t="shared" si="1"/>
        <v>0</v>
      </c>
      <c r="R39" s="85"/>
      <c r="S39" s="85">
        <v>9</v>
      </c>
      <c r="T39" s="19"/>
      <c r="U39" s="19"/>
    </row>
    <row r="40" spans="1:21" s="37" customFormat="1" ht="32.25" thickBot="1">
      <c r="A40" s="25">
        <v>33</v>
      </c>
      <c r="B40" s="234"/>
      <c r="C40" s="240" t="s">
        <v>104</v>
      </c>
      <c r="D40" s="46" t="s">
        <v>105</v>
      </c>
      <c r="E40" s="39" t="s">
        <v>106</v>
      </c>
      <c r="F40" s="39">
        <v>20</v>
      </c>
      <c r="G40" s="40"/>
      <c r="H40" s="40"/>
      <c r="I40" s="55">
        <v>10.84</v>
      </c>
      <c r="J40" s="40"/>
      <c r="K40" s="40"/>
      <c r="L40" s="40"/>
      <c r="M40" s="40"/>
      <c r="N40" s="40"/>
      <c r="O40" s="40"/>
      <c r="P40" s="40"/>
      <c r="Q40" s="102">
        <f t="shared" si="1"/>
        <v>10.84</v>
      </c>
      <c r="R40" s="85"/>
      <c r="S40" s="85">
        <v>15</v>
      </c>
      <c r="T40" s="19"/>
      <c r="U40" s="19"/>
    </row>
    <row r="41" spans="1:21" s="37" customFormat="1" ht="40.5" customHeight="1" thickBot="1">
      <c r="A41" s="25">
        <v>34</v>
      </c>
      <c r="B41" s="235"/>
      <c r="C41" s="241"/>
      <c r="D41" s="54" t="s">
        <v>107</v>
      </c>
      <c r="E41" s="43" t="s">
        <v>106</v>
      </c>
      <c r="F41" s="43">
        <v>20</v>
      </c>
      <c r="G41" s="56"/>
      <c r="H41" s="57"/>
      <c r="I41" s="45">
        <v>0.12</v>
      </c>
      <c r="J41" s="44"/>
      <c r="K41" s="52"/>
      <c r="L41" s="57"/>
      <c r="M41" s="52"/>
      <c r="N41" s="57"/>
      <c r="O41" s="52"/>
      <c r="P41" s="56"/>
      <c r="Q41" s="102">
        <f t="shared" si="1"/>
        <v>0.12</v>
      </c>
      <c r="R41" s="85"/>
      <c r="S41" s="85">
        <v>1.6</v>
      </c>
      <c r="T41" s="19"/>
      <c r="U41" s="19"/>
    </row>
    <row r="42" spans="1:21" s="37" customFormat="1" ht="40.5" customHeight="1" thickBot="1">
      <c r="A42" s="25">
        <v>35</v>
      </c>
      <c r="B42" s="38" t="s">
        <v>100</v>
      </c>
      <c r="C42" s="28" t="s">
        <v>108</v>
      </c>
      <c r="D42" s="28" t="s">
        <v>109</v>
      </c>
      <c r="E42" s="43" t="s">
        <v>106</v>
      </c>
      <c r="F42" s="43">
        <v>20</v>
      </c>
      <c r="G42" s="29"/>
      <c r="H42" s="29"/>
      <c r="I42" s="53">
        <v>0.2</v>
      </c>
      <c r="J42" s="53"/>
      <c r="K42" s="29"/>
      <c r="L42" s="29"/>
      <c r="M42" s="29"/>
      <c r="N42" s="29"/>
      <c r="O42" s="29"/>
      <c r="P42" s="29"/>
      <c r="Q42" s="102">
        <f t="shared" si="1"/>
        <v>0.2</v>
      </c>
      <c r="R42" s="85"/>
      <c r="S42" s="85">
        <v>1.4</v>
      </c>
      <c r="T42" s="19"/>
      <c r="U42" s="19"/>
    </row>
    <row r="43" spans="1:21" s="37" customFormat="1" ht="40.5" customHeight="1" thickBot="1">
      <c r="A43" s="25">
        <v>36</v>
      </c>
      <c r="B43" s="38" t="s">
        <v>100</v>
      </c>
      <c r="C43" s="35" t="s">
        <v>110</v>
      </c>
      <c r="D43" s="28" t="s">
        <v>111</v>
      </c>
      <c r="E43" s="43" t="s">
        <v>106</v>
      </c>
      <c r="F43" s="43">
        <v>20</v>
      </c>
      <c r="G43" s="58"/>
      <c r="H43" s="29"/>
      <c r="I43" s="53"/>
      <c r="J43" s="53">
        <v>0</v>
      </c>
      <c r="K43" s="58">
        <v>0</v>
      </c>
      <c r="L43" s="29"/>
      <c r="M43" s="58"/>
      <c r="N43" s="29"/>
      <c r="O43" s="58"/>
      <c r="P43" s="29"/>
      <c r="Q43" s="102">
        <f t="shared" si="1"/>
        <v>0</v>
      </c>
      <c r="R43" s="85"/>
      <c r="S43" s="85">
        <v>1.4</v>
      </c>
      <c r="T43" s="19"/>
      <c r="U43" s="19"/>
    </row>
    <row r="44" spans="1:21" s="37" customFormat="1" ht="16.5" thickBot="1">
      <c r="A44" s="59">
        <v>37</v>
      </c>
      <c r="B44" s="242" t="s">
        <v>112</v>
      </c>
      <c r="C44" s="242" t="s">
        <v>113</v>
      </c>
      <c r="D44" s="157" t="s">
        <v>114</v>
      </c>
      <c r="E44" s="243" t="s">
        <v>115</v>
      </c>
      <c r="F44" s="158">
        <v>10</v>
      </c>
      <c r="G44" s="159"/>
      <c r="H44" s="160"/>
      <c r="I44" s="161"/>
      <c r="J44" s="160">
        <v>3.1</v>
      </c>
      <c r="K44" s="160"/>
      <c r="L44" s="160"/>
      <c r="M44" s="159"/>
      <c r="N44" s="160"/>
      <c r="O44" s="159"/>
      <c r="P44" s="160"/>
      <c r="Q44" s="102">
        <f t="shared" si="1"/>
        <v>3.1</v>
      </c>
      <c r="R44" s="85"/>
      <c r="S44" s="162">
        <v>4.0999999999999996</v>
      </c>
      <c r="T44" s="19"/>
      <c r="U44" s="19"/>
    </row>
    <row r="45" spans="1:21" s="37" customFormat="1" ht="16.5" thickBot="1">
      <c r="A45" s="25">
        <v>38</v>
      </c>
      <c r="B45" s="242"/>
      <c r="C45" s="242"/>
      <c r="D45" s="60" t="s">
        <v>116</v>
      </c>
      <c r="E45" s="243"/>
      <c r="F45" s="61">
        <v>10</v>
      </c>
      <c r="G45" s="62"/>
      <c r="H45" s="63"/>
      <c r="I45" s="62"/>
      <c r="J45" s="63"/>
      <c r="K45" s="63"/>
      <c r="L45" s="42"/>
      <c r="M45" s="41"/>
      <c r="N45" s="42"/>
      <c r="O45" s="41"/>
      <c r="P45" s="42"/>
      <c r="Q45" s="102">
        <f t="shared" si="1"/>
        <v>0</v>
      </c>
      <c r="R45" s="85"/>
      <c r="S45" s="85">
        <v>0</v>
      </c>
      <c r="T45" s="19"/>
      <c r="U45" s="19"/>
    </row>
    <row r="46" spans="1:21" s="37" customFormat="1" ht="16.5" thickBot="1">
      <c r="A46" s="25">
        <v>39</v>
      </c>
      <c r="B46" s="242"/>
      <c r="C46" s="242"/>
      <c r="D46" s="60" t="s">
        <v>117</v>
      </c>
      <c r="E46" s="243"/>
      <c r="F46" s="61">
        <v>10</v>
      </c>
      <c r="G46" s="62"/>
      <c r="H46" s="63"/>
      <c r="I46" s="62"/>
      <c r="J46" s="63"/>
      <c r="K46" s="63"/>
      <c r="L46" s="42"/>
      <c r="M46" s="41"/>
      <c r="N46" s="42"/>
      <c r="O46" s="41"/>
      <c r="P46" s="42"/>
      <c r="Q46" s="102">
        <f t="shared" si="1"/>
        <v>0</v>
      </c>
      <c r="R46" s="85"/>
      <c r="S46" s="85">
        <v>0</v>
      </c>
      <c r="T46" s="19"/>
      <c r="U46" s="19"/>
    </row>
    <row r="47" spans="1:21" s="37" customFormat="1" ht="16.5" thickBot="1">
      <c r="A47" s="25">
        <v>40</v>
      </c>
      <c r="B47" s="242"/>
      <c r="C47" s="242"/>
      <c r="D47" s="47" t="s">
        <v>118</v>
      </c>
      <c r="E47" s="243"/>
      <c r="F47" s="163">
        <v>10</v>
      </c>
      <c r="G47" s="64"/>
      <c r="H47" s="65"/>
      <c r="I47" s="64"/>
      <c r="J47" s="65">
        <v>10.5</v>
      </c>
      <c r="K47" s="65"/>
      <c r="L47" s="147"/>
      <c r="M47" s="146"/>
      <c r="N47" s="147"/>
      <c r="O47" s="146"/>
      <c r="P47" s="147"/>
      <c r="Q47" s="102">
        <f t="shared" si="1"/>
        <v>10.5</v>
      </c>
      <c r="R47" s="224"/>
      <c r="S47" s="85">
        <v>9</v>
      </c>
      <c r="T47" s="19"/>
      <c r="U47" s="19"/>
    </row>
    <row r="48" spans="1:21" s="37" customFormat="1" ht="16.5" thickBot="1">
      <c r="A48" s="25">
        <v>41</v>
      </c>
      <c r="B48" s="242"/>
      <c r="C48" s="26" t="s">
        <v>119</v>
      </c>
      <c r="D48" s="28" t="s">
        <v>120</v>
      </c>
      <c r="E48" s="109" t="s">
        <v>69</v>
      </c>
      <c r="F48" s="117">
        <v>30</v>
      </c>
      <c r="G48" s="29"/>
      <c r="H48" s="29"/>
      <c r="I48" s="29"/>
      <c r="J48" s="29">
        <v>0.45</v>
      </c>
      <c r="K48" s="29"/>
      <c r="L48" s="53"/>
      <c r="M48" s="53"/>
      <c r="N48" s="53"/>
      <c r="O48" s="53"/>
      <c r="P48" s="53"/>
      <c r="Q48" s="102">
        <f t="shared" si="1"/>
        <v>0.45</v>
      </c>
      <c r="R48" s="224"/>
      <c r="S48" s="85">
        <v>0.5</v>
      </c>
      <c r="T48" s="19"/>
      <c r="U48" s="19"/>
    </row>
    <row r="49" spans="1:24" s="37" customFormat="1" ht="16.5" thickBot="1">
      <c r="A49" s="25">
        <v>42</v>
      </c>
      <c r="B49" s="239"/>
      <c r="C49" s="135" t="s">
        <v>121</v>
      </c>
      <c r="D49" s="31" t="s">
        <v>122</v>
      </c>
      <c r="E49" s="105" t="s">
        <v>69</v>
      </c>
      <c r="F49" s="105">
        <v>30</v>
      </c>
      <c r="G49" s="32"/>
      <c r="H49" s="33"/>
      <c r="I49" s="32"/>
      <c r="J49" s="33"/>
      <c r="K49" s="32">
        <v>0.12</v>
      </c>
      <c r="L49" s="33"/>
      <c r="M49" s="32"/>
      <c r="N49" s="33"/>
      <c r="O49" s="32"/>
      <c r="P49" s="33"/>
      <c r="Q49" s="102">
        <f t="shared" si="1"/>
        <v>0.12</v>
      </c>
      <c r="R49" s="224"/>
      <c r="S49" s="85">
        <v>0.8</v>
      </c>
      <c r="T49" s="19"/>
      <c r="U49" s="19"/>
    </row>
    <row r="50" spans="1:24" s="37" customFormat="1" ht="16.5" thickBot="1">
      <c r="A50" s="25">
        <v>43</v>
      </c>
      <c r="B50" s="66" t="s">
        <v>123</v>
      </c>
      <c r="C50" s="51" t="s">
        <v>124</v>
      </c>
      <c r="D50" s="111" t="s">
        <v>125</v>
      </c>
      <c r="E50" s="104" t="s">
        <v>115</v>
      </c>
      <c r="F50" s="104">
        <v>40</v>
      </c>
      <c r="G50" s="49"/>
      <c r="H50" s="49"/>
      <c r="I50" s="67"/>
      <c r="J50" s="49">
        <v>0.8</v>
      </c>
      <c r="K50" s="49"/>
      <c r="L50" s="49"/>
      <c r="M50" s="49"/>
      <c r="N50" s="49"/>
      <c r="O50" s="49"/>
      <c r="P50" s="49"/>
      <c r="Q50" s="102">
        <f t="shared" si="1"/>
        <v>0.8</v>
      </c>
      <c r="R50" s="224"/>
      <c r="S50" s="85">
        <v>5.5</v>
      </c>
      <c r="T50" s="19"/>
      <c r="U50" s="19"/>
    </row>
    <row r="51" spans="1:24" s="37" customFormat="1" ht="16.5" thickBot="1">
      <c r="A51" s="115">
        <v>44</v>
      </c>
      <c r="B51" s="111" t="s">
        <v>126</v>
      </c>
      <c r="C51" s="164" t="s">
        <v>127</v>
      </c>
      <c r="D51" s="47" t="s">
        <v>128</v>
      </c>
      <c r="E51" s="48" t="s">
        <v>54</v>
      </c>
      <c r="F51" s="48">
        <v>40</v>
      </c>
      <c r="G51" s="145"/>
      <c r="H51" s="147"/>
      <c r="I51" s="147"/>
      <c r="J51" s="145">
        <v>0.64</v>
      </c>
      <c r="K51" s="147">
        <v>1.41</v>
      </c>
      <c r="L51" s="145">
        <v>1.9</v>
      </c>
      <c r="M51" s="146"/>
      <c r="N51" s="147"/>
      <c r="O51" s="146"/>
      <c r="P51" s="147"/>
      <c r="Q51" s="102">
        <f t="shared" si="1"/>
        <v>3.9499999999999997</v>
      </c>
      <c r="R51" s="224"/>
      <c r="S51" s="85">
        <v>4.5</v>
      </c>
      <c r="T51" s="19"/>
      <c r="U51" s="19"/>
    </row>
    <row r="52" spans="1:24" s="37" customFormat="1" ht="16.5" thickBot="1">
      <c r="A52" s="25">
        <v>45</v>
      </c>
      <c r="B52" s="68" t="s">
        <v>129</v>
      </c>
      <c r="C52" s="69" t="s">
        <v>130</v>
      </c>
      <c r="D52" s="36" t="s">
        <v>131</v>
      </c>
      <c r="E52" s="109" t="s">
        <v>132</v>
      </c>
      <c r="F52" s="109">
        <v>15</v>
      </c>
      <c r="G52" s="53"/>
      <c r="H52" s="53"/>
      <c r="I52" s="53"/>
      <c r="J52" s="53">
        <v>0</v>
      </c>
      <c r="K52" s="53"/>
      <c r="L52" s="53"/>
      <c r="M52" s="53"/>
      <c r="N52" s="53"/>
      <c r="O52" s="53"/>
      <c r="P52" s="53"/>
      <c r="Q52" s="102">
        <f t="shared" si="1"/>
        <v>0</v>
      </c>
      <c r="R52" s="224"/>
      <c r="S52" s="85">
        <v>0</v>
      </c>
      <c r="T52" s="19"/>
      <c r="U52" s="19"/>
    </row>
    <row r="53" spans="1:24" s="37" customFormat="1" ht="16.5" thickBot="1">
      <c r="A53" s="25">
        <v>46</v>
      </c>
      <c r="B53" s="26" t="s">
        <v>133</v>
      </c>
      <c r="C53" s="27" t="s">
        <v>134</v>
      </c>
      <c r="D53" s="28" t="s">
        <v>135</v>
      </c>
      <c r="E53" s="109" t="s">
        <v>115</v>
      </c>
      <c r="F53" s="109">
        <v>5</v>
      </c>
      <c r="G53" s="29"/>
      <c r="H53" s="29"/>
      <c r="I53" s="29"/>
      <c r="J53" s="29">
        <v>0</v>
      </c>
      <c r="K53" s="29"/>
      <c r="L53" s="29"/>
      <c r="M53" s="29"/>
      <c r="N53" s="29"/>
      <c r="O53" s="29"/>
      <c r="P53" s="29"/>
      <c r="Q53" s="102">
        <f t="shared" si="1"/>
        <v>0</v>
      </c>
      <c r="R53" s="224"/>
      <c r="S53" s="85">
        <v>1.5</v>
      </c>
      <c r="T53" s="19"/>
      <c r="U53" s="19"/>
    </row>
    <row r="54" spans="1:24" s="37" customFormat="1" ht="48" thickBot="1">
      <c r="A54" s="25">
        <v>47</v>
      </c>
      <c r="B54" s="27" t="s">
        <v>136</v>
      </c>
      <c r="C54" s="155" t="s">
        <v>137</v>
      </c>
      <c r="D54" s="35" t="s">
        <v>138</v>
      </c>
      <c r="E54" s="109" t="s">
        <v>54</v>
      </c>
      <c r="F54" s="109">
        <v>30</v>
      </c>
      <c r="G54" s="124"/>
      <c r="H54" s="124"/>
      <c r="I54" s="29"/>
      <c r="J54" s="124"/>
      <c r="K54" s="124"/>
      <c r="L54" s="29">
        <v>5.37</v>
      </c>
      <c r="M54" s="58"/>
      <c r="N54" s="29"/>
      <c r="O54" s="58"/>
      <c r="P54" s="29"/>
      <c r="Q54" s="102">
        <f t="shared" si="1"/>
        <v>5.37</v>
      </c>
      <c r="R54" s="85"/>
      <c r="S54" s="85">
        <v>10</v>
      </c>
      <c r="T54" s="19"/>
      <c r="U54" s="19"/>
    </row>
    <row r="55" spans="1:24" s="37" customFormat="1" ht="45" customHeight="1" thickBot="1">
      <c r="A55" s="59">
        <v>48</v>
      </c>
      <c r="B55" s="110" t="s">
        <v>139</v>
      </c>
      <c r="C55" s="70" t="s">
        <v>140</v>
      </c>
      <c r="D55" s="31" t="s">
        <v>141</v>
      </c>
      <c r="E55" s="71" t="s">
        <v>54</v>
      </c>
      <c r="F55" s="105">
        <v>30</v>
      </c>
      <c r="G55" s="34"/>
      <c r="H55" s="34"/>
      <c r="I55" s="33"/>
      <c r="J55" s="34"/>
      <c r="K55" s="165">
        <v>11.08</v>
      </c>
      <c r="L55" s="166">
        <v>16.88</v>
      </c>
      <c r="M55" s="166">
        <v>5.9</v>
      </c>
      <c r="N55" s="166">
        <v>7</v>
      </c>
      <c r="O55" s="32"/>
      <c r="P55" s="33"/>
      <c r="Q55" s="102">
        <f t="shared" si="1"/>
        <v>40.86</v>
      </c>
      <c r="R55" s="85"/>
      <c r="S55" s="85">
        <v>85</v>
      </c>
      <c r="T55" s="19"/>
      <c r="U55" s="19"/>
    </row>
    <row r="56" spans="1:24" s="37" customFormat="1" ht="32.25" thickBot="1">
      <c r="A56" s="25">
        <v>49</v>
      </c>
      <c r="B56" s="116" t="s">
        <v>142</v>
      </c>
      <c r="C56" s="167" t="s">
        <v>143</v>
      </c>
      <c r="D56" s="168" t="s">
        <v>144</v>
      </c>
      <c r="E56" s="39" t="s">
        <v>27</v>
      </c>
      <c r="F56" s="39">
        <v>15</v>
      </c>
      <c r="G56" s="169"/>
      <c r="H56" s="170"/>
      <c r="I56" s="169"/>
      <c r="J56" s="170">
        <v>0.62</v>
      </c>
      <c r="K56" s="169"/>
      <c r="L56" s="170"/>
      <c r="M56" s="169"/>
      <c r="N56" s="170"/>
      <c r="O56" s="169"/>
      <c r="P56" s="170"/>
      <c r="Q56" s="102">
        <f t="shared" si="1"/>
        <v>0.62</v>
      </c>
      <c r="R56" s="85"/>
      <c r="S56" s="85">
        <v>0.69</v>
      </c>
      <c r="T56" s="19"/>
      <c r="U56" s="19"/>
    </row>
    <row r="57" spans="1:24" s="37" customFormat="1" ht="32.25" thickBot="1">
      <c r="A57" s="25">
        <v>50</v>
      </c>
      <c r="B57" s="28" t="s">
        <v>145</v>
      </c>
      <c r="C57" s="72" t="s">
        <v>146</v>
      </c>
      <c r="D57" s="28" t="s">
        <v>147</v>
      </c>
      <c r="E57" s="105" t="s">
        <v>115</v>
      </c>
      <c r="F57" s="71">
        <v>15</v>
      </c>
      <c r="G57" s="73"/>
      <c r="H57" s="74"/>
      <c r="I57" s="75"/>
      <c r="J57" s="73"/>
      <c r="K57" s="74">
        <v>4</v>
      </c>
      <c r="L57" s="75"/>
      <c r="M57" s="74"/>
      <c r="N57" s="75"/>
      <c r="O57" s="75"/>
      <c r="P57" s="73"/>
      <c r="Q57" s="102">
        <f t="shared" si="1"/>
        <v>4</v>
      </c>
      <c r="R57" s="85"/>
      <c r="S57" s="85">
        <v>4</v>
      </c>
      <c r="T57" s="19"/>
      <c r="U57" s="19"/>
      <c r="X57" s="37" t="s">
        <v>148</v>
      </c>
    </row>
    <row r="58" spans="1:24" s="37" customFormat="1" ht="32.25" thickBot="1">
      <c r="A58" s="25">
        <v>51</v>
      </c>
      <c r="B58" s="76" t="s">
        <v>149</v>
      </c>
      <c r="C58" s="27" t="s">
        <v>150</v>
      </c>
      <c r="D58" s="72" t="s">
        <v>151</v>
      </c>
      <c r="E58" s="109" t="s">
        <v>152</v>
      </c>
      <c r="F58" s="109">
        <v>5</v>
      </c>
      <c r="G58" s="29"/>
      <c r="H58" s="29"/>
      <c r="I58" s="29"/>
      <c r="J58" s="29">
        <v>0</v>
      </c>
      <c r="K58" s="29"/>
      <c r="L58" s="29"/>
      <c r="M58" s="29"/>
      <c r="N58" s="29"/>
      <c r="O58" s="29"/>
      <c r="P58" s="29"/>
      <c r="Q58" s="102">
        <f t="shared" si="1"/>
        <v>0</v>
      </c>
      <c r="R58" s="85"/>
      <c r="S58" s="85">
        <v>14</v>
      </c>
      <c r="T58" s="19"/>
      <c r="U58" s="19"/>
    </row>
    <row r="59" spans="1:24" s="37" customFormat="1" ht="16.5" thickBot="1">
      <c r="A59" s="25">
        <v>52</v>
      </c>
      <c r="B59" s="77" t="s">
        <v>153</v>
      </c>
      <c r="C59" s="78" t="s">
        <v>154</v>
      </c>
      <c r="D59" s="47" t="s">
        <v>155</v>
      </c>
      <c r="E59" s="48" t="s">
        <v>156</v>
      </c>
      <c r="F59" s="48">
        <v>20</v>
      </c>
      <c r="G59" s="64"/>
      <c r="H59" s="65"/>
      <c r="I59" s="64"/>
      <c r="J59" s="65"/>
      <c r="K59" s="64">
        <v>0</v>
      </c>
      <c r="L59" s="65"/>
      <c r="M59" s="64"/>
      <c r="N59" s="65"/>
      <c r="O59" s="64"/>
      <c r="P59" s="65"/>
      <c r="Q59" s="102">
        <f t="shared" si="1"/>
        <v>0</v>
      </c>
      <c r="R59" s="85"/>
      <c r="S59" s="85">
        <v>3</v>
      </c>
      <c r="T59" s="19"/>
      <c r="U59" s="19"/>
    </row>
    <row r="60" spans="1:24" s="37" customFormat="1" ht="16.5" thickBot="1">
      <c r="A60" s="25">
        <v>53</v>
      </c>
      <c r="B60" s="26" t="s">
        <v>157</v>
      </c>
      <c r="C60" s="27" t="s">
        <v>158</v>
      </c>
      <c r="D60" s="35" t="s">
        <v>159</v>
      </c>
      <c r="E60" s="109" t="s">
        <v>54</v>
      </c>
      <c r="F60" s="109">
        <v>20</v>
      </c>
      <c r="G60" s="58"/>
      <c r="H60" s="29"/>
      <c r="I60" s="58"/>
      <c r="J60" s="29"/>
      <c r="K60" s="58">
        <v>0.43</v>
      </c>
      <c r="L60" s="29"/>
      <c r="M60" s="58"/>
      <c r="N60" s="29"/>
      <c r="O60" s="58"/>
      <c r="P60" s="29"/>
      <c r="Q60" s="102">
        <f t="shared" si="1"/>
        <v>0.43</v>
      </c>
      <c r="R60" s="85"/>
      <c r="S60" s="85">
        <v>1.25</v>
      </c>
      <c r="T60" s="19"/>
      <c r="U60" s="19"/>
    </row>
    <row r="61" spans="1:24" s="37" customFormat="1" ht="16.5" thickBot="1">
      <c r="A61" s="25">
        <v>54</v>
      </c>
      <c r="B61" s="26" t="s">
        <v>157</v>
      </c>
      <c r="C61" s="27" t="s">
        <v>154</v>
      </c>
      <c r="D61" s="31" t="s">
        <v>160</v>
      </c>
      <c r="E61" s="105" t="s">
        <v>54</v>
      </c>
      <c r="F61" s="105">
        <v>20</v>
      </c>
      <c r="G61" s="32"/>
      <c r="H61" s="33"/>
      <c r="I61" s="32"/>
      <c r="J61" s="33"/>
      <c r="K61" s="32">
        <v>0.3</v>
      </c>
      <c r="L61" s="33"/>
      <c r="M61" s="32"/>
      <c r="N61" s="33"/>
      <c r="O61" s="32"/>
      <c r="P61" s="33"/>
      <c r="Q61" s="102">
        <f t="shared" si="1"/>
        <v>0.3</v>
      </c>
      <c r="R61" s="85"/>
      <c r="S61" s="85">
        <v>0.7</v>
      </c>
      <c r="T61" s="19"/>
      <c r="U61" s="19"/>
    </row>
    <row r="62" spans="1:24" s="37" customFormat="1" ht="16.5" thickBot="1">
      <c r="A62" s="25">
        <v>55</v>
      </c>
      <c r="B62" s="116" t="s">
        <v>161</v>
      </c>
      <c r="C62" s="118" t="s">
        <v>162</v>
      </c>
      <c r="D62" s="46" t="s">
        <v>163</v>
      </c>
      <c r="E62" s="117" t="s">
        <v>164</v>
      </c>
      <c r="F62" s="117">
        <v>15</v>
      </c>
      <c r="G62" s="117"/>
      <c r="H62" s="117"/>
      <c r="I62" s="117"/>
      <c r="J62" s="117"/>
      <c r="K62" s="117"/>
      <c r="L62" s="117"/>
      <c r="M62" s="117"/>
      <c r="N62" s="107"/>
      <c r="O62" s="29">
        <v>33.47</v>
      </c>
      <c r="P62" s="29"/>
      <c r="Q62" s="102">
        <f t="shared" si="1"/>
        <v>33.47</v>
      </c>
      <c r="R62" s="85"/>
      <c r="S62" s="85">
        <v>35</v>
      </c>
      <c r="T62" s="19"/>
      <c r="U62" s="19"/>
    </row>
    <row r="63" spans="1:24" s="37" customFormat="1" ht="32.25" thickBot="1">
      <c r="A63" s="25">
        <v>56</v>
      </c>
      <c r="B63" s="28" t="s">
        <v>165</v>
      </c>
      <c r="C63" s="46" t="s">
        <v>166</v>
      </c>
      <c r="D63" s="28" t="s">
        <v>167</v>
      </c>
      <c r="E63" s="48" t="s">
        <v>54</v>
      </c>
      <c r="F63" s="171">
        <v>20</v>
      </c>
      <c r="G63" s="172"/>
      <c r="H63" s="171"/>
      <c r="I63" s="172"/>
      <c r="J63" s="171"/>
      <c r="K63" s="172">
        <v>0.44</v>
      </c>
      <c r="L63" s="171"/>
      <c r="M63" s="172"/>
      <c r="N63" s="106"/>
      <c r="O63" s="173"/>
      <c r="P63" s="49"/>
      <c r="Q63" s="102">
        <f t="shared" si="1"/>
        <v>0.44</v>
      </c>
      <c r="R63" s="85"/>
      <c r="S63" s="85">
        <v>2.4</v>
      </c>
      <c r="T63" s="19"/>
      <c r="U63" s="19"/>
    </row>
    <row r="64" spans="1:24" s="37" customFormat="1" ht="32.25" thickBot="1">
      <c r="A64" s="25">
        <v>57</v>
      </c>
      <c r="B64" s="28" t="s">
        <v>168</v>
      </c>
      <c r="C64" s="174" t="s">
        <v>169</v>
      </c>
      <c r="D64" s="126" t="s">
        <v>170</v>
      </c>
      <c r="E64" s="39" t="s">
        <v>171</v>
      </c>
      <c r="F64" s="39">
        <v>20</v>
      </c>
      <c r="G64" s="127"/>
      <c r="H64" s="40"/>
      <c r="I64" s="127"/>
      <c r="J64" s="40"/>
      <c r="K64" s="127"/>
      <c r="L64" s="40"/>
      <c r="M64" s="127"/>
      <c r="N64" s="40"/>
      <c r="O64" s="127"/>
      <c r="P64" s="40">
        <v>19.5</v>
      </c>
      <c r="Q64" s="102">
        <f t="shared" si="1"/>
        <v>19.5</v>
      </c>
      <c r="R64" s="85"/>
      <c r="S64" s="85">
        <v>19.5</v>
      </c>
      <c r="T64" s="19"/>
      <c r="U64" s="19"/>
    </row>
    <row r="65" spans="1:24" s="37" customFormat="1" ht="16.5" thickBot="1">
      <c r="A65" s="25">
        <v>58</v>
      </c>
      <c r="B65" s="231" t="s">
        <v>172</v>
      </c>
      <c r="C65" s="164" t="s">
        <v>173</v>
      </c>
      <c r="D65" s="46" t="s">
        <v>174</v>
      </c>
      <c r="E65" s="39" t="s">
        <v>54</v>
      </c>
      <c r="F65" s="39">
        <v>30</v>
      </c>
      <c r="G65" s="127"/>
      <c r="H65" s="40"/>
      <c r="I65" s="127"/>
      <c r="J65" s="40"/>
      <c r="K65" s="127"/>
      <c r="L65" s="40"/>
      <c r="M65" s="127"/>
      <c r="N65" s="40"/>
      <c r="O65" s="144"/>
      <c r="P65" s="40">
        <v>1.5</v>
      </c>
      <c r="Q65" s="102">
        <f t="shared" si="1"/>
        <v>1.5</v>
      </c>
      <c r="R65" s="85"/>
      <c r="S65" s="85">
        <v>6</v>
      </c>
      <c r="T65" s="19"/>
      <c r="U65" s="19"/>
    </row>
    <row r="66" spans="1:24" s="37" customFormat="1" ht="15.75" customHeight="1" thickBot="1">
      <c r="A66" s="25">
        <v>59</v>
      </c>
      <c r="B66" s="232"/>
      <c r="C66" s="154" t="s">
        <v>175</v>
      </c>
      <c r="D66" s="175" t="s">
        <v>176</v>
      </c>
      <c r="E66" s="176" t="s">
        <v>54</v>
      </c>
      <c r="F66" s="176">
        <v>30</v>
      </c>
      <c r="G66" s="57"/>
      <c r="H66" s="52"/>
      <c r="I66" s="57"/>
      <c r="J66" s="52"/>
      <c r="K66" s="57"/>
      <c r="L66" s="52"/>
      <c r="M66" s="57"/>
      <c r="N66" s="52"/>
      <c r="O66" s="56"/>
      <c r="P66" s="52">
        <v>0.3</v>
      </c>
      <c r="Q66" s="102">
        <f t="shared" si="1"/>
        <v>0.3</v>
      </c>
      <c r="R66" s="85"/>
      <c r="S66" s="85">
        <v>3</v>
      </c>
      <c r="T66" s="19"/>
      <c r="U66" s="19"/>
    </row>
    <row r="67" spans="1:24" s="37" customFormat="1" ht="15.75" hidden="1" customHeight="1" thickBot="1">
      <c r="A67" s="25">
        <v>60</v>
      </c>
      <c r="B67" s="79"/>
      <c r="C67" s="80"/>
      <c r="D67" s="79"/>
      <c r="E67" s="50" t="s">
        <v>177</v>
      </c>
      <c r="F67" s="17"/>
      <c r="G67" s="81">
        <f t="shared" ref="G67:P67" si="2">SUM(G8:G66)</f>
        <v>0</v>
      </c>
      <c r="H67" s="81">
        <f t="shared" si="2"/>
        <v>30</v>
      </c>
      <c r="I67" s="81">
        <f t="shared" si="2"/>
        <v>11.159999999999998</v>
      </c>
      <c r="J67" s="81">
        <f t="shared" si="2"/>
        <v>16.380000000000003</v>
      </c>
      <c r="K67" s="81">
        <f t="shared" si="2"/>
        <v>17.78</v>
      </c>
      <c r="L67" s="81">
        <f t="shared" si="2"/>
        <v>24.619999999999997</v>
      </c>
      <c r="M67" s="81">
        <f t="shared" si="2"/>
        <v>23.980000000000004</v>
      </c>
      <c r="N67" s="81">
        <f t="shared" si="2"/>
        <v>17.741</v>
      </c>
      <c r="O67" s="81">
        <f t="shared" si="2"/>
        <v>39.85</v>
      </c>
      <c r="P67" s="81">
        <f t="shared" si="2"/>
        <v>28.84</v>
      </c>
      <c r="Q67" s="85"/>
      <c r="R67" s="85"/>
      <c r="S67" s="85"/>
      <c r="T67" s="19"/>
      <c r="U67" s="19"/>
      <c r="X67" s="82"/>
    </row>
    <row r="68" spans="1:24" s="37" customFormat="1" ht="16.5" hidden="1" thickBot="1">
      <c r="A68" s="25">
        <v>61</v>
      </c>
      <c r="B68" s="83" t="e">
        <f>#REF!/A67*100</f>
        <v>#REF!</v>
      </c>
      <c r="C68" s="80"/>
      <c r="D68" s="79"/>
      <c r="E68" s="79"/>
      <c r="F68" s="79" t="s">
        <v>178</v>
      </c>
      <c r="G68" s="81">
        <f>G10+G11+G22+G24+G27+G35+G36+G37+G53+G58</f>
        <v>0</v>
      </c>
      <c r="H68" s="81">
        <f t="shared" ref="H68:P68" si="3">H10+H11+H22+H24+H27+H35+H36+H37+H53+H58</f>
        <v>30</v>
      </c>
      <c r="I68" s="81">
        <f t="shared" si="3"/>
        <v>0</v>
      </c>
      <c r="J68" s="81">
        <f t="shared" si="3"/>
        <v>0</v>
      </c>
      <c r="K68" s="81">
        <f t="shared" si="3"/>
        <v>0</v>
      </c>
      <c r="L68" s="81">
        <f t="shared" si="3"/>
        <v>0.1</v>
      </c>
      <c r="M68" s="81">
        <f t="shared" si="3"/>
        <v>1.2</v>
      </c>
      <c r="N68" s="81">
        <f t="shared" si="3"/>
        <v>0.1</v>
      </c>
      <c r="O68" s="81">
        <f t="shared" si="3"/>
        <v>1.39</v>
      </c>
      <c r="P68" s="81">
        <f t="shared" si="3"/>
        <v>0</v>
      </c>
      <c r="Q68" s="85"/>
      <c r="R68" s="85"/>
      <c r="S68" s="162"/>
      <c r="T68" s="19"/>
      <c r="U68" s="19"/>
    </row>
    <row r="69" spans="1:24" s="37" customFormat="1" ht="15.75" customHeight="1" thickBot="1">
      <c r="A69" s="25"/>
      <c r="B69" s="83"/>
      <c r="C69" s="80"/>
      <c r="D69" s="79"/>
      <c r="E69" s="79" t="s">
        <v>179</v>
      </c>
      <c r="F69" s="79" t="s">
        <v>178</v>
      </c>
      <c r="G69" s="81">
        <f>G11+G12+G23+G25+G28+G36+G37+G38+G54+G59</f>
        <v>0</v>
      </c>
      <c r="H69" s="81">
        <f>G69+H68</f>
        <v>30</v>
      </c>
      <c r="I69" s="81">
        <f t="shared" ref="I69:P69" si="4">H69+I68</f>
        <v>30</v>
      </c>
      <c r="J69" s="81">
        <f t="shared" si="4"/>
        <v>30</v>
      </c>
      <c r="K69" s="81">
        <f t="shared" si="4"/>
        <v>30</v>
      </c>
      <c r="L69" s="81">
        <f t="shared" si="4"/>
        <v>30.1</v>
      </c>
      <c r="M69" s="81">
        <f t="shared" si="4"/>
        <v>31.3</v>
      </c>
      <c r="N69" s="81">
        <f t="shared" si="4"/>
        <v>31.400000000000002</v>
      </c>
      <c r="O69" s="81">
        <f t="shared" si="4"/>
        <v>32.79</v>
      </c>
      <c r="P69" s="81">
        <f t="shared" si="4"/>
        <v>32.79</v>
      </c>
      <c r="Q69" s="85"/>
      <c r="R69" s="85"/>
      <c r="S69" s="162"/>
      <c r="T69" s="19"/>
      <c r="U69" s="19"/>
    </row>
    <row r="70" spans="1:24" s="37" customFormat="1" ht="16.5" hidden="1" thickBot="1">
      <c r="A70" s="25">
        <v>62</v>
      </c>
      <c r="B70" s="83" t="e">
        <f>#REF!/A67*100</f>
        <v>#REF!</v>
      </c>
      <c r="C70" s="80"/>
      <c r="D70" s="79"/>
      <c r="E70" s="79"/>
      <c r="F70" s="79" t="s">
        <v>180</v>
      </c>
      <c r="G70" s="81">
        <f>G20+G28+G30+G31+G32+G38+G39+G40+G41+G42+G43+G44+G45+G46+G47+G52+G52+G56+G57+G59+G60+G61+G62+G63+G64</f>
        <v>0</v>
      </c>
      <c r="H70" s="81">
        <f t="shared" ref="H70:P70" si="5">H20+H28+H30+H31+H32+H38+H39+H40+H41+H42+H43+H44+H45+H46+H47+H52+H52+H56+H57+H59+H60+H61+H62+H63+H64</f>
        <v>0</v>
      </c>
      <c r="I70" s="81">
        <f t="shared" si="5"/>
        <v>11.159999999999998</v>
      </c>
      <c r="J70" s="81">
        <f t="shared" si="5"/>
        <v>14.49</v>
      </c>
      <c r="K70" s="81">
        <f t="shared" si="5"/>
        <v>5.17</v>
      </c>
      <c r="L70" s="81">
        <f t="shared" si="5"/>
        <v>0</v>
      </c>
      <c r="M70" s="81">
        <f t="shared" si="5"/>
        <v>0</v>
      </c>
      <c r="N70" s="81">
        <f t="shared" si="5"/>
        <v>0</v>
      </c>
      <c r="O70" s="81">
        <f t="shared" si="5"/>
        <v>33.47</v>
      </c>
      <c r="P70" s="81">
        <f t="shared" si="5"/>
        <v>23.53</v>
      </c>
      <c r="Q70" s="85"/>
      <c r="R70" s="85"/>
      <c r="S70" s="85"/>
      <c r="T70" s="19"/>
      <c r="U70" s="19"/>
    </row>
    <row r="71" spans="1:24" s="37" customFormat="1" ht="16.5" thickBot="1">
      <c r="A71" s="25"/>
      <c r="B71" s="83"/>
      <c r="C71" s="80"/>
      <c r="D71" s="79"/>
      <c r="E71" s="79"/>
      <c r="F71" s="79" t="s">
        <v>180</v>
      </c>
      <c r="G71" s="81">
        <f>G21+G29+G31+G32+G33+G39+G40+G41+G42+G43+G44+G45+G46+G47+G48+G53+G53+G57+G58+G60+G61+G62+G63+G64+G65</f>
        <v>0</v>
      </c>
      <c r="H71" s="81">
        <f>H70+G71</f>
        <v>0</v>
      </c>
      <c r="I71" s="81">
        <f t="shared" ref="I71:P71" si="6">I70+H71</f>
        <v>11.159999999999998</v>
      </c>
      <c r="J71" s="81">
        <f t="shared" si="6"/>
        <v>25.65</v>
      </c>
      <c r="K71" s="81">
        <f t="shared" si="6"/>
        <v>30.82</v>
      </c>
      <c r="L71" s="81">
        <f t="shared" si="6"/>
        <v>30.82</v>
      </c>
      <c r="M71" s="81">
        <f t="shared" si="6"/>
        <v>30.82</v>
      </c>
      <c r="N71" s="81">
        <f t="shared" si="6"/>
        <v>30.82</v>
      </c>
      <c r="O71" s="81">
        <f t="shared" si="6"/>
        <v>64.289999999999992</v>
      </c>
      <c r="P71" s="81">
        <f t="shared" si="6"/>
        <v>87.82</v>
      </c>
      <c r="Q71" s="85"/>
      <c r="R71" s="85"/>
      <c r="S71" s="85"/>
      <c r="T71" s="19"/>
      <c r="U71" s="19"/>
    </row>
    <row r="72" spans="1:24" s="37" customFormat="1" ht="16.5" thickBot="1">
      <c r="A72" s="25"/>
      <c r="B72" s="83" t="e">
        <f>#REF!/A67*100</f>
        <v>#REF!</v>
      </c>
      <c r="C72" s="80"/>
      <c r="D72" s="79"/>
      <c r="E72" s="79"/>
      <c r="F72" s="79" t="s">
        <v>181</v>
      </c>
      <c r="G72" s="81">
        <f>G8+G9+G12+G13+G14+G15+G16+G17+G18+G19+G21+G23+G25+G26+G29+G33+G34+G48+G49+G50+G51+G54+G55+G65+G66</f>
        <v>0</v>
      </c>
      <c r="H72" s="81">
        <f t="shared" ref="H72:P72" si="7">H8+H9+H12+H13+H14+H15+H16+H17+H18+H19+H21+H23+H25+H26+H29+H33+H34+H48+H49+H50+H51+H54+H55+H65+H66</f>
        <v>0</v>
      </c>
      <c r="I72" s="81">
        <f t="shared" si="7"/>
        <v>0</v>
      </c>
      <c r="J72" s="81">
        <f t="shared" si="7"/>
        <v>1.8900000000000001</v>
      </c>
      <c r="K72" s="81">
        <f t="shared" si="7"/>
        <v>12.61</v>
      </c>
      <c r="L72" s="81">
        <f t="shared" si="7"/>
        <v>24.52</v>
      </c>
      <c r="M72" s="81">
        <f t="shared" si="7"/>
        <v>22.78</v>
      </c>
      <c r="N72" s="81">
        <f t="shared" si="7"/>
        <v>17.641000000000002</v>
      </c>
      <c r="O72" s="81">
        <f t="shared" si="7"/>
        <v>4.99</v>
      </c>
      <c r="P72" s="81">
        <f t="shared" si="7"/>
        <v>5.31</v>
      </c>
      <c r="Q72" s="85"/>
      <c r="R72" s="85"/>
      <c r="S72" s="162"/>
      <c r="T72" s="19"/>
      <c r="U72" s="19"/>
    </row>
    <row r="73" spans="1:24" s="37" customFormat="1" ht="15.75" customHeight="1" thickBot="1">
      <c r="A73" s="25"/>
      <c r="B73" s="83"/>
      <c r="C73" s="80"/>
      <c r="D73" s="79"/>
      <c r="E73" s="79"/>
      <c r="F73" s="79" t="s">
        <v>182</v>
      </c>
      <c r="G73" s="81">
        <f>G76</f>
        <v>0</v>
      </c>
      <c r="H73" s="81">
        <f t="shared" ref="H73:P73" si="8">H76</f>
        <v>30</v>
      </c>
      <c r="I73" s="81">
        <f t="shared" si="8"/>
        <v>41.16</v>
      </c>
      <c r="J73" s="81">
        <f t="shared" si="8"/>
        <v>57.54</v>
      </c>
      <c r="K73" s="81">
        <f t="shared" si="8"/>
        <v>75.319999999999993</v>
      </c>
      <c r="L73" s="81">
        <f t="shared" si="8"/>
        <v>99.94</v>
      </c>
      <c r="M73" s="81">
        <f t="shared" si="8"/>
        <v>123.92</v>
      </c>
      <c r="N73" s="81">
        <f t="shared" si="8"/>
        <v>141.661</v>
      </c>
      <c r="O73" s="81">
        <f t="shared" si="8"/>
        <v>181.511</v>
      </c>
      <c r="P73" s="81">
        <f t="shared" si="8"/>
        <v>210.351</v>
      </c>
      <c r="Q73" s="85"/>
      <c r="R73" s="85"/>
      <c r="S73" s="162">
        <v>230.4</v>
      </c>
      <c r="T73" s="19">
        <v>244.2</v>
      </c>
      <c r="U73" s="19"/>
    </row>
    <row r="74" spans="1:24" s="37" customFormat="1" ht="16.5" hidden="1" thickBot="1">
      <c r="A74" s="25">
        <v>64</v>
      </c>
      <c r="B74" s="83" t="e">
        <f>#REF!/#REF!*100</f>
        <v>#REF!</v>
      </c>
      <c r="C74" s="80"/>
      <c r="D74" s="79"/>
      <c r="E74" s="79"/>
      <c r="F74" s="79" t="s">
        <v>183</v>
      </c>
      <c r="G74" s="81">
        <f>G10+G11+G22</f>
        <v>0</v>
      </c>
      <c r="H74" s="81">
        <f t="shared" ref="H74:P74" si="9">H10+H11+H22</f>
        <v>0</v>
      </c>
      <c r="I74" s="81">
        <f t="shared" si="9"/>
        <v>0</v>
      </c>
      <c r="J74" s="81">
        <f t="shared" si="9"/>
        <v>0</v>
      </c>
      <c r="K74" s="81">
        <f t="shared" si="9"/>
        <v>0</v>
      </c>
      <c r="L74" s="81">
        <f t="shared" si="9"/>
        <v>0</v>
      </c>
      <c r="M74" s="81">
        <f t="shared" si="9"/>
        <v>1.2</v>
      </c>
      <c r="N74" s="81">
        <f t="shared" si="9"/>
        <v>0.1</v>
      </c>
      <c r="O74" s="81">
        <f t="shared" si="9"/>
        <v>0</v>
      </c>
      <c r="P74" s="81">
        <f t="shared" si="9"/>
        <v>0</v>
      </c>
      <c r="Q74" s="85"/>
      <c r="R74" s="85"/>
      <c r="S74" s="85"/>
      <c r="T74" s="19"/>
      <c r="U74" s="19"/>
    </row>
    <row r="75" spans="1:24" s="37" customFormat="1" ht="15.75" customHeight="1" thickBot="1">
      <c r="A75" s="25"/>
      <c r="B75" s="83"/>
      <c r="C75" s="80"/>
      <c r="D75" s="79"/>
      <c r="E75" s="79"/>
      <c r="F75" s="79" t="s">
        <v>183</v>
      </c>
      <c r="G75" s="81">
        <f>G11+G12+G23</f>
        <v>0</v>
      </c>
      <c r="H75" s="81">
        <f>H74+G75</f>
        <v>0</v>
      </c>
      <c r="I75" s="81">
        <f t="shared" ref="I75:P75" si="10">I74+H75</f>
        <v>0</v>
      </c>
      <c r="J75" s="81">
        <f t="shared" si="10"/>
        <v>0</v>
      </c>
      <c r="K75" s="81">
        <f t="shared" si="10"/>
        <v>0</v>
      </c>
      <c r="L75" s="81">
        <f t="shared" si="10"/>
        <v>0</v>
      </c>
      <c r="M75" s="81">
        <f t="shared" si="10"/>
        <v>1.2</v>
      </c>
      <c r="N75" s="81">
        <f t="shared" si="10"/>
        <v>1.3</v>
      </c>
      <c r="O75" s="81">
        <f t="shared" si="10"/>
        <v>1.3</v>
      </c>
      <c r="P75" s="81">
        <f t="shared" si="10"/>
        <v>1.3</v>
      </c>
      <c r="Q75" s="85"/>
      <c r="R75" s="85"/>
      <c r="S75" s="85"/>
      <c r="T75" s="19"/>
      <c r="U75" s="19"/>
    </row>
    <row r="76" spans="1:24" s="37" customFormat="1" ht="16.5" hidden="1" thickBot="1">
      <c r="A76" s="25">
        <v>65</v>
      </c>
      <c r="B76" s="83" t="e">
        <f>#REF!+#REF!+#REF!</f>
        <v>#REF!</v>
      </c>
      <c r="C76" s="80"/>
      <c r="D76" s="79"/>
      <c r="E76" s="50" t="s">
        <v>184</v>
      </c>
      <c r="F76" s="50"/>
      <c r="G76" s="81">
        <f>G67</f>
        <v>0</v>
      </c>
      <c r="H76" s="81">
        <f t="shared" ref="H76:P76" si="11">G76+H67</f>
        <v>30</v>
      </c>
      <c r="I76" s="81">
        <f t="shared" si="11"/>
        <v>41.16</v>
      </c>
      <c r="J76" s="81">
        <f t="shared" si="11"/>
        <v>57.54</v>
      </c>
      <c r="K76" s="81">
        <f t="shared" si="11"/>
        <v>75.319999999999993</v>
      </c>
      <c r="L76" s="81">
        <f t="shared" si="11"/>
        <v>99.94</v>
      </c>
      <c r="M76" s="81">
        <f t="shared" si="11"/>
        <v>123.92</v>
      </c>
      <c r="N76" s="81">
        <f t="shared" si="11"/>
        <v>141.661</v>
      </c>
      <c r="O76" s="81">
        <f t="shared" si="11"/>
        <v>181.511</v>
      </c>
      <c r="P76" s="81">
        <f t="shared" si="11"/>
        <v>210.351</v>
      </c>
      <c r="Q76" s="85"/>
      <c r="R76" s="85"/>
      <c r="S76" s="85"/>
      <c r="T76" s="19"/>
      <c r="U76" s="19"/>
    </row>
    <row r="77" spans="1:24" s="37" customFormat="1" ht="2.25" hidden="1" customHeight="1" thickBot="1">
      <c r="A77" s="25">
        <v>66</v>
      </c>
      <c r="B77" s="79"/>
      <c r="C77" s="84"/>
      <c r="D77" s="79"/>
      <c r="E77" s="79"/>
      <c r="F77" s="79" t="s">
        <v>185</v>
      </c>
      <c r="G77" s="81">
        <v>39.479999999999997</v>
      </c>
      <c r="H77" s="81">
        <v>39.479999999999997</v>
      </c>
      <c r="I77" s="81">
        <v>39.479999999999997</v>
      </c>
      <c r="J77" s="81">
        <v>39.479999999999997</v>
      </c>
      <c r="K77" s="81">
        <v>39.479999999999997</v>
      </c>
      <c r="L77" s="81">
        <v>39.479999999999997</v>
      </c>
      <c r="M77" s="81">
        <v>39.479999999999997</v>
      </c>
      <c r="N77" s="81">
        <v>39.479999999999997</v>
      </c>
      <c r="O77" s="81">
        <v>39.479999999999997</v>
      </c>
      <c r="P77" s="81">
        <v>39.479999999999997</v>
      </c>
      <c r="Q77" s="85"/>
      <c r="R77" s="85"/>
      <c r="S77" s="85"/>
      <c r="T77" s="19"/>
      <c r="U77" s="19"/>
      <c r="X77" s="82"/>
    </row>
    <row r="78" spans="1:24" s="37" customFormat="1" ht="0.75" customHeight="1" thickBot="1">
      <c r="A78" s="25">
        <v>67</v>
      </c>
      <c r="B78" s="79"/>
      <c r="C78" s="84"/>
      <c r="D78" s="79"/>
      <c r="E78" s="79"/>
      <c r="F78" s="30"/>
      <c r="G78" s="81">
        <f t="shared" ref="G78:P78" si="12">G77-G67</f>
        <v>39.479999999999997</v>
      </c>
      <c r="H78" s="81">
        <f t="shared" si="12"/>
        <v>9.4799999999999969</v>
      </c>
      <c r="I78" s="81">
        <f t="shared" si="12"/>
        <v>28.32</v>
      </c>
      <c r="J78" s="81">
        <f t="shared" si="12"/>
        <v>23.099999999999994</v>
      </c>
      <c r="K78" s="81">
        <f t="shared" si="12"/>
        <v>21.699999999999996</v>
      </c>
      <c r="L78" s="81">
        <f t="shared" si="12"/>
        <v>14.86</v>
      </c>
      <c r="M78" s="81">
        <f t="shared" si="12"/>
        <v>15.499999999999993</v>
      </c>
      <c r="N78" s="81">
        <f t="shared" si="12"/>
        <v>21.738999999999997</v>
      </c>
      <c r="O78" s="81">
        <f t="shared" si="12"/>
        <v>-0.37000000000000455</v>
      </c>
      <c r="P78" s="81">
        <f t="shared" si="12"/>
        <v>10.639999999999997</v>
      </c>
      <c r="Q78" s="85"/>
      <c r="R78" s="85"/>
      <c r="S78" s="85"/>
      <c r="T78" s="19"/>
      <c r="U78" s="19"/>
    </row>
    <row r="79" spans="1:24" s="37" customFormat="1" ht="16.5" thickBot="1">
      <c r="A79" s="25"/>
      <c r="B79" s="25"/>
      <c r="C79" s="25"/>
      <c r="D79" s="25"/>
      <c r="E79" s="25"/>
      <c r="F79" s="85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85"/>
      <c r="R79" s="85"/>
      <c r="S79" s="85"/>
      <c r="T79" s="19"/>
      <c r="U79" s="19"/>
    </row>
    <row r="80" spans="1:24" s="37" customFormat="1" ht="16.5" hidden="1" thickBot="1">
      <c r="A80" s="25">
        <v>69</v>
      </c>
      <c r="B80" s="225" t="s">
        <v>186</v>
      </c>
      <c r="C80" s="226"/>
      <c r="D80" s="226"/>
      <c r="E80" s="227"/>
      <c r="F80" s="85" t="s">
        <v>178</v>
      </c>
      <c r="G80" s="29">
        <f>G10+G11+G22+G24+G27+G35+G36+G37</f>
        <v>0</v>
      </c>
      <c r="H80" s="29">
        <f t="shared" ref="H80:P80" si="13">H10+H11+H22+H24+H27+H35+H36+H37</f>
        <v>30</v>
      </c>
      <c r="I80" s="29">
        <f t="shared" si="13"/>
        <v>0</v>
      </c>
      <c r="J80" s="29">
        <f t="shared" si="13"/>
        <v>0</v>
      </c>
      <c r="K80" s="29">
        <f t="shared" si="13"/>
        <v>0</v>
      </c>
      <c r="L80" s="29">
        <f t="shared" si="13"/>
        <v>0.1</v>
      </c>
      <c r="M80" s="29">
        <f t="shared" si="13"/>
        <v>1.2</v>
      </c>
      <c r="N80" s="29">
        <f t="shared" si="13"/>
        <v>0.1</v>
      </c>
      <c r="O80" s="29">
        <f t="shared" si="13"/>
        <v>1.39</v>
      </c>
      <c r="P80" s="29">
        <f t="shared" si="13"/>
        <v>0</v>
      </c>
      <c r="Q80" s="85"/>
      <c r="R80" s="85"/>
      <c r="S80" s="85"/>
      <c r="T80" s="19"/>
      <c r="U80" s="19"/>
    </row>
    <row r="81" spans="1:21" s="37" customFormat="1" ht="15" customHeight="1" thickBot="1">
      <c r="A81" s="25"/>
      <c r="B81" s="225" t="s">
        <v>186</v>
      </c>
      <c r="C81" s="228"/>
      <c r="D81" s="228"/>
      <c r="E81" s="229"/>
      <c r="F81" s="85" t="s">
        <v>178</v>
      </c>
      <c r="G81" s="29">
        <f>G80</f>
        <v>0</v>
      </c>
      <c r="H81" s="29">
        <f>H80+G81</f>
        <v>30</v>
      </c>
      <c r="I81" s="29">
        <f t="shared" ref="I81:P81" si="14">I80+H81</f>
        <v>30</v>
      </c>
      <c r="J81" s="29">
        <f t="shared" si="14"/>
        <v>30</v>
      </c>
      <c r="K81" s="29">
        <f t="shared" si="14"/>
        <v>30</v>
      </c>
      <c r="L81" s="29">
        <f t="shared" si="14"/>
        <v>30.1</v>
      </c>
      <c r="M81" s="29">
        <f t="shared" si="14"/>
        <v>31.3</v>
      </c>
      <c r="N81" s="29">
        <f t="shared" si="14"/>
        <v>31.400000000000002</v>
      </c>
      <c r="O81" s="29">
        <f t="shared" si="14"/>
        <v>32.79</v>
      </c>
      <c r="P81" s="29">
        <f t="shared" si="14"/>
        <v>32.79</v>
      </c>
      <c r="Q81" s="85"/>
      <c r="R81" s="85"/>
      <c r="S81" s="85"/>
      <c r="T81" s="19"/>
      <c r="U81" s="19"/>
    </row>
    <row r="82" spans="1:21" s="37" customFormat="1" ht="16.5" hidden="1" thickBot="1">
      <c r="A82" s="25">
        <v>70</v>
      </c>
      <c r="B82" s="25"/>
      <c r="C82" s="25"/>
      <c r="D82" s="25"/>
      <c r="E82" s="25"/>
      <c r="F82" s="85" t="s">
        <v>187</v>
      </c>
      <c r="G82" s="29">
        <f>G20+G28+G30+G31+G32</f>
        <v>0</v>
      </c>
      <c r="H82" s="29">
        <f t="shared" ref="H82:P82" si="15">H20+H28+H30+H31+H32</f>
        <v>0</v>
      </c>
      <c r="I82" s="29">
        <f t="shared" si="15"/>
        <v>0</v>
      </c>
      <c r="J82" s="29">
        <f t="shared" si="15"/>
        <v>0.27</v>
      </c>
      <c r="K82" s="29">
        <f t="shared" si="15"/>
        <v>0</v>
      </c>
      <c r="L82" s="29">
        <f t="shared" si="15"/>
        <v>0</v>
      </c>
      <c r="M82" s="29">
        <f t="shared" si="15"/>
        <v>0</v>
      </c>
      <c r="N82" s="29">
        <f t="shared" si="15"/>
        <v>0</v>
      </c>
      <c r="O82" s="29">
        <f t="shared" si="15"/>
        <v>0</v>
      </c>
      <c r="P82" s="29">
        <f t="shared" si="15"/>
        <v>4.03</v>
      </c>
      <c r="Q82" s="85"/>
      <c r="R82" s="85"/>
      <c r="S82" s="85"/>
      <c r="T82" s="19"/>
      <c r="U82" s="19"/>
    </row>
    <row r="83" spans="1:21" s="37" customFormat="1" ht="15.75" customHeight="1" thickBot="1">
      <c r="A83" s="25"/>
      <c r="B83" s="25"/>
      <c r="C83" s="25"/>
      <c r="D83" s="25"/>
      <c r="E83" s="25"/>
      <c r="F83" s="85" t="s">
        <v>187</v>
      </c>
      <c r="G83" s="29">
        <f>G82</f>
        <v>0</v>
      </c>
      <c r="H83" s="29">
        <f>H82+G83</f>
        <v>0</v>
      </c>
      <c r="I83" s="29">
        <f t="shared" ref="I83:P83" si="16">I82+H83</f>
        <v>0</v>
      </c>
      <c r="J83" s="29">
        <f t="shared" si="16"/>
        <v>0.27</v>
      </c>
      <c r="K83" s="29">
        <f t="shared" si="16"/>
        <v>0.27</v>
      </c>
      <c r="L83" s="29">
        <f t="shared" si="16"/>
        <v>0.27</v>
      </c>
      <c r="M83" s="29">
        <f t="shared" si="16"/>
        <v>0.27</v>
      </c>
      <c r="N83" s="29">
        <f t="shared" si="16"/>
        <v>0.27</v>
      </c>
      <c r="O83" s="29">
        <f t="shared" si="16"/>
        <v>0.27</v>
      </c>
      <c r="P83" s="29">
        <f t="shared" si="16"/>
        <v>4.3000000000000007</v>
      </c>
      <c r="Q83" s="85"/>
      <c r="R83" s="85"/>
      <c r="S83" s="85"/>
      <c r="T83" s="19"/>
      <c r="U83" s="19"/>
    </row>
    <row r="84" spans="1:21" s="37" customFormat="1" ht="16.5" hidden="1" thickBot="1">
      <c r="A84" s="25">
        <v>71</v>
      </c>
      <c r="B84" s="25"/>
      <c r="C84" s="25"/>
      <c r="D84" s="25"/>
      <c r="E84" s="25"/>
      <c r="F84" s="85" t="s">
        <v>188</v>
      </c>
      <c r="G84" s="29">
        <f>SUM(G8:G37)</f>
        <v>0</v>
      </c>
      <c r="H84" s="29">
        <f t="shared" ref="H84:P84" si="17">SUM(H8:H37)</f>
        <v>30</v>
      </c>
      <c r="I84" s="29">
        <f t="shared" si="17"/>
        <v>0</v>
      </c>
      <c r="J84" s="29">
        <f t="shared" si="17"/>
        <v>0.27</v>
      </c>
      <c r="K84" s="29">
        <f t="shared" si="17"/>
        <v>0</v>
      </c>
      <c r="L84" s="29">
        <f t="shared" si="17"/>
        <v>0.47</v>
      </c>
      <c r="M84" s="29">
        <f t="shared" si="17"/>
        <v>18.080000000000002</v>
      </c>
      <c r="N84" s="29">
        <f t="shared" si="17"/>
        <v>10.741000000000001</v>
      </c>
      <c r="O84" s="29">
        <f t="shared" si="17"/>
        <v>6.38</v>
      </c>
      <c r="P84" s="29">
        <f t="shared" si="17"/>
        <v>7.5400000000000009</v>
      </c>
      <c r="Q84" s="85"/>
      <c r="R84" s="85"/>
      <c r="S84" s="85"/>
      <c r="T84" s="19"/>
      <c r="U84" s="19"/>
    </row>
    <row r="85" spans="1:21" s="37" customFormat="1" ht="16.5" thickBot="1">
      <c r="A85" s="25"/>
      <c r="B85" s="25"/>
      <c r="C85" s="25"/>
      <c r="D85" s="25"/>
      <c r="E85" s="25"/>
      <c r="F85" s="85" t="s">
        <v>188</v>
      </c>
      <c r="G85" s="29">
        <f>G84</f>
        <v>0</v>
      </c>
      <c r="H85" s="29">
        <f>H84+G85</f>
        <v>30</v>
      </c>
      <c r="I85" s="29">
        <f t="shared" ref="I85:P85" si="18">I84+H85</f>
        <v>30</v>
      </c>
      <c r="J85" s="29">
        <f t="shared" si="18"/>
        <v>30.27</v>
      </c>
      <c r="K85" s="29">
        <f t="shared" si="18"/>
        <v>30.27</v>
      </c>
      <c r="L85" s="29">
        <f t="shared" si="18"/>
        <v>30.74</v>
      </c>
      <c r="M85" s="29">
        <f t="shared" si="18"/>
        <v>48.82</v>
      </c>
      <c r="N85" s="29">
        <f t="shared" si="18"/>
        <v>59.561</v>
      </c>
      <c r="O85" s="29">
        <f t="shared" si="18"/>
        <v>65.941000000000003</v>
      </c>
      <c r="P85" s="29">
        <f t="shared" si="18"/>
        <v>73.481000000000009</v>
      </c>
      <c r="Q85" s="85"/>
      <c r="R85" s="85"/>
      <c r="S85" s="85"/>
      <c r="T85" s="19"/>
      <c r="U85" s="19"/>
    </row>
    <row r="86" spans="1:21" s="37" customFormat="1" ht="0.75" customHeight="1" thickBot="1">
      <c r="A86" s="25">
        <v>72</v>
      </c>
      <c r="B86" s="25"/>
      <c r="C86" s="25"/>
      <c r="D86" s="25"/>
      <c r="E86" s="25"/>
      <c r="F86" s="85" t="s">
        <v>183</v>
      </c>
      <c r="G86" s="29">
        <f>G10+G11+G22</f>
        <v>0</v>
      </c>
      <c r="H86" s="29">
        <f t="shared" ref="H86:P86" si="19">H10+H11+H22</f>
        <v>0</v>
      </c>
      <c r="I86" s="29">
        <f t="shared" si="19"/>
        <v>0</v>
      </c>
      <c r="J86" s="29">
        <f t="shared" si="19"/>
        <v>0</v>
      </c>
      <c r="K86" s="29">
        <f t="shared" si="19"/>
        <v>0</v>
      </c>
      <c r="L86" s="29">
        <f t="shared" si="19"/>
        <v>0</v>
      </c>
      <c r="M86" s="29">
        <f t="shared" si="19"/>
        <v>1.2</v>
      </c>
      <c r="N86" s="29">
        <f t="shared" si="19"/>
        <v>0.1</v>
      </c>
      <c r="O86" s="29">
        <f t="shared" si="19"/>
        <v>0</v>
      </c>
      <c r="P86" s="29">
        <f t="shared" si="19"/>
        <v>0</v>
      </c>
      <c r="Q86" s="85"/>
      <c r="R86" s="85"/>
      <c r="S86" s="85"/>
      <c r="T86" s="19"/>
      <c r="U86" s="19"/>
    </row>
    <row r="87" spans="1:21" s="37" customFormat="1" ht="16.5" customHeight="1" thickBot="1">
      <c r="A87" s="25"/>
      <c r="B87" s="86"/>
      <c r="C87" s="87"/>
      <c r="D87" s="87"/>
      <c r="E87" s="88"/>
      <c r="F87" s="85" t="s">
        <v>183</v>
      </c>
      <c r="G87" s="29">
        <f>G86</f>
        <v>0</v>
      </c>
      <c r="H87" s="29">
        <f>H86+G87</f>
        <v>0</v>
      </c>
      <c r="I87" s="29">
        <f t="shared" ref="I87:P87" si="20">I86+H87</f>
        <v>0</v>
      </c>
      <c r="J87" s="29">
        <f t="shared" si="20"/>
        <v>0</v>
      </c>
      <c r="K87" s="29">
        <f t="shared" si="20"/>
        <v>0</v>
      </c>
      <c r="L87" s="29">
        <f t="shared" si="20"/>
        <v>0</v>
      </c>
      <c r="M87" s="29">
        <f t="shared" si="20"/>
        <v>1.2</v>
      </c>
      <c r="N87" s="29">
        <f t="shared" si="20"/>
        <v>1.3</v>
      </c>
      <c r="O87" s="29">
        <f t="shared" si="20"/>
        <v>1.3</v>
      </c>
      <c r="P87" s="29">
        <f t="shared" si="20"/>
        <v>1.3</v>
      </c>
      <c r="Q87" s="85"/>
      <c r="R87" s="85"/>
      <c r="S87" s="85"/>
      <c r="T87" s="19"/>
      <c r="U87" s="19"/>
    </row>
    <row r="88" spans="1:21" s="37" customFormat="1" ht="16.5" hidden="1" thickBot="1">
      <c r="A88" s="25"/>
      <c r="B88" s="225" t="s">
        <v>189</v>
      </c>
      <c r="C88" s="226"/>
      <c r="D88" s="226"/>
      <c r="E88" s="227"/>
      <c r="F88" s="85" t="s">
        <v>178</v>
      </c>
      <c r="G88" s="29">
        <v>0</v>
      </c>
      <c r="H88" s="29">
        <v>0</v>
      </c>
      <c r="I88" s="29">
        <v>0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85"/>
      <c r="R88" s="85"/>
      <c r="S88" s="85"/>
      <c r="T88" s="19"/>
      <c r="U88" s="19"/>
    </row>
    <row r="89" spans="1:21" s="37" customFormat="1" ht="15.75" customHeight="1" thickBot="1">
      <c r="A89" s="25"/>
      <c r="B89" s="225" t="s">
        <v>189</v>
      </c>
      <c r="C89" s="228"/>
      <c r="D89" s="228"/>
      <c r="E89" s="229"/>
      <c r="F89" s="85" t="s">
        <v>178</v>
      </c>
      <c r="G89" s="29">
        <f>G88</f>
        <v>0</v>
      </c>
      <c r="H89" s="29">
        <f>H88+G89</f>
        <v>0</v>
      </c>
      <c r="I89" s="29">
        <f t="shared" ref="I89:P89" si="21">I88+H89</f>
        <v>0</v>
      </c>
      <c r="J89" s="29">
        <f t="shared" si="21"/>
        <v>0</v>
      </c>
      <c r="K89" s="29">
        <f t="shared" si="21"/>
        <v>0</v>
      </c>
      <c r="L89" s="29">
        <f t="shared" si="21"/>
        <v>0</v>
      </c>
      <c r="M89" s="29">
        <f t="shared" si="21"/>
        <v>0</v>
      </c>
      <c r="N89" s="29">
        <f t="shared" si="21"/>
        <v>0</v>
      </c>
      <c r="O89" s="29">
        <f t="shared" si="21"/>
        <v>0</v>
      </c>
      <c r="P89" s="29">
        <f t="shared" si="21"/>
        <v>0</v>
      </c>
      <c r="Q89" s="85"/>
      <c r="R89" s="85"/>
      <c r="S89" s="85"/>
      <c r="T89" s="19"/>
      <c r="U89" s="19"/>
    </row>
    <row r="90" spans="1:21" s="37" customFormat="1" ht="16.5" hidden="1" thickBot="1">
      <c r="A90" s="25"/>
      <c r="B90" s="25"/>
      <c r="C90" s="25"/>
      <c r="D90" s="25"/>
      <c r="E90" s="25"/>
      <c r="F90" s="85" t="s">
        <v>187</v>
      </c>
      <c r="G90" s="29">
        <f>G62+G63</f>
        <v>0</v>
      </c>
      <c r="H90" s="29">
        <f t="shared" ref="H90:P90" si="22">H62+H63</f>
        <v>0</v>
      </c>
      <c r="I90" s="29">
        <f t="shared" si="22"/>
        <v>0</v>
      </c>
      <c r="J90" s="29">
        <f t="shared" si="22"/>
        <v>0</v>
      </c>
      <c r="K90" s="29">
        <f t="shared" si="22"/>
        <v>0.44</v>
      </c>
      <c r="L90" s="29">
        <f t="shared" si="22"/>
        <v>0</v>
      </c>
      <c r="M90" s="29">
        <f t="shared" si="22"/>
        <v>0</v>
      </c>
      <c r="N90" s="29">
        <f t="shared" si="22"/>
        <v>0</v>
      </c>
      <c r="O90" s="29">
        <f t="shared" si="22"/>
        <v>33.47</v>
      </c>
      <c r="P90" s="29">
        <f t="shared" si="22"/>
        <v>0</v>
      </c>
      <c r="Q90" s="85"/>
      <c r="R90" s="85"/>
      <c r="S90" s="85"/>
      <c r="T90" s="19"/>
      <c r="U90" s="19"/>
    </row>
    <row r="91" spans="1:21" s="37" customFormat="1" ht="16.5" thickBot="1">
      <c r="A91" s="25"/>
      <c r="B91" s="25"/>
      <c r="C91" s="25"/>
      <c r="D91" s="25"/>
      <c r="E91" s="25"/>
      <c r="F91" s="85" t="s">
        <v>187</v>
      </c>
      <c r="G91" s="29">
        <f>G90</f>
        <v>0</v>
      </c>
      <c r="H91" s="29">
        <f>H90+G91</f>
        <v>0</v>
      </c>
      <c r="I91" s="29">
        <f t="shared" ref="I91:P91" si="23">I90+H91</f>
        <v>0</v>
      </c>
      <c r="J91" s="29">
        <f t="shared" si="23"/>
        <v>0</v>
      </c>
      <c r="K91" s="29">
        <f t="shared" si="23"/>
        <v>0.44</v>
      </c>
      <c r="L91" s="29">
        <f t="shared" si="23"/>
        <v>0.44</v>
      </c>
      <c r="M91" s="29">
        <f t="shared" si="23"/>
        <v>0.44</v>
      </c>
      <c r="N91" s="29">
        <f t="shared" si="23"/>
        <v>0.44</v>
      </c>
      <c r="O91" s="29">
        <f t="shared" si="23"/>
        <v>33.909999999999997</v>
      </c>
      <c r="P91" s="29">
        <f t="shared" si="23"/>
        <v>33.909999999999997</v>
      </c>
      <c r="Q91" s="85"/>
      <c r="R91" s="85"/>
      <c r="S91" s="85"/>
      <c r="T91" s="19"/>
      <c r="U91" s="19"/>
    </row>
    <row r="92" spans="1:21" s="37" customFormat="1" ht="16.5" hidden="1" thickBot="1">
      <c r="A92" s="25"/>
      <c r="B92" s="25"/>
      <c r="C92" s="25"/>
      <c r="D92" s="25"/>
      <c r="E92" s="25"/>
      <c r="F92" s="85" t="s">
        <v>188</v>
      </c>
      <c r="G92" s="29">
        <f>G62+G63</f>
        <v>0</v>
      </c>
      <c r="H92" s="29">
        <f t="shared" ref="H92:P92" si="24">H62+H63</f>
        <v>0</v>
      </c>
      <c r="I92" s="29">
        <f t="shared" si="24"/>
        <v>0</v>
      </c>
      <c r="J92" s="29">
        <f t="shared" si="24"/>
        <v>0</v>
      </c>
      <c r="K92" s="29">
        <f t="shared" si="24"/>
        <v>0.44</v>
      </c>
      <c r="L92" s="29">
        <f t="shared" si="24"/>
        <v>0</v>
      </c>
      <c r="M92" s="29">
        <f t="shared" si="24"/>
        <v>0</v>
      </c>
      <c r="N92" s="29">
        <f t="shared" si="24"/>
        <v>0</v>
      </c>
      <c r="O92" s="29">
        <f t="shared" si="24"/>
        <v>33.47</v>
      </c>
      <c r="P92" s="29">
        <f t="shared" si="24"/>
        <v>0</v>
      </c>
      <c r="Q92" s="85"/>
      <c r="R92" s="85"/>
      <c r="S92" s="85"/>
      <c r="T92" s="19"/>
      <c r="U92" s="19"/>
    </row>
    <row r="93" spans="1:21" s="37" customFormat="1" ht="16.5" thickBot="1">
      <c r="A93" s="25"/>
      <c r="B93" s="25"/>
      <c r="C93" s="25"/>
      <c r="D93" s="25"/>
      <c r="E93" s="25"/>
      <c r="F93" s="85" t="s">
        <v>188</v>
      </c>
      <c r="G93" s="29">
        <f>G92</f>
        <v>0</v>
      </c>
      <c r="H93" s="29">
        <f>H92+G93</f>
        <v>0</v>
      </c>
      <c r="I93" s="29">
        <f t="shared" ref="I93:P93" si="25">I92+H93</f>
        <v>0</v>
      </c>
      <c r="J93" s="29">
        <f t="shared" si="25"/>
        <v>0</v>
      </c>
      <c r="K93" s="29">
        <f t="shared" si="25"/>
        <v>0.44</v>
      </c>
      <c r="L93" s="29">
        <f t="shared" si="25"/>
        <v>0.44</v>
      </c>
      <c r="M93" s="29">
        <f t="shared" si="25"/>
        <v>0.44</v>
      </c>
      <c r="N93" s="29">
        <f t="shared" si="25"/>
        <v>0.44</v>
      </c>
      <c r="O93" s="29">
        <f t="shared" si="25"/>
        <v>33.909999999999997</v>
      </c>
      <c r="P93" s="29">
        <f t="shared" si="25"/>
        <v>33.909999999999997</v>
      </c>
      <c r="Q93" s="85"/>
      <c r="R93" s="85"/>
      <c r="S93" s="85"/>
      <c r="T93" s="19"/>
      <c r="U93" s="19"/>
    </row>
    <row r="94" spans="1:21" s="37" customFormat="1" ht="0.75" customHeight="1" thickBot="1">
      <c r="A94" s="25"/>
      <c r="B94" s="25"/>
      <c r="C94" s="25"/>
      <c r="D94" s="25"/>
      <c r="E94" s="25"/>
      <c r="F94" s="85" t="s">
        <v>183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85"/>
      <c r="R94" s="85"/>
      <c r="S94" s="85"/>
      <c r="T94" s="19"/>
      <c r="U94" s="19"/>
    </row>
    <row r="95" spans="1:21" s="37" customFormat="1" ht="16.5" thickBot="1">
      <c r="A95" s="25"/>
      <c r="B95" s="25"/>
      <c r="C95" s="25"/>
      <c r="D95" s="25"/>
      <c r="E95" s="25"/>
      <c r="F95" s="85" t="s">
        <v>183</v>
      </c>
      <c r="G95" s="29">
        <f>G94</f>
        <v>0</v>
      </c>
      <c r="H95" s="29">
        <f>H94+G95</f>
        <v>0</v>
      </c>
      <c r="I95" s="29">
        <f t="shared" ref="I95:P95" si="26">I94+H95</f>
        <v>0</v>
      </c>
      <c r="J95" s="29">
        <f t="shared" si="26"/>
        <v>0</v>
      </c>
      <c r="K95" s="29">
        <f t="shared" si="26"/>
        <v>0</v>
      </c>
      <c r="L95" s="29">
        <f t="shared" si="26"/>
        <v>0</v>
      </c>
      <c r="M95" s="29">
        <f t="shared" si="26"/>
        <v>0</v>
      </c>
      <c r="N95" s="29">
        <f t="shared" si="26"/>
        <v>0</v>
      </c>
      <c r="O95" s="29">
        <f t="shared" si="26"/>
        <v>0</v>
      </c>
      <c r="P95" s="29">
        <f t="shared" si="26"/>
        <v>0</v>
      </c>
      <c r="Q95" s="85"/>
      <c r="R95" s="85"/>
      <c r="S95" s="85"/>
      <c r="T95" s="19"/>
      <c r="U95" s="19"/>
    </row>
    <row r="96" spans="1:21" s="37" customFormat="1">
      <c r="A96" s="4"/>
      <c r="B96" s="89"/>
      <c r="C96" s="2"/>
      <c r="D96" s="230"/>
      <c r="E96" s="230"/>
      <c r="F96" s="230"/>
      <c r="G96" s="230"/>
      <c r="H96" s="230"/>
      <c r="I96" s="230"/>
      <c r="J96" s="230"/>
      <c r="K96" s="230"/>
      <c r="L96" s="230"/>
      <c r="M96" s="230"/>
      <c r="N96" s="230"/>
      <c r="O96" s="230"/>
      <c r="P96" s="90"/>
      <c r="R96" s="19"/>
      <c r="S96" s="19"/>
      <c r="T96" s="19"/>
      <c r="U96" s="19"/>
    </row>
    <row r="97" spans="1:21" s="37" customFormat="1">
      <c r="A97" s="4"/>
      <c r="B97" s="22" t="s">
        <v>190</v>
      </c>
      <c r="C97" s="2"/>
      <c r="D97" s="89"/>
      <c r="E97" s="89"/>
      <c r="F97" s="89"/>
      <c r="G97" s="18"/>
      <c r="H97" s="18"/>
      <c r="I97" s="18"/>
      <c r="J97" s="18"/>
      <c r="K97" s="18"/>
      <c r="L97" s="18"/>
      <c r="M97" s="18"/>
      <c r="N97" s="18"/>
      <c r="O97" s="18"/>
      <c r="P97" s="18"/>
      <c r="R97" s="19"/>
      <c r="S97" s="19"/>
      <c r="T97" s="19"/>
      <c r="U97" s="19"/>
    </row>
    <row r="98" spans="1:21" s="37" customFormat="1">
      <c r="A98" s="4"/>
      <c r="B98" s="89"/>
      <c r="C98" s="2"/>
      <c r="D98" s="89"/>
      <c r="E98" s="89"/>
      <c r="F98" s="89"/>
      <c r="G98" s="18"/>
      <c r="H98" s="18"/>
      <c r="I98" s="18"/>
      <c r="J98" s="18"/>
      <c r="K98" s="18"/>
      <c r="L98" s="18"/>
      <c r="M98" s="18"/>
      <c r="N98" s="18"/>
      <c r="O98" s="18"/>
      <c r="P98" s="18"/>
      <c r="R98" s="19"/>
      <c r="S98" s="19"/>
      <c r="T98" s="19"/>
      <c r="U98" s="19"/>
    </row>
    <row r="99" spans="1:21" s="37" customFormat="1">
      <c r="A99" s="4"/>
      <c r="B99" s="89"/>
      <c r="C99" s="2"/>
      <c r="D99" s="89"/>
      <c r="E99" s="89"/>
      <c r="F99" s="89"/>
      <c r="G99" s="18"/>
      <c r="H99" s="18"/>
      <c r="I99" s="18"/>
      <c r="J99" s="18"/>
      <c r="K99" s="18"/>
      <c r="L99" s="18"/>
      <c r="M99" s="18"/>
      <c r="N99" s="18"/>
      <c r="O99" s="18"/>
      <c r="P99" s="18"/>
      <c r="R99" s="19"/>
      <c r="S99" s="19"/>
      <c r="T99" s="19"/>
      <c r="U99" s="19"/>
    </row>
    <row r="100" spans="1:21" s="37" customFormat="1">
      <c r="A100" s="4"/>
      <c r="B100" s="89"/>
      <c r="C100" s="2"/>
      <c r="D100" s="89"/>
      <c r="E100" s="89"/>
      <c r="F100" s="89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R100" s="19"/>
      <c r="S100" s="19"/>
      <c r="T100" s="19"/>
      <c r="U100" s="19"/>
    </row>
    <row r="101" spans="1:21" s="37" customFormat="1">
      <c r="A101" s="4"/>
      <c r="B101" s="89"/>
      <c r="C101" s="2"/>
      <c r="D101" s="89"/>
      <c r="E101" s="89"/>
      <c r="F101" s="89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R101" s="19"/>
      <c r="S101" s="19"/>
      <c r="T101" s="19"/>
      <c r="U101" s="19"/>
    </row>
    <row r="102" spans="1:21" s="37" customFormat="1">
      <c r="A102" s="4"/>
      <c r="B102" s="89"/>
      <c r="C102" s="2"/>
      <c r="D102" s="89"/>
      <c r="E102" s="89"/>
      <c r="F102" s="89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R102" s="19"/>
      <c r="S102" s="19"/>
      <c r="T102" s="19"/>
      <c r="U102" s="19"/>
    </row>
    <row r="103" spans="1:21" s="37" customFormat="1">
      <c r="A103" s="4"/>
      <c r="B103" s="89"/>
      <c r="C103" s="2"/>
      <c r="D103" s="89"/>
      <c r="E103" s="89"/>
      <c r="F103" s="89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R103" s="19"/>
      <c r="S103" s="19"/>
      <c r="T103" s="19"/>
      <c r="U103" s="19"/>
    </row>
    <row r="104" spans="1:21" s="37" customFormat="1">
      <c r="A104" s="4"/>
      <c r="B104" s="89"/>
      <c r="C104" s="2"/>
      <c r="D104" s="89"/>
      <c r="E104" s="89"/>
      <c r="F104" s="89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R104" s="19"/>
      <c r="S104" s="19"/>
      <c r="T104" s="19"/>
      <c r="U104" s="19"/>
    </row>
    <row r="105" spans="1:21" s="37" customFormat="1">
      <c r="A105" s="4"/>
      <c r="B105" s="89"/>
      <c r="C105" s="2"/>
      <c r="D105" s="89"/>
      <c r="E105" s="89"/>
      <c r="F105" s="89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R105" s="19"/>
      <c r="S105" s="19"/>
      <c r="T105" s="19"/>
      <c r="U105" s="19"/>
    </row>
    <row r="106" spans="1:21" s="37" customFormat="1">
      <c r="A106" s="4"/>
      <c r="B106" s="89"/>
      <c r="C106" s="2"/>
      <c r="D106" s="89"/>
      <c r="E106" s="89"/>
      <c r="F106" s="89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R106" s="19"/>
      <c r="S106" s="19"/>
      <c r="T106" s="19"/>
      <c r="U106" s="19"/>
    </row>
    <row r="107" spans="1:21" s="37" customFormat="1">
      <c r="A107" s="4"/>
      <c r="B107" s="89"/>
      <c r="C107" s="2"/>
      <c r="D107" s="89"/>
      <c r="E107" s="89"/>
      <c r="F107" s="89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R107" s="19"/>
      <c r="S107" s="19"/>
      <c r="T107" s="19"/>
      <c r="U107" s="19"/>
    </row>
    <row r="108" spans="1:21" s="37" customFormat="1">
      <c r="A108" s="4"/>
      <c r="B108" s="89"/>
      <c r="C108" s="2"/>
      <c r="D108" s="89"/>
      <c r="E108" s="89"/>
      <c r="F108" s="89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R108" s="19"/>
      <c r="S108" s="19"/>
      <c r="T108" s="19"/>
      <c r="U108" s="19"/>
    </row>
    <row r="109" spans="1:21" s="37" customFormat="1">
      <c r="A109" s="4"/>
      <c r="B109" s="89"/>
      <c r="C109" s="2"/>
      <c r="D109" s="89"/>
      <c r="E109" s="89"/>
      <c r="F109" s="89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R109" s="19"/>
      <c r="S109" s="19"/>
      <c r="T109" s="19"/>
      <c r="U109" s="19"/>
    </row>
    <row r="110" spans="1:21" s="37" customFormat="1">
      <c r="A110" s="4"/>
      <c r="B110" s="89"/>
      <c r="C110" s="2"/>
      <c r="D110" s="89"/>
      <c r="E110" s="89"/>
      <c r="F110" s="89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R110" s="19"/>
      <c r="S110" s="19"/>
      <c r="T110" s="19"/>
      <c r="U110" s="19"/>
    </row>
    <row r="111" spans="1:21" s="37" customFormat="1">
      <c r="A111" s="4"/>
      <c r="B111" s="89"/>
      <c r="C111" s="2"/>
      <c r="D111" s="89"/>
      <c r="E111" s="89"/>
      <c r="F111" s="89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R111" s="19"/>
      <c r="S111" s="19"/>
      <c r="T111" s="19"/>
      <c r="U111" s="19"/>
    </row>
    <row r="112" spans="1:21" s="37" customFormat="1">
      <c r="A112" s="4"/>
      <c r="B112" s="89"/>
      <c r="C112" s="2"/>
      <c r="D112" s="89"/>
      <c r="E112" s="89"/>
      <c r="F112" s="89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R112" s="19"/>
      <c r="S112" s="19"/>
      <c r="T112" s="19"/>
      <c r="U112" s="19"/>
    </row>
    <row r="113" spans="1:21" s="37" customFormat="1">
      <c r="A113" s="4"/>
      <c r="B113" s="89"/>
      <c r="C113" s="2"/>
      <c r="D113" s="89"/>
      <c r="E113" s="89"/>
      <c r="F113" s="89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R113" s="19"/>
      <c r="S113" s="19"/>
      <c r="T113" s="19"/>
      <c r="U113" s="19"/>
    </row>
    <row r="114" spans="1:21" s="37" customFormat="1">
      <c r="A114" s="4"/>
      <c r="B114" s="89"/>
      <c r="C114" s="2"/>
      <c r="D114" s="89"/>
      <c r="E114" s="89"/>
      <c r="F114" s="89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R114" s="19"/>
      <c r="S114" s="19"/>
      <c r="T114" s="19"/>
      <c r="U114" s="19"/>
    </row>
    <row r="115" spans="1:21" s="37" customFormat="1">
      <c r="A115" s="4"/>
      <c r="B115" s="89"/>
      <c r="C115" s="2"/>
      <c r="D115" s="89"/>
      <c r="E115" s="89"/>
      <c r="F115" s="89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R115" s="19"/>
      <c r="S115" s="19"/>
      <c r="T115" s="19"/>
      <c r="U115" s="19"/>
    </row>
    <row r="116" spans="1:21" s="37" customFormat="1">
      <c r="A116" s="4"/>
      <c r="B116" s="89"/>
      <c r="C116" s="2"/>
      <c r="D116" s="89"/>
      <c r="E116" s="89"/>
      <c r="F116" s="89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R116" s="19"/>
      <c r="S116" s="19"/>
      <c r="T116" s="19"/>
      <c r="U116" s="19"/>
    </row>
    <row r="117" spans="1:21" s="37" customFormat="1">
      <c r="A117" s="4"/>
      <c r="B117" s="89"/>
      <c r="C117" s="2"/>
      <c r="D117" s="89"/>
      <c r="E117" s="89"/>
      <c r="F117" s="89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R117" s="19"/>
      <c r="S117" s="19"/>
      <c r="T117" s="19"/>
      <c r="U117" s="19"/>
    </row>
    <row r="118" spans="1:21" s="37" customFormat="1">
      <c r="A118" s="4"/>
      <c r="B118" s="89"/>
      <c r="C118" s="2"/>
      <c r="D118" s="89"/>
      <c r="E118" s="89"/>
      <c r="F118" s="89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R118" s="19"/>
      <c r="S118" s="19"/>
      <c r="T118" s="19"/>
      <c r="U118" s="19"/>
    </row>
    <row r="119" spans="1:21" s="37" customFormat="1">
      <c r="A119" s="4"/>
      <c r="B119" s="89"/>
      <c r="C119" s="2"/>
      <c r="D119" s="89"/>
      <c r="E119" s="89"/>
      <c r="F119" s="89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R119" s="19"/>
      <c r="S119" s="19"/>
      <c r="T119" s="19"/>
      <c r="U119" s="19"/>
    </row>
    <row r="120" spans="1:21" s="37" customFormat="1">
      <c r="A120" s="4"/>
      <c r="B120" s="89"/>
      <c r="C120" s="2"/>
      <c r="D120" s="89"/>
      <c r="E120" s="89"/>
      <c r="F120" s="89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R120" s="19"/>
      <c r="S120" s="19"/>
      <c r="T120" s="19"/>
      <c r="U120" s="19"/>
    </row>
    <row r="121" spans="1:21" s="37" customFormat="1">
      <c r="A121" s="4"/>
      <c r="B121" s="89"/>
      <c r="C121" s="2"/>
      <c r="D121" s="89"/>
      <c r="E121" s="89"/>
      <c r="F121" s="89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R121" s="19"/>
      <c r="S121" s="19"/>
      <c r="T121" s="19"/>
      <c r="U121" s="19"/>
    </row>
    <row r="122" spans="1:21" s="37" customFormat="1">
      <c r="A122" s="4"/>
      <c r="B122" s="89"/>
      <c r="C122" s="2"/>
      <c r="D122" s="89"/>
      <c r="E122" s="89"/>
      <c r="F122" s="89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R122" s="19"/>
      <c r="S122" s="19"/>
      <c r="T122" s="19"/>
      <c r="U122" s="19"/>
    </row>
    <row r="123" spans="1:21" s="37" customFormat="1">
      <c r="A123" s="4"/>
      <c r="B123" s="89"/>
      <c r="C123" s="2"/>
      <c r="D123" s="89"/>
      <c r="E123" s="89"/>
      <c r="F123" s="89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R123" s="19"/>
      <c r="S123" s="19"/>
      <c r="T123" s="19"/>
      <c r="U123" s="19"/>
    </row>
    <row r="124" spans="1:21" s="37" customFormat="1">
      <c r="A124" s="4"/>
      <c r="B124" s="89"/>
      <c r="C124" s="2"/>
      <c r="D124" s="89"/>
      <c r="E124" s="89"/>
      <c r="F124" s="89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R124" s="19"/>
      <c r="S124" s="19"/>
      <c r="T124" s="19"/>
      <c r="U124" s="19"/>
    </row>
    <row r="125" spans="1:21" s="37" customFormat="1">
      <c r="A125" s="4"/>
      <c r="B125" s="89"/>
      <c r="C125" s="2"/>
      <c r="D125" s="89"/>
      <c r="E125" s="89"/>
      <c r="F125" s="89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R125" s="19"/>
      <c r="S125" s="19"/>
      <c r="T125" s="19"/>
      <c r="U125" s="19"/>
    </row>
    <row r="126" spans="1:21" s="37" customFormat="1">
      <c r="A126" s="4"/>
      <c r="B126" s="89"/>
      <c r="C126" s="2"/>
      <c r="D126" s="89"/>
      <c r="E126" s="89"/>
      <c r="F126" s="89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R126" s="19"/>
      <c r="S126" s="19"/>
      <c r="T126" s="19"/>
      <c r="U126" s="19"/>
    </row>
    <row r="127" spans="1:21" s="37" customFormat="1">
      <c r="A127" s="4"/>
      <c r="B127" s="89"/>
      <c r="C127" s="2"/>
      <c r="D127" s="89"/>
      <c r="E127" s="89"/>
      <c r="F127" s="89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R127" s="19"/>
      <c r="S127" s="19"/>
      <c r="T127" s="19"/>
      <c r="U127" s="19"/>
    </row>
    <row r="128" spans="1:21" s="37" customFormat="1">
      <c r="A128" s="4"/>
      <c r="B128" s="89"/>
      <c r="C128" s="2"/>
      <c r="D128" s="89"/>
      <c r="E128" s="89"/>
      <c r="F128" s="89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R128" s="19"/>
      <c r="S128" s="19"/>
      <c r="T128" s="19"/>
      <c r="U128" s="19"/>
    </row>
    <row r="129" spans="1:21" s="37" customFormat="1">
      <c r="A129" s="4"/>
      <c r="B129" s="89"/>
      <c r="C129" s="2"/>
      <c r="D129" s="89"/>
      <c r="E129" s="89"/>
      <c r="F129" s="89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R129" s="19"/>
      <c r="S129" s="19"/>
      <c r="T129" s="19"/>
      <c r="U129" s="19"/>
    </row>
    <row r="130" spans="1:21" s="37" customFormat="1">
      <c r="A130" s="4"/>
      <c r="B130" s="89"/>
      <c r="C130" s="2"/>
      <c r="D130" s="89"/>
      <c r="E130" s="89"/>
      <c r="F130" s="89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R130" s="19"/>
      <c r="S130" s="19"/>
      <c r="T130" s="19"/>
      <c r="U130" s="19"/>
    </row>
    <row r="131" spans="1:21" s="37" customFormat="1">
      <c r="A131" s="4"/>
      <c r="B131" s="89"/>
      <c r="C131" s="2"/>
      <c r="D131" s="89"/>
      <c r="E131" s="89"/>
      <c r="F131" s="89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R131" s="19"/>
      <c r="S131" s="19"/>
      <c r="T131" s="19"/>
      <c r="U131" s="19"/>
    </row>
    <row r="132" spans="1:21" s="37" customFormat="1">
      <c r="A132" s="4"/>
      <c r="B132" s="89"/>
      <c r="C132" s="2"/>
      <c r="D132" s="89"/>
      <c r="E132" s="89"/>
      <c r="F132" s="89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R132" s="19"/>
      <c r="S132" s="19"/>
      <c r="T132" s="19"/>
      <c r="U132" s="19"/>
    </row>
    <row r="133" spans="1:21" s="37" customFormat="1">
      <c r="A133" s="4"/>
      <c r="B133" s="89"/>
      <c r="C133" s="2"/>
      <c r="D133" s="89"/>
      <c r="E133" s="89"/>
      <c r="F133" s="89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R133" s="19"/>
      <c r="S133" s="19"/>
      <c r="T133" s="19"/>
      <c r="U133" s="19"/>
    </row>
    <row r="134" spans="1:21" s="37" customFormat="1">
      <c r="A134" s="4"/>
      <c r="B134" s="89"/>
      <c r="C134" s="2"/>
      <c r="D134" s="89"/>
      <c r="E134" s="89"/>
      <c r="F134" s="89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R134" s="19"/>
      <c r="S134" s="19"/>
      <c r="T134" s="19"/>
      <c r="U134" s="19"/>
    </row>
    <row r="135" spans="1:21" s="37" customFormat="1">
      <c r="A135" s="4"/>
      <c r="B135" s="89"/>
      <c r="C135" s="2"/>
      <c r="D135" s="89"/>
      <c r="E135" s="89"/>
      <c r="F135" s="89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R135" s="19"/>
      <c r="S135" s="19"/>
      <c r="T135" s="19"/>
      <c r="U135" s="19"/>
    </row>
    <row r="136" spans="1:21" s="37" customFormat="1">
      <c r="A136" s="4"/>
      <c r="B136" s="89"/>
      <c r="C136" s="2"/>
      <c r="D136" s="89"/>
      <c r="E136" s="89"/>
      <c r="F136" s="89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R136" s="19"/>
      <c r="S136" s="19"/>
      <c r="T136" s="19"/>
      <c r="U136" s="19"/>
    </row>
    <row r="137" spans="1:21" s="37" customFormat="1">
      <c r="A137" s="4"/>
      <c r="B137" s="89"/>
      <c r="C137" s="2"/>
      <c r="D137" s="89"/>
      <c r="E137" s="89"/>
      <c r="F137" s="89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R137" s="19"/>
      <c r="S137" s="19"/>
      <c r="T137" s="19"/>
      <c r="U137" s="19"/>
    </row>
    <row r="138" spans="1:21" s="37" customFormat="1">
      <c r="A138" s="4"/>
      <c r="B138" s="89"/>
      <c r="C138" s="2"/>
      <c r="D138" s="89"/>
      <c r="E138" s="89"/>
      <c r="F138" s="89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R138" s="19"/>
      <c r="S138" s="19"/>
      <c r="T138" s="19"/>
      <c r="U138" s="19"/>
    </row>
    <row r="139" spans="1:21" s="37" customFormat="1">
      <c r="A139" s="4"/>
      <c r="B139" s="89"/>
      <c r="C139" s="2"/>
      <c r="D139" s="89"/>
      <c r="E139" s="89"/>
      <c r="F139" s="89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R139" s="19"/>
      <c r="S139" s="19"/>
      <c r="T139" s="19"/>
      <c r="U139" s="19"/>
    </row>
    <row r="140" spans="1:21" s="37" customFormat="1">
      <c r="A140" s="4"/>
      <c r="B140" s="89"/>
      <c r="C140" s="2"/>
      <c r="D140" s="89"/>
      <c r="E140" s="89"/>
      <c r="F140" s="89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R140" s="19"/>
      <c r="S140" s="19"/>
      <c r="T140" s="19"/>
      <c r="U140" s="19"/>
    </row>
    <row r="141" spans="1:21" s="37" customFormat="1">
      <c r="A141" s="4"/>
      <c r="B141" s="89"/>
      <c r="C141" s="2"/>
      <c r="D141" s="89"/>
      <c r="E141" s="89"/>
      <c r="F141" s="89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R141" s="19"/>
      <c r="S141" s="19"/>
      <c r="T141" s="19"/>
      <c r="U141" s="19"/>
    </row>
    <row r="142" spans="1:21" s="37" customFormat="1">
      <c r="A142" s="4"/>
      <c r="B142" s="89"/>
      <c r="C142" s="2"/>
      <c r="D142" s="89"/>
      <c r="E142" s="89"/>
      <c r="F142" s="89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R142" s="19"/>
      <c r="S142" s="19"/>
      <c r="T142" s="19"/>
      <c r="U142" s="19"/>
    </row>
    <row r="143" spans="1:21" s="37" customFormat="1">
      <c r="A143" s="4"/>
      <c r="B143" s="89"/>
      <c r="C143" s="2"/>
      <c r="D143" s="89"/>
      <c r="E143" s="89"/>
      <c r="F143" s="89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R143" s="19"/>
      <c r="S143" s="19"/>
      <c r="T143" s="19"/>
      <c r="U143" s="19"/>
    </row>
    <row r="144" spans="1:21" s="37" customFormat="1">
      <c r="A144" s="4"/>
      <c r="B144" s="89"/>
      <c r="C144" s="2"/>
      <c r="D144" s="89"/>
      <c r="E144" s="89"/>
      <c r="F144" s="89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R144" s="19"/>
      <c r="S144" s="19"/>
      <c r="T144" s="19"/>
      <c r="U144" s="19"/>
    </row>
    <row r="145" spans="1:21" s="37" customFormat="1">
      <c r="A145" s="4"/>
      <c r="B145" s="89"/>
      <c r="C145" s="2"/>
      <c r="D145" s="89"/>
      <c r="E145" s="89"/>
      <c r="F145" s="89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R145" s="19"/>
      <c r="S145" s="19"/>
      <c r="T145" s="19"/>
      <c r="U145" s="19"/>
    </row>
    <row r="146" spans="1:21" s="37" customFormat="1">
      <c r="A146" s="4"/>
      <c r="B146" s="89"/>
      <c r="C146" s="2"/>
      <c r="D146" s="89"/>
      <c r="E146" s="89"/>
      <c r="F146" s="89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R146" s="19"/>
      <c r="S146" s="19"/>
      <c r="T146" s="19"/>
      <c r="U146" s="19"/>
    </row>
    <row r="147" spans="1:21" s="37" customFormat="1">
      <c r="A147" s="4"/>
      <c r="B147" s="89"/>
      <c r="C147" s="2"/>
      <c r="D147" s="89"/>
      <c r="E147" s="89"/>
      <c r="F147" s="89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R147" s="19"/>
      <c r="S147" s="19"/>
      <c r="T147" s="19"/>
      <c r="U147" s="19"/>
    </row>
    <row r="148" spans="1:21" s="37" customFormat="1">
      <c r="A148" s="4"/>
      <c r="B148" s="89"/>
      <c r="C148" s="2"/>
      <c r="D148" s="89"/>
      <c r="E148" s="89"/>
      <c r="F148" s="89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R148" s="19"/>
      <c r="S148" s="19"/>
      <c r="T148" s="19"/>
      <c r="U148" s="19"/>
    </row>
    <row r="149" spans="1:21" s="37" customFormat="1">
      <c r="A149" s="4"/>
      <c r="B149" s="89"/>
      <c r="C149" s="2"/>
      <c r="D149" s="89"/>
      <c r="E149" s="89"/>
      <c r="F149" s="89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R149" s="19"/>
      <c r="S149" s="19"/>
      <c r="T149" s="19"/>
      <c r="U149" s="19"/>
    </row>
    <row r="150" spans="1:21" s="37" customFormat="1">
      <c r="A150" s="4"/>
      <c r="B150" s="89"/>
      <c r="C150" s="2"/>
      <c r="D150" s="89"/>
      <c r="E150" s="89"/>
      <c r="F150" s="8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R150" s="19"/>
      <c r="S150" s="19"/>
      <c r="T150" s="19"/>
      <c r="U150" s="19"/>
    </row>
    <row r="151" spans="1:21" s="37" customFormat="1">
      <c r="A151" s="4"/>
      <c r="B151" s="89"/>
      <c r="C151" s="2"/>
      <c r="D151" s="89"/>
      <c r="E151" s="89"/>
      <c r="F151" s="89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R151" s="19"/>
      <c r="S151" s="19"/>
      <c r="T151" s="19"/>
      <c r="U151" s="19"/>
    </row>
    <row r="152" spans="1:21" s="37" customFormat="1">
      <c r="A152" s="4"/>
      <c r="B152" s="89"/>
      <c r="C152" s="2"/>
      <c r="D152" s="89"/>
      <c r="E152" s="89"/>
      <c r="F152" s="89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R152" s="19"/>
      <c r="S152" s="19"/>
      <c r="T152" s="19"/>
      <c r="U152" s="19"/>
    </row>
    <row r="153" spans="1:21" s="37" customFormat="1">
      <c r="A153" s="4"/>
      <c r="B153" s="89"/>
      <c r="C153" s="2"/>
      <c r="D153" s="89"/>
      <c r="E153" s="89"/>
      <c r="F153" s="89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R153" s="19"/>
      <c r="S153" s="19"/>
      <c r="T153" s="19"/>
      <c r="U153" s="19"/>
    </row>
    <row r="154" spans="1:21" s="37" customFormat="1">
      <c r="A154" s="4"/>
      <c r="B154" s="89"/>
      <c r="C154" s="2"/>
      <c r="D154" s="89"/>
      <c r="E154" s="89"/>
      <c r="F154" s="89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R154" s="19"/>
      <c r="S154" s="19"/>
      <c r="T154" s="19"/>
      <c r="U154" s="19"/>
    </row>
    <row r="155" spans="1:21" s="37" customFormat="1">
      <c r="A155" s="4"/>
      <c r="B155" s="89"/>
      <c r="C155" s="2"/>
      <c r="D155" s="89"/>
      <c r="E155" s="89"/>
      <c r="F155" s="89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R155" s="19"/>
      <c r="S155" s="19"/>
      <c r="T155" s="19"/>
      <c r="U155" s="19"/>
    </row>
    <row r="156" spans="1:21" s="37" customFormat="1">
      <c r="A156" s="4"/>
      <c r="B156" s="89"/>
      <c r="C156" s="2"/>
      <c r="D156" s="89"/>
      <c r="E156" s="89"/>
      <c r="F156" s="89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R156" s="19"/>
      <c r="S156" s="19"/>
      <c r="T156" s="19"/>
      <c r="U156" s="19"/>
    </row>
    <row r="157" spans="1:21" s="37" customFormat="1">
      <c r="A157" s="4"/>
      <c r="B157" s="89"/>
      <c r="C157" s="2"/>
      <c r="D157" s="89"/>
      <c r="E157" s="89"/>
      <c r="F157" s="89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R157" s="19"/>
      <c r="S157" s="19"/>
      <c r="T157" s="19"/>
      <c r="U157" s="19"/>
    </row>
    <row r="158" spans="1:21" s="37" customFormat="1">
      <c r="A158" s="4"/>
      <c r="B158" s="89"/>
      <c r="C158" s="2"/>
      <c r="D158" s="89"/>
      <c r="E158" s="89"/>
      <c r="F158" s="89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R158" s="19"/>
      <c r="S158" s="19"/>
      <c r="T158" s="19"/>
      <c r="U158" s="19"/>
    </row>
    <row r="159" spans="1:21" s="37" customFormat="1">
      <c r="A159" s="4"/>
      <c r="B159" s="89"/>
      <c r="C159" s="2"/>
      <c r="D159" s="89"/>
      <c r="E159" s="89"/>
      <c r="F159" s="89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R159" s="19"/>
      <c r="S159" s="19"/>
      <c r="T159" s="19"/>
      <c r="U159" s="19"/>
    </row>
    <row r="160" spans="1:21" s="37" customFormat="1">
      <c r="A160" s="4"/>
      <c r="B160" s="89"/>
      <c r="C160" s="2"/>
      <c r="D160" s="89"/>
      <c r="E160" s="89"/>
      <c r="F160" s="8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R160" s="19"/>
      <c r="S160" s="19"/>
      <c r="T160" s="19"/>
      <c r="U160" s="19"/>
    </row>
    <row r="161" spans="1:21" s="37" customFormat="1">
      <c r="A161" s="4"/>
      <c r="B161" s="89"/>
      <c r="C161" s="2"/>
      <c r="D161" s="89"/>
      <c r="E161" s="89"/>
      <c r="F161" s="89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R161" s="19"/>
      <c r="S161" s="19"/>
      <c r="T161" s="19"/>
      <c r="U161" s="19"/>
    </row>
    <row r="162" spans="1:21" s="37" customFormat="1">
      <c r="A162" s="4"/>
      <c r="B162" s="89"/>
      <c r="C162" s="2"/>
      <c r="D162" s="89"/>
      <c r="E162" s="89"/>
      <c r="F162" s="89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R162" s="19"/>
      <c r="S162" s="19"/>
      <c r="T162" s="19"/>
      <c r="U162" s="19"/>
    </row>
    <row r="163" spans="1:21" s="37" customFormat="1">
      <c r="A163" s="4"/>
      <c r="B163" s="89"/>
      <c r="C163" s="2"/>
      <c r="D163" s="89"/>
      <c r="E163" s="89"/>
      <c r="F163" s="89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R163" s="19"/>
      <c r="S163" s="19"/>
      <c r="T163" s="19"/>
      <c r="U163" s="19"/>
    </row>
    <row r="164" spans="1:21" s="37" customFormat="1">
      <c r="A164" s="4"/>
      <c r="B164" s="89"/>
      <c r="C164" s="2"/>
      <c r="D164" s="89"/>
      <c r="E164" s="89"/>
      <c r="F164" s="89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R164" s="19"/>
      <c r="S164" s="19"/>
      <c r="T164" s="19"/>
      <c r="U164" s="19"/>
    </row>
    <row r="165" spans="1:21" s="37" customFormat="1">
      <c r="A165" s="4"/>
      <c r="B165" s="89"/>
      <c r="C165" s="2"/>
      <c r="D165" s="89"/>
      <c r="E165" s="89"/>
      <c r="F165" s="89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R165" s="19"/>
      <c r="S165" s="19"/>
      <c r="T165" s="19"/>
      <c r="U165" s="19"/>
    </row>
    <row r="166" spans="1:21" s="37" customFormat="1">
      <c r="A166" s="4"/>
      <c r="B166" s="89"/>
      <c r="C166" s="2"/>
      <c r="D166" s="89"/>
      <c r="E166" s="89"/>
      <c r="F166" s="89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R166" s="19"/>
      <c r="S166" s="19"/>
      <c r="T166" s="19"/>
      <c r="U166" s="19"/>
    </row>
    <row r="167" spans="1:21" s="37" customFormat="1">
      <c r="A167" s="4"/>
      <c r="B167" s="89"/>
      <c r="C167" s="2"/>
      <c r="D167" s="89"/>
      <c r="E167" s="89"/>
      <c r="F167" s="89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R167" s="19"/>
      <c r="S167" s="19"/>
      <c r="T167" s="19"/>
      <c r="U167" s="19"/>
    </row>
    <row r="168" spans="1:21" s="37" customFormat="1">
      <c r="A168" s="4"/>
      <c r="B168" s="89"/>
      <c r="C168" s="2"/>
      <c r="D168" s="89"/>
      <c r="E168" s="89"/>
      <c r="F168" s="89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R168" s="19"/>
      <c r="S168" s="19"/>
      <c r="T168" s="19"/>
      <c r="U168" s="19"/>
    </row>
    <row r="169" spans="1:21" s="37" customFormat="1">
      <c r="A169" s="4"/>
      <c r="B169" s="89"/>
      <c r="C169" s="2"/>
      <c r="D169" s="89"/>
      <c r="E169" s="89"/>
      <c r="F169" s="89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R169" s="19"/>
      <c r="S169" s="19"/>
      <c r="T169" s="19"/>
      <c r="U169" s="19"/>
    </row>
    <row r="170" spans="1:21" s="37" customFormat="1">
      <c r="A170" s="4"/>
      <c r="B170" s="89"/>
      <c r="C170" s="2"/>
      <c r="D170" s="89"/>
      <c r="E170" s="89"/>
      <c r="F170" s="89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R170" s="19"/>
      <c r="S170" s="19"/>
      <c r="T170" s="19"/>
      <c r="U170" s="19"/>
    </row>
    <row r="171" spans="1:21" s="37" customFormat="1">
      <c r="A171" s="4"/>
      <c r="B171" s="89"/>
      <c r="C171" s="2"/>
      <c r="D171" s="89"/>
      <c r="E171" s="89"/>
      <c r="F171" s="89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R171" s="19"/>
      <c r="S171" s="19"/>
      <c r="T171" s="19"/>
      <c r="U171" s="19"/>
    </row>
    <row r="172" spans="1:21" s="37" customFormat="1">
      <c r="A172" s="4"/>
      <c r="B172" s="89"/>
      <c r="C172" s="2"/>
      <c r="D172" s="89"/>
      <c r="E172" s="89"/>
      <c r="F172" s="89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R172" s="19"/>
      <c r="S172" s="19"/>
      <c r="T172" s="19"/>
      <c r="U172" s="19"/>
    </row>
    <row r="173" spans="1:21" s="37" customFormat="1">
      <c r="A173" s="4"/>
      <c r="B173" s="89"/>
      <c r="C173" s="2"/>
      <c r="D173" s="89"/>
      <c r="E173" s="89"/>
      <c r="F173" s="89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R173" s="19"/>
      <c r="S173" s="19"/>
      <c r="T173" s="19"/>
      <c r="U173" s="19"/>
    </row>
    <row r="174" spans="1:21" s="37" customFormat="1">
      <c r="A174" s="4"/>
      <c r="B174" s="89"/>
      <c r="C174" s="2"/>
      <c r="D174" s="89"/>
      <c r="E174" s="89"/>
      <c r="F174" s="89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R174" s="19"/>
      <c r="S174" s="19"/>
      <c r="T174" s="19"/>
      <c r="U174" s="19"/>
    </row>
    <row r="175" spans="1:21" s="37" customFormat="1">
      <c r="A175" s="4"/>
      <c r="B175" s="89"/>
      <c r="C175" s="2"/>
      <c r="D175" s="89"/>
      <c r="E175" s="89"/>
      <c r="F175" s="89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R175" s="19"/>
      <c r="S175" s="19"/>
      <c r="T175" s="19"/>
      <c r="U175" s="19"/>
    </row>
    <row r="176" spans="1:21" s="37" customFormat="1">
      <c r="A176" s="4"/>
      <c r="B176" s="89"/>
      <c r="C176" s="2"/>
      <c r="D176" s="89"/>
      <c r="E176" s="89"/>
      <c r="F176" s="89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R176" s="19"/>
      <c r="S176" s="19"/>
      <c r="T176" s="19"/>
      <c r="U176" s="19"/>
    </row>
    <row r="177" spans="1:21" s="37" customFormat="1">
      <c r="A177" s="4"/>
      <c r="B177" s="89"/>
      <c r="C177" s="2"/>
      <c r="D177" s="89"/>
      <c r="E177" s="89"/>
      <c r="F177" s="89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R177" s="19"/>
      <c r="S177" s="19"/>
      <c r="T177" s="19"/>
      <c r="U177" s="19"/>
    </row>
    <row r="178" spans="1:21" s="37" customFormat="1">
      <c r="A178" s="4"/>
      <c r="B178" s="89"/>
      <c r="C178" s="2"/>
      <c r="D178" s="89"/>
      <c r="E178" s="89"/>
      <c r="F178" s="89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R178" s="19"/>
      <c r="S178" s="19"/>
      <c r="T178" s="19"/>
      <c r="U178" s="19"/>
    </row>
    <row r="179" spans="1:21" s="37" customFormat="1">
      <c r="A179" s="4"/>
      <c r="B179" s="89"/>
      <c r="C179" s="2"/>
      <c r="D179" s="89"/>
      <c r="E179" s="89"/>
      <c r="F179" s="89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R179" s="19"/>
      <c r="S179" s="19"/>
      <c r="T179" s="19"/>
      <c r="U179" s="19"/>
    </row>
    <row r="180" spans="1:21" s="37" customFormat="1">
      <c r="A180" s="4"/>
      <c r="B180" s="89"/>
      <c r="C180" s="2"/>
      <c r="D180" s="89"/>
      <c r="E180" s="89"/>
      <c r="F180" s="89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R180" s="19"/>
      <c r="S180" s="19"/>
      <c r="T180" s="19"/>
      <c r="U180" s="19"/>
    </row>
    <row r="181" spans="1:21" s="37" customFormat="1">
      <c r="A181" s="4"/>
      <c r="B181" s="89"/>
      <c r="C181" s="2"/>
      <c r="D181" s="89"/>
      <c r="E181" s="89"/>
      <c r="F181" s="89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R181" s="19"/>
      <c r="S181" s="19"/>
      <c r="T181" s="19"/>
      <c r="U181" s="19"/>
    </row>
    <row r="182" spans="1:21" s="37" customFormat="1">
      <c r="A182" s="4"/>
      <c r="B182" s="89"/>
      <c r="C182" s="2"/>
      <c r="D182" s="89"/>
      <c r="E182" s="89"/>
      <c r="F182" s="89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R182" s="19"/>
      <c r="S182" s="19"/>
      <c r="T182" s="19"/>
      <c r="U182" s="19"/>
    </row>
    <row r="183" spans="1:21" s="37" customFormat="1">
      <c r="A183" s="4"/>
      <c r="B183" s="89"/>
      <c r="C183" s="2"/>
      <c r="D183" s="89"/>
      <c r="E183" s="89"/>
      <c r="F183" s="89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R183" s="19"/>
      <c r="S183" s="19"/>
      <c r="T183" s="19"/>
      <c r="U183" s="19"/>
    </row>
    <row r="184" spans="1:21" s="37" customFormat="1">
      <c r="A184" s="4"/>
      <c r="B184" s="89"/>
      <c r="C184" s="2"/>
      <c r="D184" s="89"/>
      <c r="E184" s="89"/>
      <c r="F184" s="89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R184" s="19"/>
      <c r="S184" s="19"/>
      <c r="T184" s="19"/>
      <c r="U184" s="19"/>
    </row>
    <row r="185" spans="1:21" s="37" customFormat="1">
      <c r="A185" s="4"/>
      <c r="B185" s="89"/>
      <c r="C185" s="2"/>
      <c r="D185" s="89"/>
      <c r="E185" s="89"/>
      <c r="F185" s="89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R185" s="19"/>
      <c r="S185" s="19"/>
      <c r="T185" s="19"/>
      <c r="U185" s="19"/>
    </row>
    <row r="186" spans="1:21" s="37" customFormat="1">
      <c r="A186" s="4"/>
      <c r="B186" s="89"/>
      <c r="C186" s="2"/>
      <c r="D186" s="89"/>
      <c r="E186" s="89"/>
      <c r="F186" s="89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R186" s="19"/>
      <c r="S186" s="19"/>
      <c r="T186" s="19"/>
      <c r="U186" s="19"/>
    </row>
    <row r="187" spans="1:21" s="37" customFormat="1">
      <c r="A187" s="4"/>
      <c r="B187" s="89"/>
      <c r="C187" s="2"/>
      <c r="D187" s="89"/>
      <c r="E187" s="89"/>
      <c r="F187" s="89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R187" s="19"/>
      <c r="S187" s="19"/>
      <c r="T187" s="19"/>
      <c r="U187" s="19"/>
    </row>
    <row r="188" spans="1:21" s="37" customFormat="1">
      <c r="A188" s="4"/>
      <c r="B188" s="89"/>
      <c r="C188" s="2"/>
      <c r="D188" s="89"/>
      <c r="E188" s="89"/>
      <c r="F188" s="89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R188" s="19"/>
      <c r="S188" s="19"/>
      <c r="T188" s="19"/>
      <c r="U188" s="19"/>
    </row>
    <row r="189" spans="1:21" s="37" customFormat="1">
      <c r="A189" s="4"/>
      <c r="B189" s="89"/>
      <c r="C189" s="2"/>
      <c r="D189" s="89"/>
      <c r="E189" s="89"/>
      <c r="F189" s="89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R189" s="19"/>
      <c r="S189" s="19"/>
      <c r="T189" s="19"/>
      <c r="U189" s="19"/>
    </row>
    <row r="190" spans="1:21" s="37" customFormat="1">
      <c r="A190" s="4"/>
      <c r="B190" s="89"/>
      <c r="C190" s="2"/>
      <c r="D190" s="89"/>
      <c r="E190" s="89"/>
      <c r="F190" s="89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R190" s="19"/>
      <c r="S190" s="19"/>
      <c r="T190" s="19"/>
      <c r="U190" s="19"/>
    </row>
    <row r="191" spans="1:21" s="37" customFormat="1">
      <c r="A191" s="4"/>
      <c r="B191" s="89"/>
      <c r="C191" s="2"/>
      <c r="D191" s="89"/>
      <c r="E191" s="89"/>
      <c r="F191" s="89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R191" s="19"/>
      <c r="S191" s="19"/>
      <c r="T191" s="19"/>
      <c r="U191" s="19"/>
    </row>
    <row r="192" spans="1:21" s="37" customFormat="1">
      <c r="A192" s="4"/>
      <c r="B192" s="89"/>
      <c r="C192" s="2"/>
      <c r="D192" s="89"/>
      <c r="E192" s="89"/>
      <c r="F192" s="89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R192" s="19"/>
      <c r="S192" s="19"/>
      <c r="T192" s="19"/>
      <c r="U192" s="19"/>
    </row>
    <row r="193" spans="1:21" s="37" customFormat="1">
      <c r="A193" s="4"/>
      <c r="B193" s="89"/>
      <c r="C193" s="2"/>
      <c r="D193" s="89"/>
      <c r="E193" s="89"/>
      <c r="F193" s="89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R193" s="19"/>
      <c r="S193" s="19"/>
      <c r="T193" s="19"/>
      <c r="U193" s="19"/>
    </row>
    <row r="194" spans="1:21" s="37" customFormat="1">
      <c r="A194" s="4"/>
      <c r="B194" s="89"/>
      <c r="C194" s="2"/>
      <c r="D194" s="89"/>
      <c r="E194" s="89"/>
      <c r="F194" s="89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R194" s="19"/>
      <c r="S194" s="19"/>
      <c r="T194" s="19"/>
      <c r="U194" s="19"/>
    </row>
    <row r="195" spans="1:21" s="37" customFormat="1">
      <c r="A195" s="4"/>
      <c r="B195" s="89"/>
      <c r="C195" s="2"/>
      <c r="D195" s="89"/>
      <c r="E195" s="89"/>
      <c r="F195" s="89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R195" s="19"/>
      <c r="S195" s="19"/>
      <c r="T195" s="19"/>
      <c r="U195" s="19"/>
    </row>
    <row r="196" spans="1:21" s="37" customFormat="1">
      <c r="A196" s="4"/>
      <c r="B196" s="89"/>
      <c r="C196" s="2"/>
      <c r="D196" s="89"/>
      <c r="E196" s="89"/>
      <c r="F196" s="89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R196" s="19"/>
      <c r="S196" s="19"/>
      <c r="T196" s="19"/>
      <c r="U196" s="19"/>
    </row>
    <row r="197" spans="1:21" s="37" customFormat="1">
      <c r="A197" s="4"/>
      <c r="B197" s="89"/>
      <c r="C197" s="2"/>
      <c r="D197" s="89"/>
      <c r="E197" s="89"/>
      <c r="F197" s="89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R197" s="19"/>
      <c r="S197" s="19"/>
      <c r="T197" s="19"/>
      <c r="U197" s="19"/>
    </row>
    <row r="198" spans="1:21" s="37" customFormat="1">
      <c r="A198" s="4"/>
      <c r="B198" s="89"/>
      <c r="C198" s="2"/>
      <c r="D198" s="89"/>
      <c r="E198" s="89"/>
      <c r="F198" s="89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R198" s="19"/>
      <c r="S198" s="19"/>
      <c r="T198" s="19"/>
      <c r="U198" s="19"/>
    </row>
    <row r="199" spans="1:21" s="37" customFormat="1">
      <c r="A199" s="4"/>
      <c r="B199" s="89"/>
      <c r="C199" s="2"/>
      <c r="D199" s="89"/>
      <c r="E199" s="89"/>
      <c r="F199" s="89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R199" s="19"/>
      <c r="S199" s="19"/>
      <c r="T199" s="19"/>
      <c r="U199" s="19"/>
    </row>
    <row r="200" spans="1:21" s="37" customFormat="1">
      <c r="A200" s="4"/>
      <c r="B200" s="89"/>
      <c r="C200" s="2"/>
      <c r="D200" s="89"/>
      <c r="E200" s="89"/>
      <c r="F200" s="89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R200" s="19"/>
      <c r="S200" s="19"/>
      <c r="T200" s="19"/>
      <c r="U200" s="19"/>
    </row>
    <row r="201" spans="1:21" s="37" customFormat="1">
      <c r="A201" s="4"/>
      <c r="B201" s="89"/>
      <c r="C201" s="2"/>
      <c r="D201" s="89"/>
      <c r="E201" s="89"/>
      <c r="F201" s="89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R201" s="19"/>
      <c r="S201" s="19"/>
      <c r="T201" s="19"/>
      <c r="U201" s="19"/>
    </row>
    <row r="202" spans="1:21" s="37" customFormat="1">
      <c r="A202" s="4"/>
      <c r="B202" s="89"/>
      <c r="C202" s="2"/>
      <c r="D202" s="89"/>
      <c r="E202" s="89"/>
      <c r="F202" s="89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R202" s="19"/>
      <c r="S202" s="19"/>
      <c r="T202" s="19"/>
      <c r="U202" s="19"/>
    </row>
    <row r="203" spans="1:21" s="37" customFormat="1">
      <c r="A203" s="4"/>
      <c r="B203" s="89"/>
      <c r="C203" s="2"/>
      <c r="D203" s="89"/>
      <c r="E203" s="89"/>
      <c r="F203" s="89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R203" s="19"/>
      <c r="S203" s="19"/>
      <c r="T203" s="19"/>
      <c r="U203" s="19"/>
    </row>
    <row r="204" spans="1:21" s="37" customFormat="1">
      <c r="A204" s="4"/>
      <c r="B204" s="89"/>
      <c r="C204" s="2"/>
      <c r="D204" s="89"/>
      <c r="E204" s="89"/>
      <c r="F204" s="89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R204" s="19"/>
      <c r="S204" s="19"/>
      <c r="T204" s="19"/>
      <c r="U204" s="19"/>
    </row>
    <row r="205" spans="1:21" s="37" customFormat="1">
      <c r="A205" s="4"/>
      <c r="B205" s="89"/>
      <c r="C205" s="2"/>
      <c r="D205" s="89"/>
      <c r="E205" s="89"/>
      <c r="F205" s="89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R205" s="19"/>
      <c r="S205" s="19"/>
      <c r="T205" s="19"/>
      <c r="U205" s="19"/>
    </row>
    <row r="206" spans="1:21" s="37" customFormat="1">
      <c r="A206" s="4"/>
      <c r="B206" s="89"/>
      <c r="C206" s="2"/>
      <c r="D206" s="89"/>
      <c r="E206" s="89"/>
      <c r="F206" s="89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R206" s="19"/>
      <c r="S206" s="19"/>
      <c r="T206" s="19"/>
      <c r="U206" s="19"/>
    </row>
    <row r="207" spans="1:21" s="37" customFormat="1">
      <c r="A207" s="4"/>
      <c r="B207" s="89"/>
      <c r="C207" s="2"/>
      <c r="D207" s="89"/>
      <c r="E207" s="89"/>
      <c r="F207" s="89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R207" s="19"/>
      <c r="S207" s="19"/>
      <c r="T207" s="19"/>
      <c r="U207" s="19"/>
    </row>
    <row r="208" spans="1:21" s="37" customFormat="1">
      <c r="A208" s="4"/>
      <c r="B208" s="89"/>
      <c r="C208" s="2"/>
      <c r="D208" s="89"/>
      <c r="E208" s="89"/>
      <c r="F208" s="89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R208" s="19"/>
      <c r="S208" s="19"/>
      <c r="T208" s="19"/>
      <c r="U208" s="19"/>
    </row>
    <row r="209" spans="1:21" s="37" customFormat="1">
      <c r="A209" s="4"/>
      <c r="B209" s="89"/>
      <c r="C209" s="2"/>
      <c r="D209" s="89"/>
      <c r="E209" s="89"/>
      <c r="F209" s="89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R209" s="19"/>
      <c r="S209" s="19"/>
      <c r="T209" s="19"/>
      <c r="U209" s="19"/>
    </row>
    <row r="210" spans="1:21" s="37" customFormat="1">
      <c r="A210" s="4"/>
      <c r="B210" s="89"/>
      <c r="C210" s="2"/>
      <c r="D210" s="89"/>
      <c r="E210" s="89"/>
      <c r="F210" s="89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R210" s="19"/>
      <c r="S210" s="19"/>
      <c r="T210" s="19"/>
      <c r="U210" s="19"/>
    </row>
    <row r="211" spans="1:21" s="37" customFormat="1">
      <c r="A211" s="4"/>
      <c r="B211" s="89"/>
      <c r="C211" s="2"/>
      <c r="D211" s="89"/>
      <c r="E211" s="89"/>
      <c r="F211" s="89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R211" s="19"/>
      <c r="S211" s="19"/>
      <c r="T211" s="19"/>
      <c r="U211" s="19"/>
    </row>
    <row r="212" spans="1:21" s="37" customFormat="1">
      <c r="A212" s="4"/>
      <c r="B212" s="89"/>
      <c r="C212" s="2"/>
      <c r="D212" s="89"/>
      <c r="E212" s="89"/>
      <c r="F212" s="89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R212" s="19"/>
      <c r="S212" s="19"/>
      <c r="T212" s="19"/>
      <c r="U212" s="19"/>
    </row>
    <row r="213" spans="1:21" s="37" customFormat="1">
      <c r="A213" s="4"/>
      <c r="B213" s="89"/>
      <c r="C213" s="2"/>
      <c r="D213" s="89"/>
      <c r="E213" s="89"/>
      <c r="F213" s="89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R213" s="19"/>
      <c r="S213" s="19"/>
      <c r="T213" s="19"/>
      <c r="U213" s="19"/>
    </row>
    <row r="214" spans="1:21" s="37" customFormat="1">
      <c r="A214" s="4"/>
      <c r="B214" s="89"/>
      <c r="C214" s="2"/>
      <c r="D214" s="89"/>
      <c r="E214" s="89"/>
      <c r="F214" s="89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R214" s="19"/>
      <c r="S214" s="19"/>
      <c r="T214" s="19"/>
      <c r="U214" s="19"/>
    </row>
    <row r="215" spans="1:21" s="37" customFormat="1">
      <c r="A215" s="4"/>
      <c r="B215" s="89"/>
      <c r="C215" s="2"/>
      <c r="D215" s="89"/>
      <c r="E215" s="89"/>
      <c r="F215" s="89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R215" s="19"/>
      <c r="S215" s="19"/>
      <c r="T215" s="19"/>
      <c r="U215" s="19"/>
    </row>
    <row r="216" spans="1:21" s="37" customFormat="1">
      <c r="A216" s="4"/>
      <c r="B216" s="89"/>
      <c r="C216" s="2"/>
      <c r="D216" s="89"/>
      <c r="E216" s="89"/>
      <c r="F216" s="89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R216" s="19"/>
      <c r="S216" s="19"/>
      <c r="T216" s="19"/>
      <c r="U216" s="19"/>
    </row>
    <row r="217" spans="1:21" s="37" customFormat="1">
      <c r="A217" s="4"/>
      <c r="B217" s="89"/>
      <c r="C217" s="2"/>
      <c r="D217" s="89"/>
      <c r="E217" s="89"/>
      <c r="F217" s="89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R217" s="19"/>
      <c r="S217" s="19"/>
      <c r="T217" s="19"/>
      <c r="U217" s="19"/>
    </row>
    <row r="218" spans="1:21" s="37" customFormat="1">
      <c r="A218" s="4"/>
      <c r="B218" s="89"/>
      <c r="C218" s="2"/>
      <c r="D218" s="89"/>
      <c r="E218" s="89"/>
      <c r="F218" s="89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R218" s="19"/>
      <c r="S218" s="19"/>
      <c r="T218" s="19"/>
      <c r="U218" s="19"/>
    </row>
    <row r="219" spans="1:21" s="37" customFormat="1">
      <c r="A219" s="4"/>
      <c r="B219" s="89"/>
      <c r="C219" s="2"/>
      <c r="D219" s="89"/>
      <c r="E219" s="89"/>
      <c r="F219" s="89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R219" s="19"/>
      <c r="S219" s="19"/>
      <c r="T219" s="19"/>
      <c r="U219" s="19"/>
    </row>
    <row r="220" spans="1:21" s="37" customFormat="1">
      <c r="A220" s="4"/>
      <c r="B220" s="89"/>
      <c r="C220" s="2"/>
      <c r="D220" s="89"/>
      <c r="E220" s="89"/>
      <c r="F220" s="89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R220" s="19"/>
      <c r="S220" s="19"/>
      <c r="T220" s="19"/>
      <c r="U220" s="19"/>
    </row>
    <row r="221" spans="1:21" s="37" customFormat="1">
      <c r="A221" s="4"/>
      <c r="B221" s="89"/>
      <c r="C221" s="2"/>
      <c r="D221" s="89"/>
      <c r="E221" s="89"/>
      <c r="F221" s="89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R221" s="19"/>
      <c r="S221" s="19"/>
      <c r="T221" s="19"/>
      <c r="U221" s="19"/>
    </row>
    <row r="222" spans="1:21" s="37" customFormat="1">
      <c r="A222" s="4"/>
      <c r="B222" s="89"/>
      <c r="C222" s="2"/>
      <c r="D222" s="89"/>
      <c r="E222" s="89"/>
      <c r="F222" s="89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R222" s="19"/>
      <c r="S222" s="19"/>
      <c r="T222" s="19"/>
      <c r="U222" s="19"/>
    </row>
    <row r="223" spans="1:21" s="37" customFormat="1">
      <c r="A223" s="4"/>
      <c r="B223" s="89"/>
      <c r="C223" s="2"/>
      <c r="D223" s="89"/>
      <c r="E223" s="89"/>
      <c r="F223" s="89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R223" s="19"/>
      <c r="S223" s="19"/>
      <c r="T223" s="19"/>
      <c r="U223" s="19"/>
    </row>
    <row r="224" spans="1:21" s="37" customFormat="1">
      <c r="A224" s="4"/>
      <c r="B224" s="89"/>
      <c r="C224" s="2"/>
      <c r="D224" s="89"/>
      <c r="E224" s="89"/>
      <c r="F224" s="89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R224" s="19"/>
      <c r="S224" s="19"/>
      <c r="T224" s="19"/>
      <c r="U224" s="19"/>
    </row>
    <row r="225" spans="1:21" s="37" customFormat="1">
      <c r="A225" s="4"/>
      <c r="B225" s="89"/>
      <c r="C225" s="2"/>
      <c r="D225" s="89"/>
      <c r="E225" s="89"/>
      <c r="F225" s="89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R225" s="19"/>
      <c r="S225" s="19"/>
      <c r="T225" s="19"/>
      <c r="U225" s="19"/>
    </row>
    <row r="226" spans="1:21" s="37" customFormat="1">
      <c r="A226" s="4"/>
      <c r="B226" s="89"/>
      <c r="C226" s="2"/>
      <c r="D226" s="89"/>
      <c r="E226" s="89"/>
      <c r="F226" s="89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R226" s="19"/>
      <c r="S226" s="19"/>
      <c r="T226" s="19"/>
      <c r="U226" s="19"/>
    </row>
    <row r="227" spans="1:21" s="37" customFormat="1">
      <c r="A227" s="4"/>
      <c r="B227" s="89"/>
      <c r="C227" s="2"/>
      <c r="D227" s="89"/>
      <c r="E227" s="89"/>
      <c r="F227" s="89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R227" s="19"/>
      <c r="S227" s="19"/>
      <c r="T227" s="19"/>
      <c r="U227" s="19"/>
    </row>
    <row r="228" spans="1:21" s="37" customFormat="1">
      <c r="A228" s="4"/>
      <c r="B228" s="89"/>
      <c r="C228" s="2"/>
      <c r="D228" s="89"/>
      <c r="E228" s="89"/>
      <c r="F228" s="89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R228" s="19"/>
      <c r="S228" s="19"/>
      <c r="T228" s="19"/>
      <c r="U228" s="19"/>
    </row>
    <row r="229" spans="1:21" s="37" customFormat="1">
      <c r="A229" s="4"/>
      <c r="B229" s="89"/>
      <c r="C229" s="2"/>
      <c r="D229" s="89"/>
      <c r="E229" s="89"/>
      <c r="F229" s="89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R229" s="19"/>
      <c r="S229" s="19"/>
      <c r="T229" s="19"/>
      <c r="U229" s="19"/>
    </row>
    <row r="230" spans="1:21" s="37" customFormat="1">
      <c r="A230" s="4"/>
      <c r="B230" s="89"/>
      <c r="C230" s="2"/>
      <c r="D230" s="89"/>
      <c r="E230" s="89"/>
      <c r="F230" s="89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R230" s="19"/>
      <c r="S230" s="19"/>
      <c r="T230" s="19"/>
      <c r="U230" s="19"/>
    </row>
    <row r="231" spans="1:21" s="37" customFormat="1">
      <c r="A231" s="4"/>
      <c r="B231" s="89"/>
      <c r="C231" s="2"/>
      <c r="D231" s="89"/>
      <c r="E231" s="89"/>
      <c r="F231" s="89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R231" s="19"/>
      <c r="S231" s="19"/>
      <c r="T231" s="19"/>
      <c r="U231" s="19"/>
    </row>
    <row r="232" spans="1:21" s="37" customFormat="1">
      <c r="A232" s="4"/>
      <c r="B232" s="89"/>
      <c r="C232" s="2"/>
      <c r="D232" s="89"/>
      <c r="E232" s="89"/>
      <c r="F232" s="89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R232" s="19"/>
      <c r="S232" s="19"/>
      <c r="T232" s="19"/>
      <c r="U232" s="19"/>
    </row>
    <row r="233" spans="1:21" s="37" customFormat="1">
      <c r="A233" s="4"/>
      <c r="B233" s="89"/>
      <c r="C233" s="2"/>
      <c r="D233" s="89"/>
      <c r="E233" s="89"/>
      <c r="F233" s="89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R233" s="19"/>
      <c r="S233" s="19"/>
      <c r="T233" s="19"/>
      <c r="U233" s="19"/>
    </row>
    <row r="234" spans="1:21" s="37" customFormat="1">
      <c r="A234" s="4"/>
      <c r="B234" s="89"/>
      <c r="C234" s="2"/>
      <c r="D234" s="89"/>
      <c r="E234" s="89"/>
      <c r="F234" s="89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R234" s="19"/>
      <c r="S234" s="19"/>
      <c r="T234" s="19"/>
      <c r="U234" s="19"/>
    </row>
    <row r="235" spans="1:21" s="37" customFormat="1">
      <c r="A235" s="4"/>
      <c r="B235" s="89"/>
      <c r="C235" s="2"/>
      <c r="D235" s="89"/>
      <c r="E235" s="89"/>
      <c r="F235" s="89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R235" s="19"/>
      <c r="S235" s="19"/>
      <c r="T235" s="19"/>
      <c r="U235" s="19"/>
    </row>
    <row r="236" spans="1:21" s="37" customFormat="1">
      <c r="A236" s="4"/>
      <c r="B236" s="89"/>
      <c r="C236" s="2"/>
      <c r="D236" s="89"/>
      <c r="E236" s="89"/>
      <c r="F236" s="89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R236" s="19"/>
      <c r="S236" s="19"/>
      <c r="T236" s="19"/>
      <c r="U236" s="19"/>
    </row>
    <row r="237" spans="1:21" s="37" customFormat="1">
      <c r="A237" s="4"/>
      <c r="B237" s="89"/>
      <c r="C237" s="2"/>
      <c r="D237" s="89"/>
      <c r="E237" s="89"/>
      <c r="F237" s="89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R237" s="19"/>
      <c r="S237" s="19"/>
      <c r="T237" s="19"/>
      <c r="U237" s="19"/>
    </row>
    <row r="238" spans="1:21" s="37" customFormat="1">
      <c r="A238" s="4"/>
      <c r="B238" s="89"/>
      <c r="C238" s="2"/>
      <c r="D238" s="89"/>
      <c r="E238" s="89"/>
      <c r="F238" s="89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R238" s="19"/>
      <c r="S238" s="19"/>
      <c r="T238" s="19"/>
      <c r="U238" s="19"/>
    </row>
    <row r="239" spans="1:21" s="37" customFormat="1">
      <c r="A239" s="4"/>
      <c r="B239" s="89"/>
      <c r="C239" s="2"/>
      <c r="D239" s="89"/>
      <c r="E239" s="89"/>
      <c r="F239" s="89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R239" s="19"/>
      <c r="S239" s="19"/>
      <c r="T239" s="19"/>
      <c r="U239" s="19"/>
    </row>
    <row r="240" spans="1:21" s="37" customFormat="1">
      <c r="A240" s="4"/>
      <c r="B240" s="89"/>
      <c r="C240" s="2"/>
      <c r="D240" s="89"/>
      <c r="E240" s="89"/>
      <c r="F240" s="89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R240" s="19"/>
      <c r="S240" s="19"/>
      <c r="T240" s="19"/>
      <c r="U240" s="19"/>
    </row>
    <row r="241" spans="1:21" s="37" customFormat="1">
      <c r="A241" s="4"/>
      <c r="B241" s="89"/>
      <c r="C241" s="2"/>
      <c r="D241" s="89"/>
      <c r="E241" s="89"/>
      <c r="F241" s="89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R241" s="19"/>
      <c r="S241" s="19"/>
      <c r="T241" s="19"/>
      <c r="U241" s="19"/>
    </row>
    <row r="242" spans="1:21" s="37" customFormat="1">
      <c r="A242" s="4"/>
      <c r="B242" s="89"/>
      <c r="C242" s="2"/>
      <c r="D242" s="89"/>
      <c r="E242" s="89"/>
      <c r="F242" s="89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R242" s="19"/>
      <c r="S242" s="19"/>
      <c r="T242" s="19"/>
      <c r="U242" s="19"/>
    </row>
    <row r="243" spans="1:21" s="37" customFormat="1">
      <c r="A243" s="4"/>
      <c r="B243" s="89"/>
      <c r="C243" s="2"/>
      <c r="D243" s="89"/>
      <c r="E243" s="89"/>
      <c r="F243" s="89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R243" s="19"/>
      <c r="S243" s="19"/>
      <c r="T243" s="19"/>
      <c r="U243" s="19"/>
    </row>
    <row r="244" spans="1:21" s="37" customFormat="1">
      <c r="A244" s="4"/>
      <c r="B244" s="89"/>
      <c r="C244" s="2"/>
      <c r="D244" s="89"/>
      <c r="E244" s="89"/>
      <c r="F244" s="89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R244" s="19"/>
      <c r="S244" s="19"/>
      <c r="T244" s="19"/>
      <c r="U244" s="19"/>
    </row>
    <row r="245" spans="1:21" s="37" customFormat="1">
      <c r="A245" s="4"/>
      <c r="B245" s="89"/>
      <c r="C245" s="2"/>
      <c r="D245" s="89"/>
      <c r="E245" s="89"/>
      <c r="F245" s="89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R245" s="19"/>
      <c r="S245" s="19"/>
      <c r="T245" s="19"/>
      <c r="U245" s="19"/>
    </row>
    <row r="246" spans="1:21" s="37" customFormat="1">
      <c r="A246" s="4"/>
      <c r="B246" s="89"/>
      <c r="C246" s="2"/>
      <c r="D246" s="89"/>
      <c r="E246" s="89"/>
      <c r="F246" s="89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R246" s="19"/>
      <c r="S246" s="19"/>
      <c r="T246" s="19"/>
      <c r="U246" s="19"/>
    </row>
    <row r="247" spans="1:21" s="37" customFormat="1">
      <c r="A247" s="4"/>
      <c r="B247" s="89"/>
      <c r="C247" s="2"/>
      <c r="D247" s="89"/>
      <c r="E247" s="89"/>
      <c r="F247" s="89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R247" s="19"/>
      <c r="S247" s="19"/>
      <c r="T247" s="19"/>
      <c r="U247" s="19"/>
    </row>
    <row r="248" spans="1:21" s="37" customFormat="1">
      <c r="A248" s="4"/>
      <c r="B248" s="89"/>
      <c r="C248" s="2"/>
      <c r="D248" s="89"/>
      <c r="E248" s="89"/>
      <c r="F248" s="89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R248" s="19"/>
      <c r="S248" s="19"/>
      <c r="T248" s="19"/>
      <c r="U248" s="19"/>
    </row>
    <row r="249" spans="1:21" s="37" customFormat="1">
      <c r="A249" s="4"/>
      <c r="B249" s="89"/>
      <c r="C249" s="2"/>
      <c r="D249" s="89"/>
      <c r="E249" s="89"/>
      <c r="F249" s="89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R249" s="19"/>
      <c r="S249" s="19"/>
      <c r="T249" s="19"/>
      <c r="U249" s="19"/>
    </row>
    <row r="250" spans="1:21" s="37" customFormat="1">
      <c r="A250" s="4"/>
      <c r="B250" s="89"/>
      <c r="C250" s="2"/>
      <c r="D250" s="89"/>
      <c r="E250" s="89"/>
      <c r="F250" s="89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R250" s="19"/>
      <c r="S250" s="19"/>
      <c r="T250" s="19"/>
      <c r="U250" s="19"/>
    </row>
    <row r="251" spans="1:21" s="37" customFormat="1">
      <c r="A251" s="4"/>
      <c r="B251" s="89"/>
      <c r="C251" s="2"/>
      <c r="D251" s="89"/>
      <c r="E251" s="89"/>
      <c r="F251" s="89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R251" s="19"/>
      <c r="S251" s="19"/>
      <c r="T251" s="19"/>
      <c r="U251" s="19"/>
    </row>
    <row r="252" spans="1:21" s="37" customFormat="1">
      <c r="A252" s="4"/>
      <c r="B252" s="89"/>
      <c r="C252" s="2"/>
      <c r="D252" s="89"/>
      <c r="E252" s="89"/>
      <c r="F252" s="89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R252" s="19"/>
      <c r="S252" s="19"/>
      <c r="T252" s="19"/>
      <c r="U252" s="19"/>
    </row>
    <row r="253" spans="1:21" s="37" customFormat="1">
      <c r="A253" s="4"/>
      <c r="B253" s="89"/>
      <c r="C253" s="2"/>
      <c r="D253" s="89"/>
      <c r="E253" s="89"/>
      <c r="F253" s="89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R253" s="19"/>
      <c r="S253" s="19"/>
      <c r="T253" s="19"/>
      <c r="U253" s="19"/>
    </row>
    <row r="254" spans="1:21" s="37" customFormat="1">
      <c r="A254" s="4"/>
      <c r="B254" s="89"/>
      <c r="C254" s="2"/>
      <c r="D254" s="89"/>
      <c r="E254" s="89"/>
      <c r="F254" s="89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R254" s="19"/>
      <c r="S254" s="19"/>
      <c r="T254" s="19"/>
      <c r="U254" s="19"/>
    </row>
    <row r="255" spans="1:21" s="37" customFormat="1">
      <c r="A255" s="4"/>
      <c r="B255" s="89"/>
      <c r="C255" s="2"/>
      <c r="D255" s="89"/>
      <c r="E255" s="89"/>
      <c r="F255" s="89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R255" s="19"/>
      <c r="S255" s="19"/>
      <c r="T255" s="19"/>
      <c r="U255" s="19"/>
    </row>
    <row r="256" spans="1:21" s="37" customFormat="1">
      <c r="A256" s="4"/>
      <c r="B256" s="89"/>
      <c r="C256" s="2"/>
      <c r="D256" s="89"/>
      <c r="E256" s="89"/>
      <c r="F256" s="89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R256" s="19"/>
      <c r="S256" s="19"/>
      <c r="T256" s="19"/>
      <c r="U256" s="19"/>
    </row>
    <row r="257" spans="1:21" s="37" customFormat="1">
      <c r="A257" s="4"/>
      <c r="B257" s="89"/>
      <c r="C257" s="2"/>
      <c r="D257" s="89"/>
      <c r="E257" s="89"/>
      <c r="F257" s="89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R257" s="19"/>
      <c r="S257" s="19"/>
      <c r="T257" s="19"/>
      <c r="U257" s="19"/>
    </row>
    <row r="258" spans="1:21" s="37" customFormat="1">
      <c r="A258" s="4"/>
      <c r="B258" s="89"/>
      <c r="C258" s="2"/>
      <c r="D258" s="89"/>
      <c r="E258" s="89"/>
      <c r="F258" s="89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R258" s="19"/>
      <c r="S258" s="19"/>
      <c r="T258" s="19"/>
      <c r="U258" s="19"/>
    </row>
    <row r="259" spans="1:21" s="37" customFormat="1">
      <c r="A259" s="4"/>
      <c r="B259" s="89"/>
      <c r="C259" s="2"/>
      <c r="D259" s="89"/>
      <c r="E259" s="89"/>
      <c r="F259" s="89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R259" s="19"/>
      <c r="S259" s="19"/>
      <c r="T259" s="19"/>
      <c r="U259" s="19"/>
    </row>
    <row r="260" spans="1:21" s="37" customFormat="1">
      <c r="A260" s="4"/>
      <c r="B260" s="89"/>
      <c r="C260" s="2"/>
      <c r="D260" s="89"/>
      <c r="E260" s="89"/>
      <c r="F260" s="89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R260" s="19"/>
      <c r="S260" s="19"/>
      <c r="T260" s="19"/>
      <c r="U260" s="19"/>
    </row>
    <row r="261" spans="1:21" s="37" customFormat="1">
      <c r="A261" s="4"/>
      <c r="B261" s="89"/>
      <c r="C261" s="2"/>
      <c r="D261" s="89"/>
      <c r="E261" s="89"/>
      <c r="F261" s="89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R261" s="19"/>
      <c r="S261" s="19"/>
      <c r="T261" s="19"/>
      <c r="U261" s="19"/>
    </row>
    <row r="262" spans="1:21" s="37" customFormat="1">
      <c r="A262" s="4"/>
      <c r="B262" s="89"/>
      <c r="C262" s="2"/>
      <c r="D262" s="89"/>
      <c r="E262" s="89"/>
      <c r="F262" s="89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R262" s="19"/>
      <c r="S262" s="19"/>
      <c r="T262" s="19"/>
      <c r="U262" s="19"/>
    </row>
    <row r="263" spans="1:21" s="37" customFormat="1">
      <c r="A263" s="4"/>
      <c r="B263" s="89"/>
      <c r="C263" s="2"/>
      <c r="D263" s="89"/>
      <c r="E263" s="89"/>
      <c r="F263" s="89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R263" s="19"/>
      <c r="S263" s="19"/>
      <c r="T263" s="19"/>
      <c r="U263" s="19"/>
    </row>
    <row r="264" spans="1:21" s="37" customFormat="1">
      <c r="A264" s="4"/>
      <c r="B264" s="89"/>
      <c r="C264" s="2"/>
      <c r="D264" s="89"/>
      <c r="E264" s="89"/>
      <c r="F264" s="89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R264" s="19"/>
      <c r="S264" s="19"/>
      <c r="T264" s="19"/>
      <c r="U264" s="19"/>
    </row>
    <row r="265" spans="1:21" s="37" customFormat="1">
      <c r="A265" s="4"/>
      <c r="B265" s="89"/>
      <c r="C265" s="2"/>
      <c r="D265" s="89"/>
      <c r="E265" s="89"/>
      <c r="F265" s="89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R265" s="19"/>
      <c r="S265" s="19"/>
      <c r="T265" s="19"/>
      <c r="U265" s="19"/>
    </row>
    <row r="266" spans="1:21" s="37" customFormat="1">
      <c r="A266" s="4"/>
      <c r="B266" s="89"/>
      <c r="C266" s="2"/>
      <c r="D266" s="89"/>
      <c r="E266" s="89"/>
      <c r="F266" s="89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R266" s="19"/>
      <c r="S266" s="19"/>
      <c r="T266" s="19"/>
      <c r="U266" s="19"/>
    </row>
    <row r="267" spans="1:21" s="37" customFormat="1">
      <c r="A267" s="4"/>
      <c r="B267" s="89"/>
      <c r="C267" s="2"/>
      <c r="D267" s="89"/>
      <c r="E267" s="89"/>
      <c r="F267" s="89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R267" s="19"/>
      <c r="S267" s="19"/>
      <c r="T267" s="19"/>
      <c r="U267" s="19"/>
    </row>
    <row r="268" spans="1:21" s="37" customFormat="1">
      <c r="A268" s="4"/>
      <c r="B268" s="89"/>
      <c r="C268" s="2"/>
      <c r="D268" s="89"/>
      <c r="E268" s="89"/>
      <c r="F268" s="89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R268" s="19"/>
      <c r="S268" s="19"/>
      <c r="T268" s="19"/>
      <c r="U268" s="19"/>
    </row>
    <row r="269" spans="1:21" s="37" customFormat="1">
      <c r="A269" s="4"/>
      <c r="B269" s="89"/>
      <c r="C269" s="2"/>
      <c r="D269" s="89"/>
      <c r="E269" s="89"/>
      <c r="F269" s="89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R269" s="19"/>
      <c r="S269" s="19"/>
      <c r="T269" s="19"/>
      <c r="U269" s="19"/>
    </row>
    <row r="270" spans="1:21" s="37" customFormat="1">
      <c r="A270" s="4"/>
      <c r="B270" s="89"/>
      <c r="C270" s="2"/>
      <c r="D270" s="89"/>
      <c r="E270" s="89"/>
      <c r="F270" s="89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R270" s="19"/>
      <c r="S270" s="19"/>
      <c r="T270" s="19"/>
      <c r="U270" s="19"/>
    </row>
    <row r="271" spans="1:21" s="37" customFormat="1">
      <c r="A271" s="4"/>
      <c r="B271" s="89"/>
      <c r="C271" s="2"/>
      <c r="D271" s="89"/>
      <c r="E271" s="89"/>
      <c r="F271" s="89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R271" s="19"/>
      <c r="S271" s="19"/>
      <c r="T271" s="19"/>
      <c r="U271" s="19"/>
    </row>
    <row r="272" spans="1:21" s="37" customFormat="1">
      <c r="A272" s="4"/>
      <c r="B272" s="89"/>
      <c r="C272" s="2"/>
      <c r="D272" s="89"/>
      <c r="E272" s="89"/>
      <c r="F272" s="89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R272" s="19"/>
      <c r="S272" s="19"/>
      <c r="T272" s="19"/>
      <c r="U272" s="19"/>
    </row>
    <row r="273" spans="1:21" s="37" customFormat="1">
      <c r="A273" s="4"/>
      <c r="B273" s="89"/>
      <c r="C273" s="2"/>
      <c r="D273" s="89"/>
      <c r="E273" s="89"/>
      <c r="F273" s="89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R273" s="19"/>
      <c r="S273" s="19"/>
      <c r="T273" s="19"/>
      <c r="U273" s="19"/>
    </row>
    <row r="274" spans="1:21" s="37" customFormat="1">
      <c r="A274" s="4"/>
      <c r="B274" s="89"/>
      <c r="C274" s="2"/>
      <c r="D274" s="89"/>
      <c r="E274" s="89"/>
      <c r="F274" s="89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R274" s="19"/>
      <c r="S274" s="19"/>
      <c r="T274" s="19"/>
      <c r="U274" s="19"/>
    </row>
    <row r="275" spans="1:21" s="37" customFormat="1">
      <c r="A275" s="4"/>
      <c r="B275" s="89"/>
      <c r="C275" s="2"/>
      <c r="D275" s="89"/>
      <c r="E275" s="89"/>
      <c r="F275" s="89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R275" s="19"/>
      <c r="S275" s="19"/>
      <c r="T275" s="19"/>
      <c r="U275" s="19"/>
    </row>
    <row r="276" spans="1:21" s="37" customFormat="1">
      <c r="A276" s="4"/>
      <c r="B276" s="89"/>
      <c r="C276" s="2"/>
      <c r="D276" s="89"/>
      <c r="E276" s="89"/>
      <c r="F276" s="89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R276" s="19"/>
      <c r="S276" s="19"/>
      <c r="T276" s="19"/>
      <c r="U276" s="19"/>
    </row>
    <row r="277" spans="1:21" s="37" customFormat="1">
      <c r="A277" s="4"/>
      <c r="B277" s="89"/>
      <c r="C277" s="2"/>
      <c r="D277" s="89"/>
      <c r="E277" s="89"/>
      <c r="F277" s="89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R277" s="19"/>
      <c r="S277" s="19"/>
      <c r="T277" s="19"/>
      <c r="U277" s="19"/>
    </row>
    <row r="278" spans="1:21" s="37" customFormat="1">
      <c r="A278" s="4"/>
      <c r="B278" s="89"/>
      <c r="C278" s="2"/>
      <c r="D278" s="89"/>
      <c r="E278" s="89"/>
      <c r="F278" s="89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R278" s="19"/>
      <c r="S278" s="19"/>
      <c r="T278" s="19"/>
      <c r="U278" s="19"/>
    </row>
    <row r="279" spans="1:21" s="37" customFormat="1">
      <c r="A279" s="4"/>
      <c r="B279" s="89"/>
      <c r="C279" s="2"/>
      <c r="D279" s="89"/>
      <c r="E279" s="89"/>
      <c r="F279" s="89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R279" s="19"/>
      <c r="S279" s="19"/>
      <c r="T279" s="19"/>
      <c r="U279" s="19"/>
    </row>
    <row r="280" spans="1:21" s="37" customFormat="1">
      <c r="A280" s="4"/>
      <c r="B280" s="89"/>
      <c r="C280" s="2"/>
      <c r="D280" s="89"/>
      <c r="E280" s="89"/>
      <c r="F280" s="89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R280" s="19"/>
      <c r="S280" s="19"/>
      <c r="T280" s="19"/>
      <c r="U280" s="19"/>
    </row>
    <row r="281" spans="1:21" s="37" customFormat="1">
      <c r="A281" s="4"/>
      <c r="B281" s="89"/>
      <c r="C281" s="2"/>
      <c r="D281" s="89"/>
      <c r="E281" s="89"/>
      <c r="F281" s="89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R281" s="19"/>
      <c r="S281" s="19"/>
      <c r="T281" s="19"/>
      <c r="U281" s="19"/>
    </row>
    <row r="282" spans="1:21" s="37" customFormat="1">
      <c r="A282" s="4"/>
      <c r="B282" s="89"/>
      <c r="C282" s="2"/>
      <c r="D282" s="89"/>
      <c r="E282" s="89"/>
      <c r="F282" s="89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R282" s="19"/>
      <c r="S282" s="19"/>
      <c r="T282" s="19"/>
      <c r="U282" s="19"/>
    </row>
    <row r="283" spans="1:21" s="37" customFormat="1">
      <c r="A283" s="4"/>
      <c r="B283" s="89"/>
      <c r="C283" s="2"/>
      <c r="D283" s="89"/>
      <c r="E283" s="89"/>
      <c r="F283" s="89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R283" s="19"/>
      <c r="S283" s="19"/>
      <c r="T283" s="19"/>
      <c r="U283" s="19"/>
    </row>
    <row r="284" spans="1:21" s="37" customFormat="1">
      <c r="A284" s="4"/>
      <c r="B284" s="89"/>
      <c r="C284" s="2"/>
      <c r="D284" s="89"/>
      <c r="E284" s="89"/>
      <c r="F284" s="89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R284" s="19"/>
      <c r="S284" s="19"/>
      <c r="T284" s="19"/>
      <c r="U284" s="19"/>
    </row>
    <row r="285" spans="1:21" s="37" customFormat="1">
      <c r="A285" s="4"/>
      <c r="B285" s="89"/>
      <c r="C285" s="2"/>
      <c r="D285" s="89"/>
      <c r="E285" s="89"/>
      <c r="F285" s="89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R285" s="19"/>
      <c r="S285" s="19"/>
      <c r="T285" s="19"/>
      <c r="U285" s="19"/>
    </row>
    <row r="286" spans="1:21" s="37" customFormat="1">
      <c r="A286" s="4"/>
      <c r="B286" s="89"/>
      <c r="C286" s="2"/>
      <c r="D286" s="89"/>
      <c r="E286" s="89"/>
      <c r="F286" s="89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R286" s="19"/>
      <c r="S286" s="19"/>
      <c r="T286" s="19"/>
      <c r="U286" s="19"/>
    </row>
    <row r="287" spans="1:21" s="37" customFormat="1">
      <c r="A287" s="4"/>
      <c r="B287" s="89"/>
      <c r="C287" s="2"/>
      <c r="D287" s="89"/>
      <c r="E287" s="89"/>
      <c r="F287" s="89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R287" s="19"/>
      <c r="S287" s="19"/>
      <c r="T287" s="19"/>
      <c r="U287" s="19"/>
    </row>
    <row r="288" spans="1:21" s="37" customFormat="1">
      <c r="A288" s="4"/>
      <c r="B288" s="89"/>
      <c r="C288" s="2"/>
      <c r="D288" s="89"/>
      <c r="E288" s="89"/>
      <c r="F288" s="89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R288" s="19"/>
      <c r="S288" s="19"/>
      <c r="T288" s="19"/>
      <c r="U288" s="19"/>
    </row>
    <row r="289" spans="1:21" s="37" customFormat="1">
      <c r="A289" s="4"/>
      <c r="B289" s="89"/>
      <c r="C289" s="2"/>
      <c r="D289" s="89"/>
      <c r="E289" s="89"/>
      <c r="F289" s="89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R289" s="19"/>
      <c r="S289" s="19"/>
      <c r="T289" s="19"/>
      <c r="U289" s="19"/>
    </row>
    <row r="290" spans="1:21" s="37" customFormat="1">
      <c r="A290" s="4"/>
      <c r="B290" s="89"/>
      <c r="C290" s="2"/>
      <c r="D290" s="89"/>
      <c r="E290" s="89"/>
      <c r="F290" s="89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R290" s="19"/>
      <c r="S290" s="19"/>
      <c r="T290" s="19"/>
      <c r="U290" s="19"/>
    </row>
    <row r="291" spans="1:21" s="37" customFormat="1">
      <c r="A291" s="4"/>
      <c r="B291" s="89"/>
      <c r="C291" s="2"/>
      <c r="D291" s="89"/>
      <c r="E291" s="89"/>
      <c r="F291" s="89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R291" s="19"/>
      <c r="S291" s="19"/>
      <c r="T291" s="19"/>
      <c r="U291" s="19"/>
    </row>
    <row r="292" spans="1:21" s="37" customFormat="1">
      <c r="A292" s="4"/>
      <c r="B292" s="89"/>
      <c r="C292" s="2"/>
      <c r="D292" s="89"/>
      <c r="E292" s="89"/>
      <c r="F292" s="89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R292" s="19"/>
      <c r="S292" s="19"/>
      <c r="T292" s="19"/>
      <c r="U292" s="19"/>
    </row>
    <row r="293" spans="1:21" s="37" customFormat="1">
      <c r="A293" s="4"/>
      <c r="B293" s="89"/>
      <c r="C293" s="2"/>
      <c r="D293" s="89"/>
      <c r="E293" s="89"/>
      <c r="F293" s="89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R293" s="19"/>
      <c r="S293" s="19"/>
      <c r="T293" s="19"/>
      <c r="U293" s="19"/>
    </row>
    <row r="294" spans="1:21" s="37" customFormat="1">
      <c r="A294" s="4"/>
      <c r="B294" s="89"/>
      <c r="C294" s="2"/>
      <c r="D294" s="89"/>
      <c r="E294" s="89"/>
      <c r="F294" s="89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R294" s="19"/>
      <c r="S294" s="19"/>
      <c r="T294" s="19"/>
      <c r="U294" s="19"/>
    </row>
    <row r="295" spans="1:21" s="37" customFormat="1">
      <c r="A295" s="4"/>
      <c r="B295" s="89"/>
      <c r="C295" s="2"/>
      <c r="D295" s="89"/>
      <c r="E295" s="89"/>
      <c r="F295" s="89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R295" s="19"/>
      <c r="S295" s="19"/>
      <c r="T295" s="19"/>
      <c r="U295" s="19"/>
    </row>
    <row r="296" spans="1:21" s="37" customFormat="1">
      <c r="A296" s="4"/>
      <c r="B296" s="89"/>
      <c r="C296" s="2"/>
      <c r="D296" s="89"/>
      <c r="E296" s="89"/>
      <c r="F296" s="89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R296" s="19"/>
      <c r="S296" s="19"/>
      <c r="T296" s="19"/>
      <c r="U296" s="19"/>
    </row>
    <row r="297" spans="1:21" s="37" customFormat="1">
      <c r="A297" s="4"/>
      <c r="B297" s="89"/>
      <c r="C297" s="2"/>
      <c r="D297" s="89"/>
      <c r="E297" s="89"/>
      <c r="F297" s="89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R297" s="19"/>
      <c r="S297" s="19"/>
      <c r="T297" s="19"/>
      <c r="U297" s="19"/>
    </row>
    <row r="298" spans="1:21" s="37" customFormat="1">
      <c r="A298" s="4"/>
      <c r="B298" s="89"/>
      <c r="C298" s="2"/>
      <c r="D298" s="89"/>
      <c r="E298" s="89"/>
      <c r="F298" s="89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R298" s="19"/>
      <c r="S298" s="19"/>
      <c r="T298" s="19"/>
      <c r="U298" s="19"/>
    </row>
    <row r="299" spans="1:21" s="37" customFormat="1">
      <c r="A299" s="4"/>
      <c r="B299" s="89"/>
      <c r="C299" s="2"/>
      <c r="D299" s="89"/>
      <c r="E299" s="89"/>
      <c r="F299" s="89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R299" s="19"/>
      <c r="S299" s="19"/>
      <c r="T299" s="19"/>
      <c r="U299" s="19"/>
    </row>
    <row r="300" spans="1:21" s="37" customFormat="1">
      <c r="A300" s="4"/>
      <c r="B300" s="89"/>
      <c r="C300" s="2"/>
      <c r="D300" s="89"/>
      <c r="E300" s="89"/>
      <c r="F300" s="89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R300" s="19"/>
      <c r="S300" s="19"/>
      <c r="T300" s="19"/>
      <c r="U300" s="19"/>
    </row>
    <row r="301" spans="1:21" s="37" customFormat="1">
      <c r="A301" s="4"/>
      <c r="B301" s="89"/>
      <c r="C301" s="2"/>
      <c r="D301" s="89"/>
      <c r="E301" s="89"/>
      <c r="F301" s="89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R301" s="19"/>
      <c r="S301" s="19"/>
      <c r="T301" s="19"/>
      <c r="U301" s="19"/>
    </row>
    <row r="302" spans="1:21" s="37" customFormat="1">
      <c r="A302" s="4"/>
      <c r="B302" s="89"/>
      <c r="C302" s="2"/>
      <c r="D302" s="89"/>
      <c r="E302" s="89"/>
      <c r="F302" s="89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R302" s="19"/>
      <c r="S302" s="19"/>
      <c r="T302" s="19"/>
      <c r="U302" s="19"/>
    </row>
    <row r="303" spans="1:21" s="37" customFormat="1">
      <c r="A303" s="4"/>
      <c r="B303" s="89"/>
      <c r="C303" s="2"/>
      <c r="D303" s="89"/>
      <c r="E303" s="89"/>
      <c r="F303" s="89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R303" s="19"/>
      <c r="S303" s="19"/>
      <c r="T303" s="19"/>
      <c r="U303" s="19"/>
    </row>
    <row r="304" spans="1:21" s="37" customFormat="1">
      <c r="A304" s="4"/>
      <c r="B304" s="89"/>
      <c r="C304" s="2"/>
      <c r="D304" s="89"/>
      <c r="E304" s="89"/>
      <c r="F304" s="89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R304" s="19"/>
      <c r="S304" s="19"/>
      <c r="T304" s="19"/>
      <c r="U304" s="19"/>
    </row>
    <row r="305" spans="1:21" s="37" customFormat="1">
      <c r="A305" s="4"/>
      <c r="B305" s="89"/>
      <c r="C305" s="2"/>
      <c r="D305" s="89"/>
      <c r="E305" s="89"/>
      <c r="F305" s="89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R305" s="19"/>
      <c r="S305" s="19"/>
      <c r="T305" s="19"/>
      <c r="U305" s="19"/>
    </row>
    <row r="306" spans="1:21" s="37" customFormat="1">
      <c r="A306" s="4"/>
      <c r="B306" s="89"/>
      <c r="C306" s="2"/>
      <c r="D306" s="89"/>
      <c r="E306" s="89"/>
      <c r="F306" s="89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R306" s="19"/>
      <c r="S306" s="19"/>
      <c r="T306" s="19"/>
      <c r="U306" s="19"/>
    </row>
    <row r="307" spans="1:21" s="37" customFormat="1">
      <c r="A307" s="4"/>
      <c r="B307" s="89"/>
      <c r="C307" s="2"/>
      <c r="D307" s="89"/>
      <c r="E307" s="89"/>
      <c r="F307" s="89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R307" s="19"/>
      <c r="S307" s="19"/>
      <c r="T307" s="19"/>
      <c r="U307" s="19"/>
    </row>
    <row r="308" spans="1:21" s="37" customFormat="1">
      <c r="A308" s="4"/>
      <c r="B308" s="89"/>
      <c r="C308" s="2"/>
      <c r="D308" s="89"/>
      <c r="E308" s="89"/>
      <c r="F308" s="89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R308" s="19"/>
      <c r="S308" s="19"/>
      <c r="T308" s="19"/>
      <c r="U308" s="19"/>
    </row>
    <row r="309" spans="1:21" s="37" customFormat="1">
      <c r="A309" s="4"/>
      <c r="B309" s="89"/>
      <c r="C309" s="2"/>
      <c r="D309" s="89"/>
      <c r="E309" s="89"/>
      <c r="F309" s="89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R309" s="19"/>
      <c r="S309" s="19"/>
      <c r="T309" s="19"/>
      <c r="U309" s="19"/>
    </row>
    <row r="310" spans="1:21" s="37" customFormat="1">
      <c r="A310" s="4"/>
      <c r="B310" s="89"/>
      <c r="C310" s="2"/>
      <c r="D310" s="89"/>
      <c r="E310" s="89"/>
      <c r="F310" s="89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R310" s="19"/>
      <c r="S310" s="19"/>
      <c r="T310" s="19"/>
      <c r="U310" s="19"/>
    </row>
    <row r="311" spans="1:21" s="37" customFormat="1">
      <c r="A311" s="4"/>
      <c r="B311" s="89"/>
      <c r="C311" s="2"/>
      <c r="D311" s="89"/>
      <c r="E311" s="89"/>
      <c r="F311" s="89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R311" s="19"/>
      <c r="S311" s="19"/>
      <c r="T311" s="19"/>
      <c r="U311" s="19"/>
    </row>
    <row r="312" spans="1:21" s="37" customFormat="1">
      <c r="A312" s="4"/>
      <c r="B312" s="89"/>
      <c r="C312" s="2"/>
      <c r="D312" s="89"/>
      <c r="E312" s="89"/>
      <c r="F312" s="89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R312" s="19"/>
      <c r="S312" s="19"/>
      <c r="T312" s="19"/>
      <c r="U312" s="19"/>
    </row>
    <row r="313" spans="1:21" s="37" customFormat="1">
      <c r="A313" s="4"/>
      <c r="B313" s="89"/>
      <c r="C313" s="2"/>
      <c r="D313" s="89"/>
      <c r="E313" s="89"/>
      <c r="F313" s="89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R313" s="19"/>
      <c r="S313" s="19"/>
      <c r="T313" s="19"/>
      <c r="U313" s="19"/>
    </row>
    <row r="314" spans="1:21" s="37" customFormat="1">
      <c r="A314" s="4"/>
      <c r="B314" s="89"/>
      <c r="C314" s="2"/>
      <c r="D314" s="89"/>
      <c r="E314" s="89"/>
      <c r="F314" s="89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R314" s="19"/>
      <c r="S314" s="19"/>
      <c r="T314" s="19"/>
      <c r="U314" s="19"/>
    </row>
    <row r="315" spans="1:21" s="37" customFormat="1">
      <c r="A315" s="4"/>
      <c r="B315" s="89"/>
      <c r="C315" s="2"/>
      <c r="D315" s="89"/>
      <c r="E315" s="89"/>
      <c r="F315" s="89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R315" s="19"/>
      <c r="S315" s="19"/>
      <c r="T315" s="19"/>
      <c r="U315" s="19"/>
    </row>
    <row r="316" spans="1:21" s="37" customFormat="1">
      <c r="A316" s="4"/>
      <c r="B316" s="89"/>
      <c r="C316" s="2"/>
      <c r="D316" s="89"/>
      <c r="E316" s="89"/>
      <c r="F316" s="89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R316" s="19"/>
      <c r="S316" s="19"/>
      <c r="T316" s="19"/>
      <c r="U316" s="19"/>
    </row>
    <row r="317" spans="1:21" s="37" customFormat="1">
      <c r="A317" s="4"/>
      <c r="B317" s="89"/>
      <c r="C317" s="2"/>
      <c r="D317" s="89"/>
      <c r="E317" s="89"/>
      <c r="F317" s="89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R317" s="19"/>
      <c r="S317" s="19"/>
      <c r="T317" s="19"/>
      <c r="U317" s="19"/>
    </row>
    <row r="318" spans="1:21" s="37" customFormat="1">
      <c r="A318" s="4"/>
      <c r="B318" s="89"/>
      <c r="C318" s="2"/>
      <c r="D318" s="89"/>
      <c r="E318" s="89"/>
      <c r="F318" s="89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R318" s="19"/>
      <c r="S318" s="19"/>
      <c r="T318" s="19"/>
      <c r="U318" s="19"/>
    </row>
    <row r="319" spans="1:21" s="37" customFormat="1">
      <c r="A319" s="177"/>
      <c r="B319" s="178"/>
      <c r="C319" s="179"/>
      <c r="D319" s="178"/>
      <c r="E319" s="178"/>
      <c r="F319" s="178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R319" s="19"/>
      <c r="S319" s="19"/>
      <c r="T319" s="19"/>
      <c r="U319" s="19"/>
    </row>
    <row r="320" spans="1:21" s="37" customFormat="1">
      <c r="A320" s="177"/>
      <c r="B320" s="178"/>
      <c r="C320" s="179"/>
      <c r="D320" s="178"/>
      <c r="E320" s="178"/>
      <c r="F320" s="178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R320" s="19"/>
      <c r="S320" s="19"/>
      <c r="T320" s="19"/>
      <c r="U320" s="19"/>
    </row>
  </sheetData>
  <mergeCells count="26">
    <mergeCell ref="B81:E81"/>
    <mergeCell ref="B88:E88"/>
    <mergeCell ref="B89:E89"/>
    <mergeCell ref="D96:O96"/>
    <mergeCell ref="B44:B49"/>
    <mergeCell ref="C44:C47"/>
    <mergeCell ref="E44:E47"/>
    <mergeCell ref="R47:R53"/>
    <mergeCell ref="B65:B66"/>
    <mergeCell ref="B80:E80"/>
    <mergeCell ref="B24:B28"/>
    <mergeCell ref="B31:B32"/>
    <mergeCell ref="C31:C32"/>
    <mergeCell ref="B38:B41"/>
    <mergeCell ref="C38:C39"/>
    <mergeCell ref="C40:C41"/>
    <mergeCell ref="A1:Q1"/>
    <mergeCell ref="A2:Q2"/>
    <mergeCell ref="A3:Q3"/>
    <mergeCell ref="A5:A6"/>
    <mergeCell ref="B5:B6"/>
    <mergeCell ref="C5:C6"/>
    <mergeCell ref="D5:D6"/>
    <mergeCell ref="E5:E6"/>
    <mergeCell ref="F5:F6"/>
    <mergeCell ref="G5:P5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2012/2013&amp;R&amp;P</oddFooter>
  </headerFooter>
  <rowBreaks count="3" manualBreakCount="3">
    <brk id="23" max="22" man="1"/>
    <brk id="54" max="22" man="1"/>
    <brk id="98" max="15" man="1"/>
  </rowBreaks>
  <colBreaks count="1" manualBreakCount="1">
    <brk id="16" max="1048575" man="1"/>
  </colBreaks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>
  <dimension ref="A1:X320"/>
  <sheetViews>
    <sheetView topLeftCell="A46" zoomScale="90" zoomScaleNormal="90" zoomScaleSheetLayoutView="90" workbookViewId="0">
      <selection activeCell="P33" sqref="P33"/>
    </sheetView>
  </sheetViews>
  <sheetFormatPr defaultColWidth="8.85546875" defaultRowHeight="15.75"/>
  <cols>
    <col min="1" max="1" width="7.28515625" style="177" customWidth="1"/>
    <col min="2" max="2" width="48.28515625" style="178" customWidth="1"/>
    <col min="3" max="3" width="16.85546875" style="179" customWidth="1"/>
    <col min="4" max="4" width="24.42578125" style="178" customWidth="1"/>
    <col min="5" max="5" width="14.7109375" style="178" customWidth="1"/>
    <col min="6" max="6" width="15.5703125" style="178" customWidth="1"/>
    <col min="7" max="7" width="7.85546875" style="19" customWidth="1"/>
    <col min="8" max="8" width="8.7109375" style="19" customWidth="1"/>
    <col min="9" max="9" width="8.140625" style="19" customWidth="1"/>
    <col min="10" max="10" width="8.7109375" style="19" customWidth="1"/>
    <col min="11" max="11" width="8.42578125" style="19" customWidth="1"/>
    <col min="12" max="12" width="8.7109375" style="19" customWidth="1"/>
    <col min="13" max="13" width="8.42578125" style="19" customWidth="1"/>
    <col min="14" max="14" width="9.140625" style="19" customWidth="1"/>
    <col min="15" max="15" width="8.42578125" style="19" customWidth="1"/>
    <col min="16" max="16" width="8.85546875" style="19" customWidth="1"/>
    <col min="17" max="17" width="7" style="37" customWidth="1"/>
    <col min="18" max="18" width="7.7109375" style="19" customWidth="1"/>
    <col min="19" max="19" width="7.140625" style="19" customWidth="1"/>
    <col min="20" max="20" width="6.85546875" style="19" customWidth="1"/>
    <col min="21" max="21" width="7" style="19" customWidth="1"/>
    <col min="22" max="22" width="6.42578125" style="19" customWidth="1"/>
    <col min="23" max="23" width="9" style="19" customWidth="1"/>
    <col min="24" max="24" width="8.5703125" style="19" customWidth="1"/>
    <col min="25" max="25" width="7.5703125" style="19" customWidth="1"/>
    <col min="26" max="26" width="9.7109375" style="19" customWidth="1"/>
    <col min="27" max="27" width="6.140625" style="19" customWidth="1"/>
    <col min="28" max="28" width="7.7109375" style="19" customWidth="1"/>
    <col min="29" max="29" width="8" style="19" customWidth="1"/>
    <col min="30" max="30" width="11.28515625" style="19" customWidth="1"/>
    <col min="31" max="31" width="13.85546875" style="19" customWidth="1"/>
    <col min="32" max="32" width="7.42578125" style="19" customWidth="1"/>
    <col min="33" max="33" width="5.7109375" style="19" customWidth="1"/>
    <col min="34" max="16384" width="8.85546875" style="19"/>
  </cols>
  <sheetData>
    <row r="1" spans="1:22" s="4" customFormat="1" ht="19.5" customHeight="1">
      <c r="A1" s="211" t="s">
        <v>0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3"/>
    </row>
    <row r="2" spans="1:22" s="1" customFormat="1" ht="19.5" customHeight="1">
      <c r="A2" s="212" t="s">
        <v>1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5"/>
    </row>
    <row r="3" spans="1:22" s="8" customFormat="1" ht="19.5" customHeight="1">
      <c r="A3" s="212" t="s">
        <v>2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212"/>
      <c r="Q3" s="212"/>
      <c r="R3" s="6"/>
      <c r="S3" s="7"/>
      <c r="T3" s="7"/>
      <c r="U3" s="7"/>
      <c r="V3" s="7"/>
    </row>
    <row r="4" spans="1:22" s="4" customFormat="1" ht="19.5" customHeight="1" thickBot="1">
      <c r="A4" s="9"/>
      <c r="B4" s="9"/>
      <c r="C4" s="9"/>
      <c r="D4" s="9"/>
      <c r="E4" s="9" t="s">
        <v>212</v>
      </c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3"/>
    </row>
    <row r="5" spans="1:22" s="12" customFormat="1" ht="15.95" customHeight="1" thickBot="1">
      <c r="A5" s="213" t="s">
        <v>3</v>
      </c>
      <c r="B5" s="215" t="s">
        <v>4</v>
      </c>
      <c r="C5" s="217" t="s">
        <v>5</v>
      </c>
      <c r="D5" s="213" t="s">
        <v>6</v>
      </c>
      <c r="E5" s="213" t="s">
        <v>7</v>
      </c>
      <c r="F5" s="219" t="s">
        <v>8</v>
      </c>
      <c r="G5" s="221" t="s">
        <v>9</v>
      </c>
      <c r="H5" s="222"/>
      <c r="I5" s="222"/>
      <c r="J5" s="222"/>
      <c r="K5" s="222"/>
      <c r="L5" s="222"/>
      <c r="M5" s="222"/>
      <c r="N5" s="222"/>
      <c r="O5" s="222"/>
      <c r="P5" s="223"/>
      <c r="Q5" s="11"/>
    </row>
    <row r="6" spans="1:22" ht="15.95" customHeight="1" thickBot="1">
      <c r="A6" s="214"/>
      <c r="B6" s="216"/>
      <c r="C6" s="218"/>
      <c r="D6" s="214"/>
      <c r="E6" s="214"/>
      <c r="F6" s="220"/>
      <c r="G6" s="13" t="s">
        <v>10</v>
      </c>
      <c r="H6" s="13" t="s">
        <v>11</v>
      </c>
      <c r="I6" s="13" t="s">
        <v>12</v>
      </c>
      <c r="J6" s="14" t="s">
        <v>13</v>
      </c>
      <c r="K6" s="108" t="s">
        <v>14</v>
      </c>
      <c r="L6" s="13" t="s">
        <v>15</v>
      </c>
      <c r="M6" s="16" t="s">
        <v>16</v>
      </c>
      <c r="N6" s="13" t="s">
        <v>17</v>
      </c>
      <c r="O6" s="16" t="s">
        <v>18</v>
      </c>
      <c r="P6" s="13" t="s">
        <v>19</v>
      </c>
      <c r="Q6" s="17"/>
      <c r="R6" s="18"/>
      <c r="S6" s="18"/>
      <c r="T6" s="18"/>
      <c r="U6" s="18"/>
    </row>
    <row r="7" spans="1:22" s="24" customFormat="1" ht="15.95" customHeight="1" thickBot="1">
      <c r="A7" s="20">
        <v>1</v>
      </c>
      <c r="B7" s="21">
        <f>A7+1</f>
        <v>2</v>
      </c>
      <c r="C7" s="21">
        <f t="shared" ref="C7:P7" si="0">B7+1</f>
        <v>3</v>
      </c>
      <c r="D7" s="21">
        <f t="shared" si="0"/>
        <v>4</v>
      </c>
      <c r="E7" s="21">
        <f t="shared" si="0"/>
        <v>5</v>
      </c>
      <c r="F7" s="21">
        <f t="shared" si="0"/>
        <v>6</v>
      </c>
      <c r="G7" s="21">
        <f t="shared" si="0"/>
        <v>7</v>
      </c>
      <c r="H7" s="21">
        <f t="shared" si="0"/>
        <v>8</v>
      </c>
      <c r="I7" s="21">
        <f t="shared" si="0"/>
        <v>9</v>
      </c>
      <c r="J7" s="21">
        <f t="shared" si="0"/>
        <v>10</v>
      </c>
      <c r="K7" s="21">
        <f t="shared" si="0"/>
        <v>11</v>
      </c>
      <c r="L7" s="21">
        <f t="shared" si="0"/>
        <v>12</v>
      </c>
      <c r="M7" s="21">
        <f t="shared" si="0"/>
        <v>13</v>
      </c>
      <c r="N7" s="21">
        <f t="shared" si="0"/>
        <v>14</v>
      </c>
      <c r="O7" s="21">
        <f t="shared" si="0"/>
        <v>15</v>
      </c>
      <c r="P7" s="21">
        <f t="shared" si="0"/>
        <v>16</v>
      </c>
      <c r="Q7" s="100">
        <v>17</v>
      </c>
      <c r="R7" s="101">
        <v>18</v>
      </c>
      <c r="S7" s="101">
        <v>19</v>
      </c>
      <c r="T7" s="23"/>
      <c r="U7" s="23"/>
    </row>
    <row r="8" spans="1:22" s="24" customFormat="1" ht="36.75" customHeight="1" thickBot="1">
      <c r="A8" s="25">
        <v>1</v>
      </c>
      <c r="B8" s="26" t="s">
        <v>20</v>
      </c>
      <c r="C8" s="27" t="s">
        <v>21</v>
      </c>
      <c r="D8" s="28" t="s">
        <v>22</v>
      </c>
      <c r="E8" s="109" t="s">
        <v>23</v>
      </c>
      <c r="F8" s="109">
        <v>30</v>
      </c>
      <c r="G8" s="29"/>
      <c r="H8" s="29"/>
      <c r="I8" s="30"/>
      <c r="J8" s="29"/>
      <c r="K8" s="29"/>
      <c r="L8" s="29"/>
      <c r="M8" s="29">
        <v>0.2</v>
      </c>
      <c r="N8" s="29"/>
      <c r="O8" s="29"/>
      <c r="P8" s="29"/>
      <c r="Q8" s="102">
        <f>SUM(G8:P8)</f>
        <v>0.2</v>
      </c>
      <c r="R8" s="113"/>
      <c r="S8" s="114">
        <v>2</v>
      </c>
      <c r="T8" s="23"/>
      <c r="U8" s="23"/>
    </row>
    <row r="9" spans="1:22" s="24" customFormat="1" ht="41.25" customHeight="1" thickBot="1">
      <c r="A9" s="115">
        <v>2</v>
      </c>
      <c r="B9" s="28" t="s">
        <v>24</v>
      </c>
      <c r="C9" s="116" t="s">
        <v>25</v>
      </c>
      <c r="D9" s="31" t="s">
        <v>26</v>
      </c>
      <c r="E9" s="105" t="s">
        <v>27</v>
      </c>
      <c r="F9" s="105">
        <v>30</v>
      </c>
      <c r="G9" s="32"/>
      <c r="H9" s="33"/>
      <c r="I9" s="30"/>
      <c r="J9" s="33"/>
      <c r="K9" s="32"/>
      <c r="L9" s="33"/>
      <c r="M9" s="32">
        <v>3.96</v>
      </c>
      <c r="N9" s="33"/>
      <c r="O9" s="29"/>
      <c r="P9" s="34"/>
      <c r="Q9" s="102">
        <f t="shared" ref="Q9:Q66" si="1">SUM(G9:P9)</f>
        <v>3.96</v>
      </c>
      <c r="R9" s="114"/>
      <c r="S9" s="114">
        <v>4.16</v>
      </c>
      <c r="T9" s="23"/>
      <c r="U9" s="23"/>
    </row>
    <row r="10" spans="1:22" s="24" customFormat="1" ht="41.25" customHeight="1" thickBot="1">
      <c r="A10" s="115">
        <v>3</v>
      </c>
      <c r="B10" s="28" t="s">
        <v>28</v>
      </c>
      <c r="C10" s="35" t="s">
        <v>216</v>
      </c>
      <c r="D10" s="28" t="s">
        <v>29</v>
      </c>
      <c r="E10" s="117" t="s">
        <v>30</v>
      </c>
      <c r="F10" s="105">
        <v>5</v>
      </c>
      <c r="G10" s="32"/>
      <c r="H10" s="33"/>
      <c r="I10" s="30"/>
      <c r="J10" s="33"/>
      <c r="K10" s="32"/>
      <c r="L10" s="33"/>
      <c r="M10" s="32">
        <v>0.96</v>
      </c>
      <c r="N10" s="33"/>
      <c r="O10" s="29"/>
      <c r="P10" s="34"/>
      <c r="Q10" s="102">
        <f t="shared" si="1"/>
        <v>0.96</v>
      </c>
      <c r="R10" s="114"/>
      <c r="S10" s="114">
        <v>2.5</v>
      </c>
      <c r="T10" s="23"/>
      <c r="U10" s="23"/>
    </row>
    <row r="11" spans="1:22" s="37" customFormat="1" ht="32.25" thickBot="1">
      <c r="A11" s="25">
        <v>4</v>
      </c>
      <c r="B11" s="116" t="s">
        <v>31</v>
      </c>
      <c r="C11" s="118" t="s">
        <v>32</v>
      </c>
      <c r="D11" s="36" t="s">
        <v>33</v>
      </c>
      <c r="E11" s="117" t="s">
        <v>30</v>
      </c>
      <c r="F11" s="117">
        <v>5</v>
      </c>
      <c r="G11" s="117"/>
      <c r="H11" s="117"/>
      <c r="I11" s="117"/>
      <c r="J11" s="117"/>
      <c r="K11" s="117"/>
      <c r="L11" s="117"/>
      <c r="M11" s="117"/>
      <c r="N11" s="107">
        <v>0.1</v>
      </c>
      <c r="O11" s="29"/>
      <c r="P11" s="29"/>
      <c r="Q11" s="102">
        <f t="shared" si="1"/>
        <v>0.1</v>
      </c>
      <c r="R11" s="85"/>
      <c r="S11" s="85">
        <v>0.5</v>
      </c>
      <c r="T11" s="19"/>
      <c r="U11" s="19"/>
    </row>
    <row r="12" spans="1:22" s="37" customFormat="1" ht="32.25" thickBot="1">
      <c r="A12" s="25">
        <v>5</v>
      </c>
      <c r="B12" s="116" t="s">
        <v>31</v>
      </c>
      <c r="C12" s="118" t="s">
        <v>34</v>
      </c>
      <c r="D12" s="36" t="s">
        <v>35</v>
      </c>
      <c r="E12" s="117" t="s">
        <v>36</v>
      </c>
      <c r="F12" s="117">
        <v>45</v>
      </c>
      <c r="G12" s="117"/>
      <c r="H12" s="117"/>
      <c r="I12" s="117"/>
      <c r="J12" s="117"/>
      <c r="K12" s="117"/>
      <c r="L12" s="117"/>
      <c r="M12" s="117">
        <v>0.45</v>
      </c>
      <c r="N12" s="107"/>
      <c r="O12" s="29"/>
      <c r="P12" s="29"/>
      <c r="Q12" s="102">
        <f t="shared" si="1"/>
        <v>0.45</v>
      </c>
      <c r="R12" s="85"/>
      <c r="S12" s="85">
        <v>0.8</v>
      </c>
      <c r="T12" s="19"/>
      <c r="U12" s="19"/>
    </row>
    <row r="13" spans="1:22" s="37" customFormat="1" ht="32.25" thickBot="1">
      <c r="A13" s="25">
        <v>6</v>
      </c>
      <c r="B13" s="116" t="s">
        <v>31</v>
      </c>
      <c r="C13" s="118" t="s">
        <v>37</v>
      </c>
      <c r="D13" s="36" t="s">
        <v>38</v>
      </c>
      <c r="E13" s="117" t="s">
        <v>36</v>
      </c>
      <c r="F13" s="117">
        <v>45</v>
      </c>
      <c r="G13" s="117"/>
      <c r="H13" s="117"/>
      <c r="I13" s="117"/>
      <c r="J13" s="117"/>
      <c r="K13" s="117"/>
      <c r="L13" s="117"/>
      <c r="M13" s="117">
        <v>1.6</v>
      </c>
      <c r="N13" s="107"/>
      <c r="O13" s="29"/>
      <c r="P13" s="29"/>
      <c r="Q13" s="102">
        <f t="shared" si="1"/>
        <v>1.6</v>
      </c>
      <c r="R13" s="85"/>
      <c r="S13" s="85">
        <v>2</v>
      </c>
      <c r="T13" s="19"/>
      <c r="U13" s="19"/>
    </row>
    <row r="14" spans="1:22" s="37" customFormat="1" ht="32.25" thickBot="1">
      <c r="A14" s="25">
        <v>7</v>
      </c>
      <c r="B14" s="116" t="s">
        <v>31</v>
      </c>
      <c r="C14" s="118" t="s">
        <v>39</v>
      </c>
      <c r="D14" s="36" t="s">
        <v>40</v>
      </c>
      <c r="E14" s="117" t="s">
        <v>36</v>
      </c>
      <c r="F14" s="117">
        <v>45</v>
      </c>
      <c r="G14" s="117"/>
      <c r="H14" s="117"/>
      <c r="I14" s="117"/>
      <c r="J14" s="117"/>
      <c r="K14" s="117"/>
      <c r="L14" s="117"/>
      <c r="M14" s="117"/>
      <c r="N14" s="107">
        <v>3.6</v>
      </c>
      <c r="O14" s="29"/>
      <c r="P14" s="29"/>
      <c r="Q14" s="102">
        <f t="shared" si="1"/>
        <v>3.6</v>
      </c>
      <c r="R14" s="85"/>
      <c r="S14" s="85">
        <v>6</v>
      </c>
      <c r="T14" s="19"/>
      <c r="U14" s="19"/>
    </row>
    <row r="15" spans="1:22" s="37" customFormat="1" ht="32.25" thickBot="1">
      <c r="A15" s="25">
        <v>8</v>
      </c>
      <c r="B15" s="116" t="s">
        <v>31</v>
      </c>
      <c r="C15" s="118" t="s">
        <v>41</v>
      </c>
      <c r="D15" s="36" t="s">
        <v>42</v>
      </c>
      <c r="E15" s="117" t="s">
        <v>36</v>
      </c>
      <c r="F15" s="117">
        <v>45</v>
      </c>
      <c r="G15" s="117"/>
      <c r="H15" s="117"/>
      <c r="I15" s="117"/>
      <c r="J15" s="117"/>
      <c r="K15" s="117"/>
      <c r="L15" s="117"/>
      <c r="M15" s="117">
        <v>1.3</v>
      </c>
      <c r="N15" s="107"/>
      <c r="O15" s="29"/>
      <c r="P15" s="29"/>
      <c r="Q15" s="102">
        <f t="shared" si="1"/>
        <v>1.3</v>
      </c>
      <c r="R15" s="85"/>
      <c r="S15" s="85">
        <v>1.5</v>
      </c>
      <c r="T15" s="19"/>
      <c r="U15" s="19"/>
    </row>
    <row r="16" spans="1:22" s="37" customFormat="1" ht="32.25" thickBot="1">
      <c r="A16" s="25">
        <v>9</v>
      </c>
      <c r="B16" s="116" t="s">
        <v>31</v>
      </c>
      <c r="C16" s="118" t="s">
        <v>43</v>
      </c>
      <c r="D16" s="36" t="s">
        <v>44</v>
      </c>
      <c r="E16" s="117" t="s">
        <v>36</v>
      </c>
      <c r="F16" s="117">
        <v>45</v>
      </c>
      <c r="G16" s="117"/>
      <c r="H16" s="117"/>
      <c r="I16" s="117"/>
      <c r="J16" s="117"/>
      <c r="K16" s="117"/>
      <c r="L16" s="117"/>
      <c r="M16" s="117">
        <v>4.0999999999999996</v>
      </c>
      <c r="N16" s="107"/>
      <c r="O16" s="29"/>
      <c r="P16" s="29"/>
      <c r="Q16" s="102">
        <f t="shared" si="1"/>
        <v>4.0999999999999996</v>
      </c>
      <c r="R16" s="85"/>
      <c r="S16" s="85">
        <v>3.5</v>
      </c>
      <c r="T16" s="19"/>
      <c r="U16" s="19"/>
    </row>
    <row r="17" spans="1:21" s="37" customFormat="1" ht="32.25" thickBot="1">
      <c r="A17" s="25">
        <v>10</v>
      </c>
      <c r="B17" s="116" t="s">
        <v>31</v>
      </c>
      <c r="C17" s="118" t="s">
        <v>45</v>
      </c>
      <c r="D17" s="36" t="s">
        <v>46</v>
      </c>
      <c r="E17" s="117" t="s">
        <v>36</v>
      </c>
      <c r="F17" s="117">
        <v>45</v>
      </c>
      <c r="G17" s="117"/>
      <c r="H17" s="117"/>
      <c r="I17" s="117"/>
      <c r="J17" s="117"/>
      <c r="K17" s="117"/>
      <c r="L17" s="117"/>
      <c r="M17" s="117">
        <v>5.6</v>
      </c>
      <c r="N17" s="107"/>
      <c r="O17" s="29"/>
      <c r="P17" s="29"/>
      <c r="Q17" s="102">
        <f t="shared" si="1"/>
        <v>5.6</v>
      </c>
      <c r="R17" s="85"/>
      <c r="S17" s="85">
        <v>5.6</v>
      </c>
      <c r="T17" s="19"/>
      <c r="U17" s="19"/>
    </row>
    <row r="18" spans="1:21" s="37" customFormat="1" ht="32.25" thickBot="1">
      <c r="A18" s="25">
        <v>11</v>
      </c>
      <c r="B18" s="116" t="s">
        <v>31</v>
      </c>
      <c r="C18" s="118" t="s">
        <v>47</v>
      </c>
      <c r="D18" s="36" t="s">
        <v>48</v>
      </c>
      <c r="E18" s="117" t="s">
        <v>36</v>
      </c>
      <c r="F18" s="117">
        <v>45</v>
      </c>
      <c r="G18" s="117"/>
      <c r="H18" s="117"/>
      <c r="I18" s="117"/>
      <c r="J18" s="117"/>
      <c r="K18" s="117"/>
      <c r="L18" s="117"/>
      <c r="M18" s="117"/>
      <c r="N18" s="107">
        <v>0.1</v>
      </c>
      <c r="O18" s="29"/>
      <c r="P18" s="29"/>
      <c r="Q18" s="102">
        <f t="shared" si="1"/>
        <v>0.1</v>
      </c>
      <c r="R18" s="85"/>
      <c r="S18" s="85">
        <v>0.6</v>
      </c>
      <c r="T18" s="19"/>
      <c r="U18" s="19"/>
    </row>
    <row r="19" spans="1:21" s="37" customFormat="1" ht="32.25" thickBot="1">
      <c r="A19" s="25">
        <v>12</v>
      </c>
      <c r="B19" s="116" t="s">
        <v>31</v>
      </c>
      <c r="C19" s="118" t="s">
        <v>49</v>
      </c>
      <c r="D19" s="36" t="s">
        <v>50</v>
      </c>
      <c r="E19" s="117" t="s">
        <v>36</v>
      </c>
      <c r="F19" s="117">
        <v>45</v>
      </c>
      <c r="G19" s="117"/>
      <c r="H19" s="117"/>
      <c r="I19" s="17"/>
      <c r="J19" s="117"/>
      <c r="K19" s="117"/>
      <c r="L19" s="117"/>
      <c r="M19" s="117"/>
      <c r="N19" s="107"/>
      <c r="O19" s="117"/>
      <c r="P19" s="29">
        <v>2.23</v>
      </c>
      <c r="Q19" s="102">
        <f t="shared" si="1"/>
        <v>2.23</v>
      </c>
      <c r="R19" s="85"/>
      <c r="S19" s="85">
        <v>2.4</v>
      </c>
      <c r="T19" s="19"/>
      <c r="U19" s="19"/>
    </row>
    <row r="20" spans="1:21" s="37" customFormat="1" ht="32.25" thickBot="1">
      <c r="A20" s="25">
        <v>13</v>
      </c>
      <c r="B20" s="112" t="s">
        <v>51</v>
      </c>
      <c r="C20" s="119" t="s">
        <v>52</v>
      </c>
      <c r="D20" s="120" t="s">
        <v>53</v>
      </c>
      <c r="E20" s="105" t="s">
        <v>54</v>
      </c>
      <c r="F20" s="105">
        <v>20</v>
      </c>
      <c r="G20" s="32"/>
      <c r="H20" s="33"/>
      <c r="I20" s="30"/>
      <c r="J20" s="33">
        <v>0.66</v>
      </c>
      <c r="K20" s="32"/>
      <c r="L20" s="33"/>
      <c r="M20" s="32"/>
      <c r="N20" s="33"/>
      <c r="O20" s="32"/>
      <c r="P20" s="33"/>
      <c r="Q20" s="102">
        <f t="shared" si="1"/>
        <v>0.66</v>
      </c>
      <c r="R20" s="85"/>
      <c r="S20" s="85">
        <v>1.95</v>
      </c>
      <c r="T20" s="19"/>
      <c r="U20" s="19"/>
    </row>
    <row r="21" spans="1:21" s="37" customFormat="1" ht="42" customHeight="1" thickBot="1">
      <c r="A21" s="25">
        <v>14</v>
      </c>
      <c r="B21" s="116" t="s">
        <v>55</v>
      </c>
      <c r="C21" s="121" t="s">
        <v>56</v>
      </c>
      <c r="D21" s="122" t="s">
        <v>57</v>
      </c>
      <c r="E21" s="117" t="s">
        <v>54</v>
      </c>
      <c r="F21" s="117">
        <v>40</v>
      </c>
      <c r="G21" s="117"/>
      <c r="H21" s="117"/>
      <c r="I21" s="117"/>
      <c r="J21" s="117"/>
      <c r="K21" s="117"/>
      <c r="L21" s="117"/>
      <c r="M21" s="117"/>
      <c r="N21" s="107">
        <v>2.34</v>
      </c>
      <c r="O21" s="29"/>
      <c r="P21" s="29"/>
      <c r="Q21" s="102">
        <f t="shared" si="1"/>
        <v>2.34</v>
      </c>
      <c r="R21" s="85"/>
      <c r="S21" s="85">
        <v>3</v>
      </c>
      <c r="T21" s="19"/>
      <c r="U21" s="19"/>
    </row>
    <row r="22" spans="1:21" s="37" customFormat="1" ht="24" customHeight="1" thickBot="1">
      <c r="A22" s="25">
        <v>15</v>
      </c>
      <c r="B22" s="110" t="s">
        <v>58</v>
      </c>
      <c r="C22" s="119" t="s">
        <v>59</v>
      </c>
      <c r="D22" s="31" t="s">
        <v>60</v>
      </c>
      <c r="E22" s="105" t="s">
        <v>30</v>
      </c>
      <c r="F22" s="105">
        <v>5</v>
      </c>
      <c r="G22" s="34"/>
      <c r="H22" s="34"/>
      <c r="I22" s="33"/>
      <c r="J22" s="33"/>
      <c r="K22" s="34"/>
      <c r="L22" s="33"/>
      <c r="M22" s="34">
        <v>0</v>
      </c>
      <c r="N22" s="33"/>
      <c r="O22" s="33"/>
      <c r="P22" s="34"/>
      <c r="Q22" s="102">
        <f t="shared" si="1"/>
        <v>0</v>
      </c>
      <c r="R22" s="85"/>
      <c r="S22" s="85">
        <v>2.5</v>
      </c>
      <c r="T22" s="19"/>
      <c r="U22" s="19"/>
    </row>
    <row r="23" spans="1:21" s="37" customFormat="1" ht="32.25" thickBot="1">
      <c r="A23" s="25">
        <v>16</v>
      </c>
      <c r="B23" s="38" t="s">
        <v>61</v>
      </c>
      <c r="C23" s="28" t="s">
        <v>62</v>
      </c>
      <c r="D23" s="123" t="s">
        <v>63</v>
      </c>
      <c r="E23" s="109" t="s">
        <v>36</v>
      </c>
      <c r="F23" s="109">
        <v>30</v>
      </c>
      <c r="G23" s="124"/>
      <c r="H23" s="29"/>
      <c r="I23" s="29"/>
      <c r="J23" s="29"/>
      <c r="K23" s="29"/>
      <c r="L23" s="29"/>
      <c r="M23" s="29"/>
      <c r="N23" s="29">
        <v>0</v>
      </c>
      <c r="O23" s="29"/>
      <c r="P23" s="29"/>
      <c r="Q23" s="102">
        <f t="shared" si="1"/>
        <v>0</v>
      </c>
      <c r="R23" s="85"/>
      <c r="S23" s="85">
        <v>4</v>
      </c>
      <c r="T23" s="19"/>
      <c r="U23" s="19"/>
    </row>
    <row r="24" spans="1:21" s="37" customFormat="1" ht="19.5" customHeight="1" thickBot="1">
      <c r="A24" s="25">
        <v>17</v>
      </c>
      <c r="B24" s="233" t="s">
        <v>64</v>
      </c>
      <c r="C24" s="125" t="s">
        <v>65</v>
      </c>
      <c r="D24" s="126" t="s">
        <v>66</v>
      </c>
      <c r="E24" s="39" t="s">
        <v>67</v>
      </c>
      <c r="F24" s="39">
        <v>5</v>
      </c>
      <c r="G24" s="127"/>
      <c r="H24" s="40"/>
      <c r="I24" s="127"/>
      <c r="J24" s="40"/>
      <c r="K24" s="127"/>
      <c r="L24" s="40"/>
      <c r="M24" s="127"/>
      <c r="N24" s="40"/>
      <c r="O24" s="127">
        <v>1.4</v>
      </c>
      <c r="P24" s="40"/>
      <c r="Q24" s="102">
        <f t="shared" si="1"/>
        <v>1.4</v>
      </c>
      <c r="R24" s="85"/>
      <c r="S24" s="85">
        <v>2</v>
      </c>
      <c r="T24" s="19"/>
      <c r="U24" s="19"/>
    </row>
    <row r="25" spans="1:21" s="37" customFormat="1" ht="43.5" customHeight="1" thickBot="1">
      <c r="A25" s="25">
        <v>18</v>
      </c>
      <c r="B25" s="234"/>
      <c r="C25" s="128" t="s">
        <v>65</v>
      </c>
      <c r="D25" s="129" t="s">
        <v>68</v>
      </c>
      <c r="E25" s="130" t="s">
        <v>69</v>
      </c>
      <c r="F25" s="130">
        <v>30</v>
      </c>
      <c r="G25" s="131"/>
      <c r="H25" s="132"/>
      <c r="I25" s="131"/>
      <c r="J25" s="132"/>
      <c r="K25" s="131"/>
      <c r="L25" s="132"/>
      <c r="M25" s="131"/>
      <c r="N25" s="132"/>
      <c r="O25" s="131">
        <v>4.29</v>
      </c>
      <c r="P25" s="132"/>
      <c r="Q25" s="102">
        <f t="shared" si="1"/>
        <v>4.29</v>
      </c>
      <c r="R25" s="85"/>
      <c r="S25" s="85">
        <v>2</v>
      </c>
      <c r="T25" s="19"/>
      <c r="U25" s="19"/>
    </row>
    <row r="26" spans="1:21" s="37" customFormat="1" ht="16.5" customHeight="1" thickBot="1">
      <c r="A26" s="25">
        <v>19</v>
      </c>
      <c r="B26" s="234"/>
      <c r="C26" s="128" t="s">
        <v>70</v>
      </c>
      <c r="D26" s="129" t="s">
        <v>71</v>
      </c>
      <c r="E26" s="130" t="s">
        <v>69</v>
      </c>
      <c r="F26" s="130">
        <v>40</v>
      </c>
      <c r="G26" s="131"/>
      <c r="H26" s="132"/>
      <c r="I26" s="131"/>
      <c r="J26" s="132"/>
      <c r="K26" s="131"/>
      <c r="L26" s="132">
        <v>0.36</v>
      </c>
      <c r="M26" s="131"/>
      <c r="N26" s="132"/>
      <c r="O26" s="131"/>
      <c r="P26" s="132"/>
      <c r="Q26" s="102">
        <f t="shared" si="1"/>
        <v>0.36</v>
      </c>
      <c r="R26" s="85"/>
      <c r="S26" s="85">
        <v>0.5</v>
      </c>
      <c r="T26" s="19"/>
      <c r="U26" s="19"/>
    </row>
    <row r="27" spans="1:21" s="37" customFormat="1" ht="16.5" thickBot="1">
      <c r="A27" s="25">
        <v>20</v>
      </c>
      <c r="B27" s="234"/>
      <c r="C27" s="128" t="s">
        <v>72</v>
      </c>
      <c r="D27" s="133" t="s">
        <v>71</v>
      </c>
      <c r="E27" s="134" t="s">
        <v>67</v>
      </c>
      <c r="F27" s="134">
        <v>5</v>
      </c>
      <c r="G27" s="41"/>
      <c r="H27" s="42"/>
      <c r="I27" s="41"/>
      <c r="J27" s="42"/>
      <c r="K27" s="41"/>
      <c r="L27" s="42">
        <v>0.1</v>
      </c>
      <c r="M27" s="41"/>
      <c r="N27" s="42"/>
      <c r="O27" s="41"/>
      <c r="P27" s="42"/>
      <c r="Q27" s="102">
        <f t="shared" si="1"/>
        <v>0.1</v>
      </c>
      <c r="R27" s="85"/>
      <c r="S27" s="85">
        <v>0.2</v>
      </c>
      <c r="T27" s="19"/>
      <c r="U27" s="19"/>
    </row>
    <row r="28" spans="1:21" s="37" customFormat="1" ht="16.5" thickBot="1">
      <c r="A28" s="25">
        <v>21</v>
      </c>
      <c r="B28" s="235"/>
      <c r="C28" s="135" t="s">
        <v>73</v>
      </c>
      <c r="D28" s="136" t="s">
        <v>74</v>
      </c>
      <c r="E28" s="134" t="s">
        <v>67</v>
      </c>
      <c r="F28" s="43">
        <v>10</v>
      </c>
      <c r="G28" s="44"/>
      <c r="H28" s="45"/>
      <c r="I28" s="44"/>
      <c r="J28" s="45"/>
      <c r="K28" s="44"/>
      <c r="L28" s="45"/>
      <c r="M28" s="44"/>
      <c r="N28" s="45"/>
      <c r="O28" s="44"/>
      <c r="P28" s="45">
        <v>0.46</v>
      </c>
      <c r="Q28" s="102">
        <f t="shared" si="1"/>
        <v>0.46</v>
      </c>
      <c r="R28" s="85"/>
      <c r="S28" s="85">
        <v>3</v>
      </c>
      <c r="T28" s="19"/>
      <c r="U28" s="19"/>
    </row>
    <row r="29" spans="1:21" s="37" customFormat="1" ht="36.75" thickBot="1">
      <c r="A29" s="25">
        <v>22</v>
      </c>
      <c r="B29" s="137" t="s">
        <v>75</v>
      </c>
      <c r="C29" s="138" t="s">
        <v>76</v>
      </c>
      <c r="D29" s="35" t="s">
        <v>77</v>
      </c>
      <c r="E29" s="105" t="s">
        <v>78</v>
      </c>
      <c r="F29" s="105">
        <v>30</v>
      </c>
      <c r="G29" s="139"/>
      <c r="H29" s="139"/>
      <c r="I29" s="140"/>
      <c r="J29" s="141"/>
      <c r="K29" s="140"/>
      <c r="L29" s="141"/>
      <c r="M29" s="140">
        <v>1.907</v>
      </c>
      <c r="N29" s="141">
        <v>0.30199999999999999</v>
      </c>
      <c r="O29" s="140">
        <v>0.78</v>
      </c>
      <c r="P29" s="141">
        <v>0.76</v>
      </c>
      <c r="Q29" s="102">
        <f t="shared" si="1"/>
        <v>3.7489999999999997</v>
      </c>
      <c r="R29" s="85"/>
      <c r="S29" s="85">
        <v>2.85</v>
      </c>
      <c r="T29" s="19"/>
      <c r="U29" s="19"/>
    </row>
    <row r="30" spans="1:21" s="37" customFormat="1" ht="32.25" thickBot="1">
      <c r="A30" s="25">
        <v>23</v>
      </c>
      <c r="B30" s="142" t="s">
        <v>79</v>
      </c>
      <c r="C30" s="119" t="s">
        <v>80</v>
      </c>
      <c r="D30" s="28" t="s">
        <v>81</v>
      </c>
      <c r="E30" s="143" t="s">
        <v>54</v>
      </c>
      <c r="F30" s="143">
        <v>15</v>
      </c>
      <c r="G30" s="34"/>
      <c r="H30" s="34"/>
      <c r="I30" s="33"/>
      <c r="J30" s="33"/>
      <c r="K30" s="34"/>
      <c r="L30" s="33"/>
      <c r="M30" s="34"/>
      <c r="N30" s="33"/>
      <c r="O30" s="34"/>
      <c r="P30" s="34">
        <v>1.2</v>
      </c>
      <c r="Q30" s="102">
        <f t="shared" si="1"/>
        <v>1.2</v>
      </c>
      <c r="R30" s="85"/>
      <c r="S30" s="85">
        <v>1.2</v>
      </c>
      <c r="T30" s="19"/>
      <c r="U30" s="19"/>
    </row>
    <row r="31" spans="1:21" s="37" customFormat="1" ht="16.5" thickBot="1">
      <c r="A31" s="25">
        <v>24</v>
      </c>
      <c r="B31" s="236" t="s">
        <v>82</v>
      </c>
      <c r="C31" s="238" t="s">
        <v>83</v>
      </c>
      <c r="D31" s="46" t="s">
        <v>84</v>
      </c>
      <c r="E31" s="143" t="s">
        <v>54</v>
      </c>
      <c r="F31" s="39">
        <v>20</v>
      </c>
      <c r="G31" s="144"/>
      <c r="H31" s="127"/>
      <c r="I31" s="40"/>
      <c r="J31" s="127"/>
      <c r="K31" s="40"/>
      <c r="L31" s="127"/>
      <c r="M31" s="40"/>
      <c r="N31" s="127"/>
      <c r="O31" s="40"/>
      <c r="P31" s="144">
        <v>1</v>
      </c>
      <c r="Q31" s="102">
        <f t="shared" si="1"/>
        <v>1</v>
      </c>
      <c r="R31" s="85"/>
      <c r="S31" s="85">
        <v>1</v>
      </c>
      <c r="T31" s="19"/>
      <c r="U31" s="19"/>
    </row>
    <row r="32" spans="1:21" s="37" customFormat="1" ht="16.5" thickBot="1">
      <c r="A32" s="25">
        <v>25</v>
      </c>
      <c r="B32" s="237"/>
      <c r="C32" s="239"/>
      <c r="D32" s="47" t="s">
        <v>85</v>
      </c>
      <c r="E32" s="143" t="s">
        <v>54</v>
      </c>
      <c r="F32" s="48">
        <v>20</v>
      </c>
      <c r="G32" s="145"/>
      <c r="H32" s="146"/>
      <c r="I32" s="147"/>
      <c r="J32" s="146"/>
      <c r="K32" s="147"/>
      <c r="L32" s="146"/>
      <c r="M32" s="147"/>
      <c r="N32" s="146"/>
      <c r="O32" s="147"/>
      <c r="P32" s="145">
        <v>1.36</v>
      </c>
      <c r="Q32" s="102">
        <f t="shared" si="1"/>
        <v>1.36</v>
      </c>
      <c r="R32" s="85"/>
      <c r="S32" s="85">
        <v>1.5</v>
      </c>
      <c r="T32" s="19"/>
      <c r="U32" s="19"/>
    </row>
    <row r="33" spans="1:21" s="37" customFormat="1" ht="16.5" customHeight="1" thickBot="1">
      <c r="A33" s="148">
        <v>26</v>
      </c>
      <c r="B33" s="149" t="s">
        <v>86</v>
      </c>
      <c r="C33" s="150" t="s">
        <v>87</v>
      </c>
      <c r="D33" s="149" t="s">
        <v>88</v>
      </c>
      <c r="E33" s="39" t="s">
        <v>54</v>
      </c>
      <c r="F33" s="151">
        <v>30</v>
      </c>
      <c r="G33" s="106"/>
      <c r="H33" s="106"/>
      <c r="I33" s="106"/>
      <c r="J33" s="106"/>
      <c r="K33" s="106"/>
      <c r="L33" s="106"/>
      <c r="M33" s="49"/>
      <c r="N33" s="106"/>
      <c r="O33" s="106"/>
      <c r="P33" s="106">
        <v>0.64</v>
      </c>
      <c r="Q33" s="102">
        <f t="shared" si="1"/>
        <v>0.64</v>
      </c>
      <c r="R33" s="85"/>
      <c r="S33" s="85">
        <v>1</v>
      </c>
      <c r="T33" s="19"/>
      <c r="U33" s="19"/>
    </row>
    <row r="34" spans="1:21" s="37" customFormat="1" ht="32.25" thickBot="1">
      <c r="A34" s="152">
        <v>27</v>
      </c>
      <c r="B34" s="153" t="s">
        <v>86</v>
      </c>
      <c r="C34" s="154" t="s">
        <v>89</v>
      </c>
      <c r="D34" s="136" t="s">
        <v>90</v>
      </c>
      <c r="E34" s="43" t="s">
        <v>54</v>
      </c>
      <c r="F34" s="43">
        <v>40</v>
      </c>
      <c r="G34" s="127"/>
      <c r="H34" s="40"/>
      <c r="I34" s="127"/>
      <c r="J34" s="40"/>
      <c r="K34" s="127"/>
      <c r="L34" s="40"/>
      <c r="M34" s="127"/>
      <c r="N34" s="40">
        <v>3.32</v>
      </c>
      <c r="O34" s="40"/>
      <c r="P34" s="40"/>
      <c r="Q34" s="102">
        <f t="shared" si="1"/>
        <v>3.32</v>
      </c>
      <c r="R34" s="85"/>
      <c r="S34" s="85">
        <v>5</v>
      </c>
      <c r="T34" s="19"/>
      <c r="U34" s="19"/>
    </row>
    <row r="35" spans="1:21" s="37" customFormat="1" ht="16.5" thickBot="1">
      <c r="A35" s="25">
        <v>28</v>
      </c>
      <c r="B35" s="50" t="s">
        <v>91</v>
      </c>
      <c r="C35" s="155" t="s">
        <v>92</v>
      </c>
      <c r="D35" s="28" t="s">
        <v>93</v>
      </c>
      <c r="E35" s="29" t="s">
        <v>94</v>
      </c>
      <c r="F35" s="156">
        <v>5</v>
      </c>
      <c r="G35" s="29"/>
      <c r="H35" s="29"/>
      <c r="I35" s="29"/>
      <c r="J35" s="29">
        <v>0</v>
      </c>
      <c r="K35" s="29"/>
      <c r="L35" s="29"/>
      <c r="M35" s="29"/>
      <c r="N35" s="29"/>
      <c r="O35" s="29"/>
      <c r="P35" s="109"/>
      <c r="Q35" s="102">
        <f t="shared" si="1"/>
        <v>0</v>
      </c>
      <c r="R35" s="85"/>
      <c r="S35" s="85">
        <v>0.2</v>
      </c>
      <c r="T35" s="19"/>
      <c r="U35" s="19"/>
    </row>
    <row r="36" spans="1:21" s="37" customFormat="1" ht="32.25" thickBot="1">
      <c r="A36" s="25">
        <v>29</v>
      </c>
      <c r="B36" s="137" t="s">
        <v>91</v>
      </c>
      <c r="C36" s="51" t="s">
        <v>95</v>
      </c>
      <c r="D36" s="126" t="s">
        <v>96</v>
      </c>
      <c r="E36" s="39" t="s">
        <v>97</v>
      </c>
      <c r="F36" s="39">
        <v>5</v>
      </c>
      <c r="G36" s="144">
        <v>32</v>
      </c>
      <c r="H36" s="40"/>
      <c r="I36" s="40"/>
      <c r="J36" s="40"/>
      <c r="K36" s="127"/>
      <c r="L36" s="40"/>
      <c r="M36" s="127"/>
      <c r="N36" s="40"/>
      <c r="O36" s="127"/>
      <c r="P36" s="40"/>
      <c r="Q36" s="102">
        <f t="shared" si="1"/>
        <v>32</v>
      </c>
      <c r="R36" s="85"/>
      <c r="S36" s="85">
        <v>40</v>
      </c>
      <c r="T36" s="19"/>
      <c r="U36" s="19"/>
    </row>
    <row r="37" spans="1:21" s="37" customFormat="1" ht="32.25" thickBot="1">
      <c r="A37" s="25">
        <v>30</v>
      </c>
      <c r="B37" s="137" t="s">
        <v>91</v>
      </c>
      <c r="C37" s="155" t="s">
        <v>98</v>
      </c>
      <c r="D37" s="153" t="s">
        <v>99</v>
      </c>
      <c r="E37" s="39" t="s">
        <v>97</v>
      </c>
      <c r="F37" s="43">
        <v>5</v>
      </c>
      <c r="G37" s="45"/>
      <c r="H37" s="45">
        <v>31</v>
      </c>
      <c r="I37" s="45"/>
      <c r="J37" s="52"/>
      <c r="K37" s="52"/>
      <c r="L37" s="52"/>
      <c r="M37" s="52"/>
      <c r="N37" s="52"/>
      <c r="O37" s="52"/>
      <c r="P37" s="52"/>
      <c r="Q37" s="102">
        <f t="shared" si="1"/>
        <v>31</v>
      </c>
      <c r="R37" s="85"/>
      <c r="S37" s="85">
        <v>40</v>
      </c>
      <c r="T37" s="19"/>
      <c r="U37" s="19"/>
    </row>
    <row r="38" spans="1:21" s="37" customFormat="1" ht="33.75" customHeight="1" thickBot="1">
      <c r="A38" s="25">
        <v>31</v>
      </c>
      <c r="B38" s="233" t="s">
        <v>100</v>
      </c>
      <c r="C38" s="240" t="s">
        <v>101</v>
      </c>
      <c r="D38" s="46" t="s">
        <v>102</v>
      </c>
      <c r="E38" s="39" t="s">
        <v>97</v>
      </c>
      <c r="F38" s="109">
        <v>20</v>
      </c>
      <c r="G38" s="53"/>
      <c r="H38" s="53"/>
      <c r="I38" s="53">
        <v>0</v>
      </c>
      <c r="J38" s="53"/>
      <c r="K38" s="17"/>
      <c r="L38" s="53"/>
      <c r="M38" s="53"/>
      <c r="N38" s="53"/>
      <c r="O38" s="53"/>
      <c r="P38" s="53"/>
      <c r="Q38" s="102">
        <f t="shared" si="1"/>
        <v>0</v>
      </c>
      <c r="R38" s="85"/>
      <c r="S38" s="85">
        <v>12.5</v>
      </c>
      <c r="T38" s="19"/>
      <c r="U38" s="19"/>
    </row>
    <row r="39" spans="1:21" s="37" customFormat="1" ht="32.25" customHeight="1" thickBot="1">
      <c r="A39" s="25">
        <v>32</v>
      </c>
      <c r="B39" s="234"/>
      <c r="C39" s="241"/>
      <c r="D39" s="54" t="s">
        <v>103</v>
      </c>
      <c r="E39" s="39" t="s">
        <v>97</v>
      </c>
      <c r="F39" s="109">
        <v>20</v>
      </c>
      <c r="G39" s="53"/>
      <c r="H39" s="53"/>
      <c r="I39" s="53">
        <v>0</v>
      </c>
      <c r="J39" s="53"/>
      <c r="K39" s="53"/>
      <c r="L39" s="53"/>
      <c r="M39" s="53"/>
      <c r="N39" s="53"/>
      <c r="O39" s="53"/>
      <c r="P39" s="53"/>
      <c r="Q39" s="102">
        <f t="shared" si="1"/>
        <v>0</v>
      </c>
      <c r="R39" s="85"/>
      <c r="S39" s="85">
        <v>9</v>
      </c>
      <c r="T39" s="19"/>
      <c r="U39" s="19"/>
    </row>
    <row r="40" spans="1:21" s="37" customFormat="1" ht="32.25" thickBot="1">
      <c r="A40" s="25">
        <v>33</v>
      </c>
      <c r="B40" s="234"/>
      <c r="C40" s="240" t="s">
        <v>104</v>
      </c>
      <c r="D40" s="46" t="s">
        <v>105</v>
      </c>
      <c r="E40" s="39" t="s">
        <v>106</v>
      </c>
      <c r="F40" s="39">
        <v>20</v>
      </c>
      <c r="G40" s="40"/>
      <c r="H40" s="40"/>
      <c r="I40" s="55">
        <v>4.5199999999999996</v>
      </c>
      <c r="J40" s="40"/>
      <c r="K40" s="40"/>
      <c r="L40" s="40"/>
      <c r="M40" s="40"/>
      <c r="N40" s="40"/>
      <c r="O40" s="40"/>
      <c r="P40" s="40"/>
      <c r="Q40" s="102">
        <f t="shared" si="1"/>
        <v>4.5199999999999996</v>
      </c>
      <c r="R40" s="85"/>
      <c r="S40" s="85">
        <v>15</v>
      </c>
      <c r="T40" s="19"/>
      <c r="U40" s="19"/>
    </row>
    <row r="41" spans="1:21" s="37" customFormat="1" ht="40.5" customHeight="1" thickBot="1">
      <c r="A41" s="25">
        <v>34</v>
      </c>
      <c r="B41" s="235"/>
      <c r="C41" s="241"/>
      <c r="D41" s="54" t="s">
        <v>107</v>
      </c>
      <c r="E41" s="43" t="s">
        <v>106</v>
      </c>
      <c r="F41" s="43">
        <v>20</v>
      </c>
      <c r="G41" s="56"/>
      <c r="H41" s="57"/>
      <c r="I41" s="45">
        <v>0.16</v>
      </c>
      <c r="J41" s="44"/>
      <c r="K41" s="52"/>
      <c r="L41" s="57"/>
      <c r="M41" s="52"/>
      <c r="N41" s="57"/>
      <c r="O41" s="52"/>
      <c r="P41" s="56"/>
      <c r="Q41" s="102">
        <f t="shared" si="1"/>
        <v>0.16</v>
      </c>
      <c r="R41" s="85"/>
      <c r="S41" s="85">
        <v>1.6</v>
      </c>
      <c r="T41" s="19"/>
      <c r="U41" s="19"/>
    </row>
    <row r="42" spans="1:21" s="37" customFormat="1" ht="40.5" customHeight="1" thickBot="1">
      <c r="A42" s="25">
        <v>35</v>
      </c>
      <c r="B42" s="38" t="s">
        <v>100</v>
      </c>
      <c r="C42" s="28" t="s">
        <v>108</v>
      </c>
      <c r="D42" s="28" t="s">
        <v>109</v>
      </c>
      <c r="E42" s="43" t="s">
        <v>106</v>
      </c>
      <c r="F42" s="43">
        <v>20</v>
      </c>
      <c r="G42" s="29"/>
      <c r="H42" s="29"/>
      <c r="I42" s="53">
        <v>0.2</v>
      </c>
      <c r="J42" s="53"/>
      <c r="K42" s="29"/>
      <c r="L42" s="29"/>
      <c r="M42" s="29"/>
      <c r="N42" s="29"/>
      <c r="O42" s="29"/>
      <c r="P42" s="29"/>
      <c r="Q42" s="102">
        <f t="shared" si="1"/>
        <v>0.2</v>
      </c>
      <c r="R42" s="85"/>
      <c r="S42" s="85">
        <v>1.4</v>
      </c>
      <c r="T42" s="19"/>
      <c r="U42" s="19"/>
    </row>
    <row r="43" spans="1:21" s="37" customFormat="1" ht="40.5" customHeight="1" thickBot="1">
      <c r="A43" s="25">
        <v>36</v>
      </c>
      <c r="B43" s="38" t="s">
        <v>100</v>
      </c>
      <c r="C43" s="35" t="s">
        <v>110</v>
      </c>
      <c r="D43" s="28" t="s">
        <v>111</v>
      </c>
      <c r="E43" s="43" t="s">
        <v>106</v>
      </c>
      <c r="F43" s="43">
        <v>20</v>
      </c>
      <c r="G43" s="58"/>
      <c r="H43" s="29"/>
      <c r="I43" s="53"/>
      <c r="J43" s="53">
        <v>0</v>
      </c>
      <c r="K43" s="58">
        <v>0</v>
      </c>
      <c r="L43" s="29"/>
      <c r="M43" s="58"/>
      <c r="N43" s="29"/>
      <c r="O43" s="58"/>
      <c r="P43" s="29"/>
      <c r="Q43" s="102">
        <f t="shared" si="1"/>
        <v>0</v>
      </c>
      <c r="R43" s="85"/>
      <c r="S43" s="85">
        <v>1.4</v>
      </c>
      <c r="T43" s="19"/>
      <c r="U43" s="19"/>
    </row>
    <row r="44" spans="1:21" s="37" customFormat="1" ht="16.5" thickBot="1">
      <c r="A44" s="59">
        <v>37</v>
      </c>
      <c r="B44" s="242" t="s">
        <v>112</v>
      </c>
      <c r="C44" s="242" t="s">
        <v>113</v>
      </c>
      <c r="D44" s="157" t="s">
        <v>114</v>
      </c>
      <c r="E44" s="243" t="s">
        <v>115</v>
      </c>
      <c r="F44" s="158">
        <v>10</v>
      </c>
      <c r="G44" s="159"/>
      <c r="H44" s="160"/>
      <c r="I44" s="161"/>
      <c r="J44" s="160">
        <v>3.1</v>
      </c>
      <c r="K44" s="160"/>
      <c r="L44" s="160"/>
      <c r="M44" s="159"/>
      <c r="N44" s="160"/>
      <c r="O44" s="159"/>
      <c r="P44" s="160"/>
      <c r="Q44" s="102">
        <f t="shared" si="1"/>
        <v>3.1</v>
      </c>
      <c r="R44" s="85"/>
      <c r="S44" s="162">
        <v>4.0999999999999996</v>
      </c>
      <c r="T44" s="19"/>
      <c r="U44" s="19"/>
    </row>
    <row r="45" spans="1:21" s="37" customFormat="1" ht="16.5" thickBot="1">
      <c r="A45" s="25">
        <v>38</v>
      </c>
      <c r="B45" s="242"/>
      <c r="C45" s="242"/>
      <c r="D45" s="60" t="s">
        <v>116</v>
      </c>
      <c r="E45" s="243"/>
      <c r="F45" s="61">
        <v>10</v>
      </c>
      <c r="G45" s="62"/>
      <c r="H45" s="63"/>
      <c r="I45" s="62"/>
      <c r="J45" s="63"/>
      <c r="K45" s="63"/>
      <c r="L45" s="42"/>
      <c r="M45" s="41"/>
      <c r="N45" s="42"/>
      <c r="O45" s="41"/>
      <c r="P45" s="42"/>
      <c r="Q45" s="102">
        <f t="shared" si="1"/>
        <v>0</v>
      </c>
      <c r="R45" s="85"/>
      <c r="S45" s="85">
        <v>0</v>
      </c>
      <c r="T45" s="19"/>
      <c r="U45" s="19"/>
    </row>
    <row r="46" spans="1:21" s="37" customFormat="1" ht="16.5" thickBot="1">
      <c r="A46" s="25">
        <v>39</v>
      </c>
      <c r="B46" s="242"/>
      <c r="C46" s="242"/>
      <c r="D46" s="60" t="s">
        <v>117</v>
      </c>
      <c r="E46" s="243"/>
      <c r="F46" s="61">
        <v>10</v>
      </c>
      <c r="G46" s="62"/>
      <c r="H46" s="63"/>
      <c r="I46" s="62"/>
      <c r="J46" s="63"/>
      <c r="K46" s="63"/>
      <c r="L46" s="42"/>
      <c r="M46" s="41"/>
      <c r="N46" s="42"/>
      <c r="O46" s="41"/>
      <c r="P46" s="42"/>
      <c r="Q46" s="102">
        <f t="shared" si="1"/>
        <v>0</v>
      </c>
      <c r="R46" s="85"/>
      <c r="S46" s="85">
        <v>0</v>
      </c>
      <c r="T46" s="19"/>
      <c r="U46" s="19"/>
    </row>
    <row r="47" spans="1:21" s="37" customFormat="1" ht="16.5" thickBot="1">
      <c r="A47" s="25">
        <v>40</v>
      </c>
      <c r="B47" s="242"/>
      <c r="C47" s="242"/>
      <c r="D47" s="47" t="s">
        <v>118</v>
      </c>
      <c r="E47" s="243"/>
      <c r="F47" s="163">
        <v>10</v>
      </c>
      <c r="G47" s="64"/>
      <c r="H47" s="65"/>
      <c r="I47" s="64"/>
      <c r="J47" s="65">
        <v>10.5</v>
      </c>
      <c r="K47" s="65"/>
      <c r="L47" s="147"/>
      <c r="M47" s="146"/>
      <c r="N47" s="147"/>
      <c r="O47" s="146"/>
      <c r="P47" s="147"/>
      <c r="Q47" s="102">
        <f t="shared" si="1"/>
        <v>10.5</v>
      </c>
      <c r="R47" s="224"/>
      <c r="S47" s="85">
        <v>9</v>
      </c>
      <c r="T47" s="19"/>
      <c r="U47" s="19"/>
    </row>
    <row r="48" spans="1:21" s="37" customFormat="1" ht="16.5" thickBot="1">
      <c r="A48" s="25">
        <v>41</v>
      </c>
      <c r="B48" s="242"/>
      <c r="C48" s="26" t="s">
        <v>119</v>
      </c>
      <c r="D48" s="28" t="s">
        <v>120</v>
      </c>
      <c r="E48" s="109" t="s">
        <v>69</v>
      </c>
      <c r="F48" s="117">
        <v>30</v>
      </c>
      <c r="G48" s="29"/>
      <c r="H48" s="29"/>
      <c r="I48" s="29"/>
      <c r="J48" s="29">
        <v>0.45</v>
      </c>
      <c r="K48" s="29"/>
      <c r="L48" s="53"/>
      <c r="M48" s="53"/>
      <c r="N48" s="53"/>
      <c r="O48" s="53"/>
      <c r="P48" s="53"/>
      <c r="Q48" s="102">
        <f t="shared" si="1"/>
        <v>0.45</v>
      </c>
      <c r="R48" s="224"/>
      <c r="S48" s="85">
        <v>0.5</v>
      </c>
      <c r="T48" s="19"/>
      <c r="U48" s="19"/>
    </row>
    <row r="49" spans="1:24" s="37" customFormat="1" ht="16.5" thickBot="1">
      <c r="A49" s="25">
        <v>42</v>
      </c>
      <c r="B49" s="239"/>
      <c r="C49" s="135" t="s">
        <v>121</v>
      </c>
      <c r="D49" s="31" t="s">
        <v>122</v>
      </c>
      <c r="E49" s="105" t="s">
        <v>69</v>
      </c>
      <c r="F49" s="105">
        <v>30</v>
      </c>
      <c r="G49" s="32"/>
      <c r="H49" s="33"/>
      <c r="I49" s="32"/>
      <c r="J49" s="33"/>
      <c r="K49" s="32">
        <v>0.2</v>
      </c>
      <c r="L49" s="33"/>
      <c r="M49" s="32"/>
      <c r="N49" s="33"/>
      <c r="O49" s="32"/>
      <c r="P49" s="33"/>
      <c r="Q49" s="102">
        <f t="shared" si="1"/>
        <v>0.2</v>
      </c>
      <c r="R49" s="224"/>
      <c r="S49" s="85">
        <v>0.8</v>
      </c>
      <c r="T49" s="19"/>
      <c r="U49" s="19"/>
    </row>
    <row r="50" spans="1:24" s="37" customFormat="1" ht="16.5" thickBot="1">
      <c r="A50" s="25">
        <v>43</v>
      </c>
      <c r="B50" s="66" t="s">
        <v>123</v>
      </c>
      <c r="C50" s="51" t="s">
        <v>124</v>
      </c>
      <c r="D50" s="111" t="s">
        <v>125</v>
      </c>
      <c r="E50" s="104" t="s">
        <v>115</v>
      </c>
      <c r="F50" s="104">
        <v>40</v>
      </c>
      <c r="G50" s="49"/>
      <c r="H50" s="49"/>
      <c r="I50" s="67"/>
      <c r="J50" s="49">
        <v>0.6</v>
      </c>
      <c r="K50" s="49"/>
      <c r="L50" s="49"/>
      <c r="M50" s="49"/>
      <c r="N50" s="49"/>
      <c r="O50" s="49"/>
      <c r="P50" s="49"/>
      <c r="Q50" s="102">
        <f t="shared" si="1"/>
        <v>0.6</v>
      </c>
      <c r="R50" s="224"/>
      <c r="S50" s="85">
        <v>5.5</v>
      </c>
      <c r="T50" s="19"/>
      <c r="U50" s="19"/>
    </row>
    <row r="51" spans="1:24" s="37" customFormat="1" ht="16.5" thickBot="1">
      <c r="A51" s="115">
        <v>44</v>
      </c>
      <c r="B51" s="111" t="s">
        <v>126</v>
      </c>
      <c r="C51" s="164" t="s">
        <v>127</v>
      </c>
      <c r="D51" s="47" t="s">
        <v>128</v>
      </c>
      <c r="E51" s="48" t="s">
        <v>54</v>
      </c>
      <c r="F51" s="48">
        <v>40</v>
      </c>
      <c r="G51" s="145"/>
      <c r="H51" s="147"/>
      <c r="I51" s="147"/>
      <c r="J51" s="145">
        <v>0.65</v>
      </c>
      <c r="K51" s="147">
        <v>1.41</v>
      </c>
      <c r="L51" s="145">
        <v>1.24</v>
      </c>
      <c r="M51" s="146"/>
      <c r="N51" s="147"/>
      <c r="O51" s="146"/>
      <c r="P51" s="147"/>
      <c r="Q51" s="102">
        <f t="shared" si="1"/>
        <v>3.3</v>
      </c>
      <c r="R51" s="224"/>
      <c r="S51" s="85">
        <v>4.5</v>
      </c>
      <c r="T51" s="19"/>
      <c r="U51" s="19"/>
    </row>
    <row r="52" spans="1:24" s="37" customFormat="1" ht="16.5" thickBot="1">
      <c r="A52" s="25">
        <v>45</v>
      </c>
      <c r="B52" s="68" t="s">
        <v>129</v>
      </c>
      <c r="C52" s="69" t="s">
        <v>130</v>
      </c>
      <c r="D52" s="36" t="s">
        <v>131</v>
      </c>
      <c r="E52" s="109" t="s">
        <v>132</v>
      </c>
      <c r="F52" s="109">
        <v>15</v>
      </c>
      <c r="G52" s="53"/>
      <c r="H52" s="53"/>
      <c r="I52" s="53"/>
      <c r="J52" s="53">
        <v>0</v>
      </c>
      <c r="K52" s="53"/>
      <c r="L52" s="53"/>
      <c r="M52" s="53"/>
      <c r="N52" s="53"/>
      <c r="O52" s="53"/>
      <c r="P52" s="53"/>
      <c r="Q52" s="102">
        <f t="shared" si="1"/>
        <v>0</v>
      </c>
      <c r="R52" s="224"/>
      <c r="S52" s="85">
        <v>0</v>
      </c>
      <c r="T52" s="19"/>
      <c r="U52" s="19"/>
    </row>
    <row r="53" spans="1:24" s="37" customFormat="1" ht="16.5" thickBot="1">
      <c r="A53" s="25">
        <v>46</v>
      </c>
      <c r="B53" s="26" t="s">
        <v>133</v>
      </c>
      <c r="C53" s="27" t="s">
        <v>134</v>
      </c>
      <c r="D53" s="28" t="s">
        <v>135</v>
      </c>
      <c r="E53" s="109" t="s">
        <v>115</v>
      </c>
      <c r="F53" s="109">
        <v>5</v>
      </c>
      <c r="G53" s="29"/>
      <c r="H53" s="29"/>
      <c r="I53" s="29"/>
      <c r="J53" s="29">
        <v>0</v>
      </c>
      <c r="K53" s="29"/>
      <c r="L53" s="29"/>
      <c r="M53" s="29"/>
      <c r="N53" s="29"/>
      <c r="O53" s="29"/>
      <c r="P53" s="29"/>
      <c r="Q53" s="102">
        <f t="shared" si="1"/>
        <v>0</v>
      </c>
      <c r="R53" s="224"/>
      <c r="S53" s="85">
        <v>1.5</v>
      </c>
      <c r="T53" s="19"/>
      <c r="U53" s="19"/>
    </row>
    <row r="54" spans="1:24" s="37" customFormat="1" ht="48" thickBot="1">
      <c r="A54" s="25">
        <v>47</v>
      </c>
      <c r="B54" s="27" t="s">
        <v>136</v>
      </c>
      <c r="C54" s="155" t="s">
        <v>137</v>
      </c>
      <c r="D54" s="35" t="s">
        <v>138</v>
      </c>
      <c r="E54" s="109" t="s">
        <v>54</v>
      </c>
      <c r="F54" s="109">
        <v>30</v>
      </c>
      <c r="G54" s="124"/>
      <c r="H54" s="124"/>
      <c r="I54" s="29"/>
      <c r="J54" s="124"/>
      <c r="K54" s="124"/>
      <c r="L54" s="29">
        <v>5.4</v>
      </c>
      <c r="M54" s="58"/>
      <c r="N54" s="29"/>
      <c r="O54" s="58"/>
      <c r="P54" s="29"/>
      <c r="Q54" s="102">
        <f t="shared" si="1"/>
        <v>5.4</v>
      </c>
      <c r="R54" s="85"/>
      <c r="S54" s="85">
        <v>10</v>
      </c>
      <c r="T54" s="19"/>
      <c r="U54" s="19"/>
    </row>
    <row r="55" spans="1:24" s="37" customFormat="1" ht="45" customHeight="1" thickBot="1">
      <c r="A55" s="59">
        <v>48</v>
      </c>
      <c r="B55" s="110" t="s">
        <v>139</v>
      </c>
      <c r="C55" s="70" t="s">
        <v>140</v>
      </c>
      <c r="D55" s="31" t="s">
        <v>141</v>
      </c>
      <c r="E55" s="71" t="s">
        <v>54</v>
      </c>
      <c r="F55" s="105">
        <v>30</v>
      </c>
      <c r="G55" s="34"/>
      <c r="H55" s="34"/>
      <c r="I55" s="33"/>
      <c r="J55" s="34"/>
      <c r="K55" s="165">
        <v>11.08</v>
      </c>
      <c r="L55" s="166">
        <v>16.88</v>
      </c>
      <c r="M55" s="166">
        <v>5.9</v>
      </c>
      <c r="N55" s="166">
        <v>7</v>
      </c>
      <c r="O55" s="32"/>
      <c r="P55" s="33"/>
      <c r="Q55" s="102">
        <f t="shared" si="1"/>
        <v>40.86</v>
      </c>
      <c r="R55" s="85"/>
      <c r="S55" s="85">
        <v>85</v>
      </c>
      <c r="T55" s="19"/>
      <c r="U55" s="19"/>
    </row>
    <row r="56" spans="1:24" s="37" customFormat="1" ht="32.25" thickBot="1">
      <c r="A56" s="25">
        <v>49</v>
      </c>
      <c r="B56" s="116" t="s">
        <v>142</v>
      </c>
      <c r="C56" s="167" t="s">
        <v>143</v>
      </c>
      <c r="D56" s="168" t="s">
        <v>144</v>
      </c>
      <c r="E56" s="39" t="s">
        <v>27</v>
      </c>
      <c r="F56" s="39">
        <v>15</v>
      </c>
      <c r="G56" s="169"/>
      <c r="H56" s="170"/>
      <c r="I56" s="169"/>
      <c r="J56" s="170">
        <v>0.6</v>
      </c>
      <c r="K56" s="169"/>
      <c r="L56" s="170"/>
      <c r="M56" s="169"/>
      <c r="N56" s="170"/>
      <c r="O56" s="169"/>
      <c r="P56" s="170"/>
      <c r="Q56" s="102">
        <f t="shared" si="1"/>
        <v>0.6</v>
      </c>
      <c r="R56" s="85"/>
      <c r="S56" s="85">
        <v>0.69</v>
      </c>
      <c r="T56" s="19"/>
      <c r="U56" s="19"/>
    </row>
    <row r="57" spans="1:24" s="37" customFormat="1" ht="32.25" thickBot="1">
      <c r="A57" s="25">
        <v>50</v>
      </c>
      <c r="B57" s="28" t="s">
        <v>145</v>
      </c>
      <c r="C57" s="72" t="s">
        <v>146</v>
      </c>
      <c r="D57" s="28" t="s">
        <v>147</v>
      </c>
      <c r="E57" s="105" t="s">
        <v>115</v>
      </c>
      <c r="F57" s="71">
        <v>15</v>
      </c>
      <c r="G57" s="73"/>
      <c r="H57" s="74"/>
      <c r="I57" s="75"/>
      <c r="J57" s="73"/>
      <c r="K57" s="74">
        <v>4</v>
      </c>
      <c r="L57" s="75"/>
      <c r="M57" s="74"/>
      <c r="N57" s="75"/>
      <c r="O57" s="75"/>
      <c r="P57" s="73"/>
      <c r="Q57" s="102">
        <f t="shared" si="1"/>
        <v>4</v>
      </c>
      <c r="R57" s="85"/>
      <c r="S57" s="85">
        <v>4</v>
      </c>
      <c r="T57" s="19"/>
      <c r="U57" s="19"/>
      <c r="X57" s="37" t="s">
        <v>148</v>
      </c>
    </row>
    <row r="58" spans="1:24" s="37" customFormat="1" ht="32.25" thickBot="1">
      <c r="A58" s="25">
        <v>51</v>
      </c>
      <c r="B58" s="76" t="s">
        <v>149</v>
      </c>
      <c r="C58" s="27" t="s">
        <v>150</v>
      </c>
      <c r="D58" s="72" t="s">
        <v>151</v>
      </c>
      <c r="E58" s="109" t="s">
        <v>152</v>
      </c>
      <c r="F58" s="109">
        <v>5</v>
      </c>
      <c r="G58" s="29"/>
      <c r="H58" s="29"/>
      <c r="I58" s="29"/>
      <c r="J58" s="29">
        <v>0</v>
      </c>
      <c r="K58" s="29"/>
      <c r="L58" s="29"/>
      <c r="M58" s="29"/>
      <c r="N58" s="29"/>
      <c r="O58" s="29"/>
      <c r="P58" s="29"/>
      <c r="Q58" s="102">
        <f t="shared" si="1"/>
        <v>0</v>
      </c>
      <c r="R58" s="85"/>
      <c r="S58" s="85">
        <v>14</v>
      </c>
      <c r="T58" s="19"/>
      <c r="U58" s="19"/>
    </row>
    <row r="59" spans="1:24" s="37" customFormat="1" ht="16.5" thickBot="1">
      <c r="A59" s="25">
        <v>52</v>
      </c>
      <c r="B59" s="77" t="s">
        <v>153</v>
      </c>
      <c r="C59" s="78" t="s">
        <v>154</v>
      </c>
      <c r="D59" s="47" t="s">
        <v>155</v>
      </c>
      <c r="E59" s="48" t="s">
        <v>156</v>
      </c>
      <c r="F59" s="48">
        <v>20</v>
      </c>
      <c r="G59" s="64"/>
      <c r="H59" s="65"/>
      <c r="I59" s="64"/>
      <c r="J59" s="65"/>
      <c r="K59" s="64">
        <v>0</v>
      </c>
      <c r="L59" s="65"/>
      <c r="M59" s="64"/>
      <c r="N59" s="65"/>
      <c r="O59" s="64"/>
      <c r="P59" s="65"/>
      <c r="Q59" s="102">
        <f t="shared" si="1"/>
        <v>0</v>
      </c>
      <c r="R59" s="85"/>
      <c r="S59" s="85">
        <v>3</v>
      </c>
      <c r="T59" s="19"/>
      <c r="U59" s="19"/>
    </row>
    <row r="60" spans="1:24" s="37" customFormat="1" ht="16.5" thickBot="1">
      <c r="A60" s="25">
        <v>53</v>
      </c>
      <c r="B60" s="26" t="s">
        <v>157</v>
      </c>
      <c r="C60" s="27" t="s">
        <v>158</v>
      </c>
      <c r="D60" s="35" t="s">
        <v>159</v>
      </c>
      <c r="E60" s="109" t="s">
        <v>54</v>
      </c>
      <c r="F60" s="109">
        <v>20</v>
      </c>
      <c r="G60" s="58"/>
      <c r="H60" s="29"/>
      <c r="I60" s="58"/>
      <c r="J60" s="29"/>
      <c r="K60" s="58">
        <v>0.65</v>
      </c>
      <c r="L60" s="29"/>
      <c r="M60" s="58"/>
      <c r="N60" s="29"/>
      <c r="O60" s="58"/>
      <c r="P60" s="29"/>
      <c r="Q60" s="102">
        <f t="shared" si="1"/>
        <v>0.65</v>
      </c>
      <c r="R60" s="85"/>
      <c r="S60" s="85">
        <v>1.25</v>
      </c>
      <c r="T60" s="19"/>
      <c r="U60" s="19"/>
    </row>
    <row r="61" spans="1:24" s="37" customFormat="1" ht="16.5" thickBot="1">
      <c r="A61" s="25">
        <v>54</v>
      </c>
      <c r="B61" s="26" t="s">
        <v>157</v>
      </c>
      <c r="C61" s="27" t="s">
        <v>154</v>
      </c>
      <c r="D61" s="31" t="s">
        <v>160</v>
      </c>
      <c r="E61" s="105" t="s">
        <v>54</v>
      </c>
      <c r="F61" s="105">
        <v>20</v>
      </c>
      <c r="G61" s="32"/>
      <c r="H61" s="33"/>
      <c r="I61" s="32"/>
      <c r="J61" s="33"/>
      <c r="K61" s="32">
        <v>0.32</v>
      </c>
      <c r="L61" s="33"/>
      <c r="M61" s="32"/>
      <c r="N61" s="33"/>
      <c r="O61" s="32"/>
      <c r="P61" s="33"/>
      <c r="Q61" s="102">
        <f t="shared" si="1"/>
        <v>0.32</v>
      </c>
      <c r="R61" s="85"/>
      <c r="S61" s="85">
        <v>0.7</v>
      </c>
      <c r="T61" s="19"/>
      <c r="U61" s="19"/>
    </row>
    <row r="62" spans="1:24" s="37" customFormat="1" ht="16.5" thickBot="1">
      <c r="A62" s="25">
        <v>55</v>
      </c>
      <c r="B62" s="116" t="s">
        <v>161</v>
      </c>
      <c r="C62" s="118" t="s">
        <v>162</v>
      </c>
      <c r="D62" s="46" t="s">
        <v>163</v>
      </c>
      <c r="E62" s="117" t="s">
        <v>164</v>
      </c>
      <c r="F62" s="117">
        <v>15</v>
      </c>
      <c r="G62" s="117"/>
      <c r="H62" s="117"/>
      <c r="I62" s="117"/>
      <c r="J62" s="117"/>
      <c r="K62" s="117"/>
      <c r="L62" s="117"/>
      <c r="M62" s="117"/>
      <c r="N62" s="107"/>
      <c r="O62" s="29">
        <v>33.83</v>
      </c>
      <c r="P62" s="29"/>
      <c r="Q62" s="102">
        <f t="shared" si="1"/>
        <v>33.83</v>
      </c>
      <c r="R62" s="85"/>
      <c r="S62" s="85">
        <v>35</v>
      </c>
      <c r="T62" s="19"/>
      <c r="U62" s="19"/>
    </row>
    <row r="63" spans="1:24" s="37" customFormat="1" ht="32.25" thickBot="1">
      <c r="A63" s="25">
        <v>56</v>
      </c>
      <c r="B63" s="28" t="s">
        <v>165</v>
      </c>
      <c r="C63" s="46" t="s">
        <v>166</v>
      </c>
      <c r="D63" s="28" t="s">
        <v>167</v>
      </c>
      <c r="E63" s="48" t="s">
        <v>54</v>
      </c>
      <c r="F63" s="171">
        <v>20</v>
      </c>
      <c r="G63" s="172"/>
      <c r="H63" s="171"/>
      <c r="I63" s="172"/>
      <c r="J63" s="171"/>
      <c r="K63" s="172">
        <v>0.4</v>
      </c>
      <c r="L63" s="171"/>
      <c r="M63" s="172"/>
      <c r="N63" s="106"/>
      <c r="O63" s="173"/>
      <c r="P63" s="49"/>
      <c r="Q63" s="102">
        <f t="shared" si="1"/>
        <v>0.4</v>
      </c>
      <c r="R63" s="85"/>
      <c r="S63" s="85">
        <v>2.4</v>
      </c>
      <c r="T63" s="19"/>
      <c r="U63" s="19"/>
    </row>
    <row r="64" spans="1:24" s="37" customFormat="1" ht="32.25" thickBot="1">
      <c r="A64" s="25">
        <v>57</v>
      </c>
      <c r="B64" s="28" t="s">
        <v>168</v>
      </c>
      <c r="C64" s="174" t="s">
        <v>169</v>
      </c>
      <c r="D64" s="126" t="s">
        <v>170</v>
      </c>
      <c r="E64" s="39" t="s">
        <v>171</v>
      </c>
      <c r="F64" s="39">
        <v>20</v>
      </c>
      <c r="G64" s="127"/>
      <c r="H64" s="40"/>
      <c r="I64" s="127"/>
      <c r="J64" s="40"/>
      <c r="K64" s="127"/>
      <c r="L64" s="40"/>
      <c r="M64" s="127"/>
      <c r="N64" s="40"/>
      <c r="O64" s="127"/>
      <c r="P64" s="40">
        <v>19.5</v>
      </c>
      <c r="Q64" s="102">
        <f t="shared" si="1"/>
        <v>19.5</v>
      </c>
      <c r="R64" s="85"/>
      <c r="S64" s="85">
        <v>19.5</v>
      </c>
      <c r="T64" s="19"/>
      <c r="U64" s="19"/>
    </row>
    <row r="65" spans="1:24" s="37" customFormat="1" ht="16.5" thickBot="1">
      <c r="A65" s="25">
        <v>58</v>
      </c>
      <c r="B65" s="231" t="s">
        <v>172</v>
      </c>
      <c r="C65" s="164" t="s">
        <v>173</v>
      </c>
      <c r="D65" s="46" t="s">
        <v>174</v>
      </c>
      <c r="E65" s="39" t="s">
        <v>54</v>
      </c>
      <c r="F65" s="39">
        <v>30</v>
      </c>
      <c r="G65" s="127"/>
      <c r="H65" s="40"/>
      <c r="I65" s="127"/>
      <c r="J65" s="40"/>
      <c r="K65" s="127"/>
      <c r="L65" s="40"/>
      <c r="M65" s="127"/>
      <c r="N65" s="40"/>
      <c r="O65" s="144"/>
      <c r="P65" s="40">
        <v>1.5</v>
      </c>
      <c r="Q65" s="102">
        <f t="shared" si="1"/>
        <v>1.5</v>
      </c>
      <c r="R65" s="85"/>
      <c r="S65" s="85">
        <v>6</v>
      </c>
      <c r="T65" s="19"/>
      <c r="U65" s="19"/>
    </row>
    <row r="66" spans="1:24" s="37" customFormat="1" ht="15.75" customHeight="1" thickBot="1">
      <c r="A66" s="25">
        <v>59</v>
      </c>
      <c r="B66" s="232"/>
      <c r="C66" s="154" t="s">
        <v>175</v>
      </c>
      <c r="D66" s="175" t="s">
        <v>176</v>
      </c>
      <c r="E66" s="176" t="s">
        <v>54</v>
      </c>
      <c r="F66" s="176">
        <v>30</v>
      </c>
      <c r="G66" s="57"/>
      <c r="H66" s="52"/>
      <c r="I66" s="57"/>
      <c r="J66" s="52"/>
      <c r="K66" s="57"/>
      <c r="L66" s="52"/>
      <c r="M66" s="57"/>
      <c r="N66" s="52"/>
      <c r="O66" s="56"/>
      <c r="P66" s="52">
        <v>0.3</v>
      </c>
      <c r="Q66" s="102">
        <f t="shared" si="1"/>
        <v>0.3</v>
      </c>
      <c r="R66" s="85"/>
      <c r="S66" s="85">
        <v>3</v>
      </c>
      <c r="T66" s="19"/>
      <c r="U66" s="19"/>
    </row>
    <row r="67" spans="1:24" s="37" customFormat="1" ht="15.75" hidden="1" customHeight="1" thickBot="1">
      <c r="A67" s="25">
        <v>60</v>
      </c>
      <c r="B67" s="79"/>
      <c r="C67" s="80"/>
      <c r="D67" s="79"/>
      <c r="E67" s="50" t="s">
        <v>177</v>
      </c>
      <c r="F67" s="17"/>
      <c r="G67" s="81">
        <f t="shared" ref="G67:P67" si="2">SUM(G8:G66)</f>
        <v>32</v>
      </c>
      <c r="H67" s="81">
        <f t="shared" si="2"/>
        <v>31</v>
      </c>
      <c r="I67" s="81">
        <f t="shared" si="2"/>
        <v>4.88</v>
      </c>
      <c r="J67" s="81">
        <f t="shared" si="2"/>
        <v>16.559999999999999</v>
      </c>
      <c r="K67" s="81">
        <f t="shared" si="2"/>
        <v>18.059999999999995</v>
      </c>
      <c r="L67" s="81">
        <f t="shared" si="2"/>
        <v>23.98</v>
      </c>
      <c r="M67" s="81">
        <f t="shared" si="2"/>
        <v>25.977000000000004</v>
      </c>
      <c r="N67" s="81">
        <f t="shared" si="2"/>
        <v>16.762</v>
      </c>
      <c r="O67" s="81">
        <f t="shared" si="2"/>
        <v>40.299999999999997</v>
      </c>
      <c r="P67" s="81">
        <f t="shared" si="2"/>
        <v>28.95</v>
      </c>
      <c r="Q67" s="85"/>
      <c r="R67" s="85"/>
      <c r="S67" s="85"/>
      <c r="T67" s="19"/>
      <c r="U67" s="19"/>
      <c r="X67" s="82"/>
    </row>
    <row r="68" spans="1:24" s="37" customFormat="1" ht="16.5" hidden="1" thickBot="1">
      <c r="A68" s="25">
        <v>61</v>
      </c>
      <c r="B68" s="83" t="e">
        <f>#REF!/A67*100</f>
        <v>#REF!</v>
      </c>
      <c r="C68" s="80"/>
      <c r="D68" s="79"/>
      <c r="E68" s="79"/>
      <c r="F68" s="79" t="s">
        <v>178</v>
      </c>
      <c r="G68" s="81">
        <f>G10+G11+G22+G24+G27+G35+G36+G37+G53+G58</f>
        <v>32</v>
      </c>
      <c r="H68" s="81">
        <f t="shared" ref="H68:P68" si="3">H10+H11+H22+H24+H27+H35+H36+H37+H53+H58</f>
        <v>31</v>
      </c>
      <c r="I68" s="81">
        <f t="shared" si="3"/>
        <v>0</v>
      </c>
      <c r="J68" s="81">
        <f t="shared" si="3"/>
        <v>0</v>
      </c>
      <c r="K68" s="81">
        <f t="shared" si="3"/>
        <v>0</v>
      </c>
      <c r="L68" s="81">
        <f t="shared" si="3"/>
        <v>0.1</v>
      </c>
      <c r="M68" s="81">
        <f t="shared" si="3"/>
        <v>0.96</v>
      </c>
      <c r="N68" s="81">
        <f t="shared" si="3"/>
        <v>0.1</v>
      </c>
      <c r="O68" s="81">
        <f t="shared" si="3"/>
        <v>1.4</v>
      </c>
      <c r="P68" s="81">
        <f t="shared" si="3"/>
        <v>0</v>
      </c>
      <c r="Q68" s="85"/>
      <c r="R68" s="85"/>
      <c r="S68" s="162"/>
      <c r="T68" s="19"/>
      <c r="U68" s="19"/>
    </row>
    <row r="69" spans="1:24" s="37" customFormat="1" ht="15.75" customHeight="1" thickBot="1">
      <c r="A69" s="25"/>
      <c r="B69" s="83"/>
      <c r="C69" s="80"/>
      <c r="D69" s="79"/>
      <c r="E69" s="79" t="s">
        <v>179</v>
      </c>
      <c r="F69" s="79" t="s">
        <v>178</v>
      </c>
      <c r="G69" s="81">
        <f>G11+G12+G23+G25+G28+G36+G37+G38+G54+G59</f>
        <v>32</v>
      </c>
      <c r="H69" s="81">
        <f>G69+H68</f>
        <v>63</v>
      </c>
      <c r="I69" s="81">
        <f t="shared" ref="I69:P69" si="4">H69+I68</f>
        <v>63</v>
      </c>
      <c r="J69" s="81">
        <f t="shared" si="4"/>
        <v>63</v>
      </c>
      <c r="K69" s="81">
        <f t="shared" si="4"/>
        <v>63</v>
      </c>
      <c r="L69" s="81">
        <f t="shared" si="4"/>
        <v>63.1</v>
      </c>
      <c r="M69" s="81">
        <f t="shared" si="4"/>
        <v>64.06</v>
      </c>
      <c r="N69" s="81">
        <f t="shared" si="4"/>
        <v>64.16</v>
      </c>
      <c r="O69" s="81">
        <f t="shared" si="4"/>
        <v>65.56</v>
      </c>
      <c r="P69" s="81">
        <f t="shared" si="4"/>
        <v>65.56</v>
      </c>
      <c r="Q69" s="85"/>
      <c r="R69" s="85"/>
      <c r="S69" s="162"/>
      <c r="T69" s="19"/>
      <c r="U69" s="19"/>
    </row>
    <row r="70" spans="1:24" s="37" customFormat="1" ht="16.5" hidden="1" thickBot="1">
      <c r="A70" s="25">
        <v>62</v>
      </c>
      <c r="B70" s="83" t="e">
        <f>#REF!/A67*100</f>
        <v>#REF!</v>
      </c>
      <c r="C70" s="80"/>
      <c r="D70" s="79"/>
      <c r="E70" s="79"/>
      <c r="F70" s="79" t="s">
        <v>180</v>
      </c>
      <c r="G70" s="81">
        <f>G20+G28+G30+G31+G32+G38+G39+G40+G41+G42+G43+G44+G45+G46+G47+G52+G52+G56+G57+G59+G60+G61+G62+G63+G64</f>
        <v>0</v>
      </c>
      <c r="H70" s="81">
        <f t="shared" ref="H70:P70" si="5">H20+H28+H30+H31+H32+H38+H39+H40+H41+H42+H43+H44+H45+H46+H47+H52+H52+H56+H57+H59+H60+H61+H62+H63+H64</f>
        <v>0</v>
      </c>
      <c r="I70" s="81">
        <f t="shared" si="5"/>
        <v>4.88</v>
      </c>
      <c r="J70" s="81">
        <f t="shared" si="5"/>
        <v>14.86</v>
      </c>
      <c r="K70" s="81">
        <f t="shared" si="5"/>
        <v>5.370000000000001</v>
      </c>
      <c r="L70" s="81">
        <f t="shared" si="5"/>
        <v>0</v>
      </c>
      <c r="M70" s="81">
        <f t="shared" si="5"/>
        <v>0</v>
      </c>
      <c r="N70" s="81">
        <f t="shared" si="5"/>
        <v>0</v>
      </c>
      <c r="O70" s="81">
        <f t="shared" si="5"/>
        <v>33.83</v>
      </c>
      <c r="P70" s="81">
        <f t="shared" si="5"/>
        <v>23.52</v>
      </c>
      <c r="Q70" s="85"/>
      <c r="R70" s="85"/>
      <c r="S70" s="85"/>
      <c r="T70" s="19"/>
      <c r="U70" s="19"/>
    </row>
    <row r="71" spans="1:24" s="37" customFormat="1" ht="16.5" thickBot="1">
      <c r="A71" s="25"/>
      <c r="B71" s="83"/>
      <c r="C71" s="80"/>
      <c r="D71" s="79"/>
      <c r="E71" s="79"/>
      <c r="F71" s="79" t="s">
        <v>180</v>
      </c>
      <c r="G71" s="81">
        <f>G21+G29+G31+G32+G33+G39+G40+G41+G42+G43+G44+G45+G46+G47+G48+G53+G53+G57+G58+G60+G61+G62+G63+G64+G65</f>
        <v>0</v>
      </c>
      <c r="H71" s="81">
        <f>H70+G71</f>
        <v>0</v>
      </c>
      <c r="I71" s="81">
        <f t="shared" ref="I71:P71" si="6">I70+H71</f>
        <v>4.88</v>
      </c>
      <c r="J71" s="81">
        <f t="shared" si="6"/>
        <v>19.739999999999998</v>
      </c>
      <c r="K71" s="81">
        <f t="shared" si="6"/>
        <v>25.11</v>
      </c>
      <c r="L71" s="81">
        <f t="shared" si="6"/>
        <v>25.11</v>
      </c>
      <c r="M71" s="81">
        <f t="shared" si="6"/>
        <v>25.11</v>
      </c>
      <c r="N71" s="81">
        <f t="shared" si="6"/>
        <v>25.11</v>
      </c>
      <c r="O71" s="81">
        <f t="shared" si="6"/>
        <v>58.94</v>
      </c>
      <c r="P71" s="81">
        <f t="shared" si="6"/>
        <v>82.46</v>
      </c>
      <c r="Q71" s="85"/>
      <c r="R71" s="85"/>
      <c r="S71" s="85"/>
      <c r="T71" s="19"/>
      <c r="U71" s="19"/>
    </row>
    <row r="72" spans="1:24" s="37" customFormat="1" ht="16.5" thickBot="1">
      <c r="A72" s="25"/>
      <c r="B72" s="83" t="e">
        <f>#REF!/A67*100</f>
        <v>#REF!</v>
      </c>
      <c r="C72" s="80"/>
      <c r="D72" s="79"/>
      <c r="E72" s="79"/>
      <c r="F72" s="79" t="s">
        <v>181</v>
      </c>
      <c r="G72" s="81">
        <f>G8+G9+G12+G13+G14+G15+G16+G17+G18+G19+G21+G23+G25+G26+G29+G33+G34+G48+G49+G50+G51+G54+G55+G65+G66</f>
        <v>0</v>
      </c>
      <c r="H72" s="81">
        <f t="shared" ref="H72:P72" si="7">H8+H9+H12+H13+H14+H15+H16+H17+H18+H19+H21+H23+H25+H26+H29+H33+H34+H48+H49+H50+H51+H54+H55+H65+H66</f>
        <v>0</v>
      </c>
      <c r="I72" s="81">
        <f t="shared" si="7"/>
        <v>0</v>
      </c>
      <c r="J72" s="81">
        <f t="shared" si="7"/>
        <v>1.7000000000000002</v>
      </c>
      <c r="K72" s="81">
        <f t="shared" si="7"/>
        <v>12.69</v>
      </c>
      <c r="L72" s="81">
        <f t="shared" si="7"/>
        <v>23.88</v>
      </c>
      <c r="M72" s="81">
        <f t="shared" si="7"/>
        <v>25.017000000000003</v>
      </c>
      <c r="N72" s="81">
        <f t="shared" si="7"/>
        <v>16.661999999999999</v>
      </c>
      <c r="O72" s="81">
        <f t="shared" si="7"/>
        <v>5.07</v>
      </c>
      <c r="P72" s="81">
        <f t="shared" si="7"/>
        <v>5.4300000000000006</v>
      </c>
      <c r="Q72" s="85"/>
      <c r="R72" s="85"/>
      <c r="S72" s="162"/>
      <c r="T72" s="19"/>
      <c r="U72" s="19"/>
    </row>
    <row r="73" spans="1:24" s="37" customFormat="1" ht="15.75" customHeight="1" thickBot="1">
      <c r="A73" s="25"/>
      <c r="B73" s="83"/>
      <c r="C73" s="80"/>
      <c r="D73" s="79"/>
      <c r="E73" s="79"/>
      <c r="F73" s="79" t="s">
        <v>182</v>
      </c>
      <c r="G73" s="81">
        <f>G76</f>
        <v>32</v>
      </c>
      <c r="H73" s="81">
        <f t="shared" ref="H73:P73" si="8">H76</f>
        <v>63</v>
      </c>
      <c r="I73" s="81">
        <f t="shared" si="8"/>
        <v>67.88</v>
      </c>
      <c r="J73" s="81">
        <f t="shared" si="8"/>
        <v>84.44</v>
      </c>
      <c r="K73" s="81">
        <f t="shared" si="8"/>
        <v>102.5</v>
      </c>
      <c r="L73" s="81">
        <f t="shared" si="8"/>
        <v>126.48</v>
      </c>
      <c r="M73" s="81">
        <f t="shared" si="8"/>
        <v>152.45699999999999</v>
      </c>
      <c r="N73" s="81">
        <f t="shared" si="8"/>
        <v>169.21899999999999</v>
      </c>
      <c r="O73" s="81">
        <f t="shared" si="8"/>
        <v>209.51900000000001</v>
      </c>
      <c r="P73" s="81">
        <f t="shared" si="8"/>
        <v>238.46899999999999</v>
      </c>
      <c r="Q73" s="85"/>
      <c r="R73" s="85"/>
      <c r="S73" s="162">
        <v>238.8</v>
      </c>
      <c r="T73" s="19">
        <v>252.6</v>
      </c>
      <c r="U73" s="19"/>
    </row>
    <row r="74" spans="1:24" s="37" customFormat="1" ht="16.5" hidden="1" thickBot="1">
      <c r="A74" s="25">
        <v>64</v>
      </c>
      <c r="B74" s="83" t="e">
        <f>#REF!/#REF!*100</f>
        <v>#REF!</v>
      </c>
      <c r="C74" s="80"/>
      <c r="D74" s="79"/>
      <c r="E74" s="79"/>
      <c r="F74" s="79" t="s">
        <v>183</v>
      </c>
      <c r="G74" s="81">
        <f>G10+G11+G22</f>
        <v>0</v>
      </c>
      <c r="H74" s="81">
        <f t="shared" ref="H74:P74" si="9">H10+H11+H22</f>
        <v>0</v>
      </c>
      <c r="I74" s="81">
        <f t="shared" si="9"/>
        <v>0</v>
      </c>
      <c r="J74" s="81">
        <f t="shared" si="9"/>
        <v>0</v>
      </c>
      <c r="K74" s="81">
        <f t="shared" si="9"/>
        <v>0</v>
      </c>
      <c r="L74" s="81">
        <f t="shared" si="9"/>
        <v>0</v>
      </c>
      <c r="M74" s="81">
        <f t="shared" si="9"/>
        <v>0.96</v>
      </c>
      <c r="N74" s="81">
        <f t="shared" si="9"/>
        <v>0.1</v>
      </c>
      <c r="O74" s="81">
        <f t="shared" si="9"/>
        <v>0</v>
      </c>
      <c r="P74" s="81">
        <f t="shared" si="9"/>
        <v>0</v>
      </c>
      <c r="Q74" s="85"/>
      <c r="R74" s="85"/>
      <c r="S74" s="85"/>
      <c r="T74" s="19"/>
      <c r="U74" s="19"/>
    </row>
    <row r="75" spans="1:24" s="37" customFormat="1" ht="15.75" customHeight="1" thickBot="1">
      <c r="A75" s="25"/>
      <c r="B75" s="83"/>
      <c r="C75" s="80"/>
      <c r="D75" s="79"/>
      <c r="E75" s="79"/>
      <c r="F75" s="79" t="s">
        <v>183</v>
      </c>
      <c r="G75" s="81">
        <f>G11+G12+G23</f>
        <v>0</v>
      </c>
      <c r="H75" s="81">
        <f>H74+G75</f>
        <v>0</v>
      </c>
      <c r="I75" s="81">
        <f t="shared" ref="I75:P75" si="10">I74+H75</f>
        <v>0</v>
      </c>
      <c r="J75" s="81">
        <f t="shared" si="10"/>
        <v>0</v>
      </c>
      <c r="K75" s="81">
        <f t="shared" si="10"/>
        <v>0</v>
      </c>
      <c r="L75" s="81">
        <f t="shared" si="10"/>
        <v>0</v>
      </c>
      <c r="M75" s="81">
        <f t="shared" si="10"/>
        <v>0.96</v>
      </c>
      <c r="N75" s="81">
        <f t="shared" si="10"/>
        <v>1.06</v>
      </c>
      <c r="O75" s="81">
        <f t="shared" si="10"/>
        <v>1.06</v>
      </c>
      <c r="P75" s="81">
        <f t="shared" si="10"/>
        <v>1.06</v>
      </c>
      <c r="Q75" s="85"/>
      <c r="R75" s="85"/>
      <c r="S75" s="85"/>
      <c r="T75" s="19"/>
      <c r="U75" s="19"/>
    </row>
    <row r="76" spans="1:24" s="37" customFormat="1" ht="16.5" hidden="1" thickBot="1">
      <c r="A76" s="25">
        <v>65</v>
      </c>
      <c r="B76" s="83" t="e">
        <f>#REF!+#REF!+#REF!</f>
        <v>#REF!</v>
      </c>
      <c r="C76" s="80"/>
      <c r="D76" s="79"/>
      <c r="E76" s="50" t="s">
        <v>184</v>
      </c>
      <c r="F76" s="50"/>
      <c r="G76" s="81">
        <f>G67</f>
        <v>32</v>
      </c>
      <c r="H76" s="81">
        <f t="shared" ref="H76:P76" si="11">G76+H67</f>
        <v>63</v>
      </c>
      <c r="I76" s="81">
        <f t="shared" si="11"/>
        <v>67.88</v>
      </c>
      <c r="J76" s="81">
        <f t="shared" si="11"/>
        <v>84.44</v>
      </c>
      <c r="K76" s="81">
        <f t="shared" si="11"/>
        <v>102.5</v>
      </c>
      <c r="L76" s="81">
        <f t="shared" si="11"/>
        <v>126.48</v>
      </c>
      <c r="M76" s="81">
        <f t="shared" si="11"/>
        <v>152.45699999999999</v>
      </c>
      <c r="N76" s="81">
        <f t="shared" si="11"/>
        <v>169.21899999999999</v>
      </c>
      <c r="O76" s="81">
        <f t="shared" si="11"/>
        <v>209.51900000000001</v>
      </c>
      <c r="P76" s="81">
        <f t="shared" si="11"/>
        <v>238.46899999999999</v>
      </c>
      <c r="Q76" s="85"/>
      <c r="R76" s="85"/>
      <c r="S76" s="85"/>
      <c r="T76" s="19"/>
      <c r="U76" s="19"/>
    </row>
    <row r="77" spans="1:24" s="37" customFormat="1" ht="2.25" hidden="1" customHeight="1" thickBot="1">
      <c r="A77" s="25">
        <v>66</v>
      </c>
      <c r="B77" s="79"/>
      <c r="C77" s="84"/>
      <c r="D77" s="79"/>
      <c r="E77" s="79"/>
      <c r="F77" s="79" t="s">
        <v>185</v>
      </c>
      <c r="G77" s="81">
        <v>39.479999999999997</v>
      </c>
      <c r="H77" s="81">
        <v>39.479999999999997</v>
      </c>
      <c r="I77" s="81">
        <v>39.479999999999997</v>
      </c>
      <c r="J77" s="81">
        <v>39.479999999999997</v>
      </c>
      <c r="K77" s="81">
        <v>39.479999999999997</v>
      </c>
      <c r="L77" s="81">
        <v>39.479999999999997</v>
      </c>
      <c r="M77" s="81">
        <v>39.479999999999997</v>
      </c>
      <c r="N77" s="81">
        <v>39.479999999999997</v>
      </c>
      <c r="O77" s="81">
        <v>39.479999999999997</v>
      </c>
      <c r="P77" s="81">
        <v>39.479999999999997</v>
      </c>
      <c r="Q77" s="85"/>
      <c r="R77" s="85"/>
      <c r="S77" s="85"/>
      <c r="T77" s="19"/>
      <c r="U77" s="19"/>
      <c r="X77" s="82"/>
    </row>
    <row r="78" spans="1:24" s="37" customFormat="1" ht="0.75" customHeight="1" thickBot="1">
      <c r="A78" s="25">
        <v>67</v>
      </c>
      <c r="B78" s="79"/>
      <c r="C78" s="84"/>
      <c r="D78" s="79"/>
      <c r="E78" s="79"/>
      <c r="F78" s="30"/>
      <c r="G78" s="81">
        <f t="shared" ref="G78:P78" si="12">G77-G67</f>
        <v>7.4799999999999969</v>
      </c>
      <c r="H78" s="81">
        <f t="shared" si="12"/>
        <v>8.4799999999999969</v>
      </c>
      <c r="I78" s="81">
        <f t="shared" si="12"/>
        <v>34.599999999999994</v>
      </c>
      <c r="J78" s="81">
        <f t="shared" si="12"/>
        <v>22.919999999999998</v>
      </c>
      <c r="K78" s="81">
        <f t="shared" si="12"/>
        <v>21.42</v>
      </c>
      <c r="L78" s="81">
        <f t="shared" si="12"/>
        <v>15.499999999999996</v>
      </c>
      <c r="M78" s="81">
        <f t="shared" si="12"/>
        <v>13.502999999999993</v>
      </c>
      <c r="N78" s="81">
        <f t="shared" si="12"/>
        <v>22.717999999999996</v>
      </c>
      <c r="O78" s="81">
        <f t="shared" si="12"/>
        <v>-0.82000000000000028</v>
      </c>
      <c r="P78" s="81">
        <f t="shared" si="12"/>
        <v>10.529999999999998</v>
      </c>
      <c r="Q78" s="85"/>
      <c r="R78" s="85"/>
      <c r="S78" s="85"/>
      <c r="T78" s="19"/>
      <c r="U78" s="19"/>
    </row>
    <row r="79" spans="1:24" s="37" customFormat="1" ht="16.5" thickBot="1">
      <c r="A79" s="25"/>
      <c r="B79" s="25"/>
      <c r="C79" s="25"/>
      <c r="D79" s="25"/>
      <c r="E79" s="25"/>
      <c r="F79" s="85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85"/>
      <c r="R79" s="85"/>
      <c r="S79" s="85"/>
      <c r="T79" s="19"/>
      <c r="U79" s="19"/>
    </row>
    <row r="80" spans="1:24" s="37" customFormat="1" ht="16.5" hidden="1" thickBot="1">
      <c r="A80" s="25">
        <v>69</v>
      </c>
      <c r="B80" s="225" t="s">
        <v>186</v>
      </c>
      <c r="C80" s="226"/>
      <c r="D80" s="226"/>
      <c r="E80" s="227"/>
      <c r="F80" s="85" t="s">
        <v>178</v>
      </c>
      <c r="G80" s="29">
        <f>G10+G11+G22+G24+G27+G35+G36+G37</f>
        <v>32</v>
      </c>
      <c r="H80" s="29">
        <f t="shared" ref="H80:P80" si="13">H10+H11+H22+H24+H27+H35+H36+H37</f>
        <v>31</v>
      </c>
      <c r="I80" s="29">
        <f t="shared" si="13"/>
        <v>0</v>
      </c>
      <c r="J80" s="29">
        <f t="shared" si="13"/>
        <v>0</v>
      </c>
      <c r="K80" s="29">
        <f t="shared" si="13"/>
        <v>0</v>
      </c>
      <c r="L80" s="29">
        <f t="shared" si="13"/>
        <v>0.1</v>
      </c>
      <c r="M80" s="29">
        <f t="shared" si="13"/>
        <v>0.96</v>
      </c>
      <c r="N80" s="29">
        <f t="shared" si="13"/>
        <v>0.1</v>
      </c>
      <c r="O80" s="29">
        <f t="shared" si="13"/>
        <v>1.4</v>
      </c>
      <c r="P80" s="29">
        <f t="shared" si="13"/>
        <v>0</v>
      </c>
      <c r="Q80" s="85"/>
      <c r="R80" s="85"/>
      <c r="S80" s="85"/>
      <c r="T80" s="19"/>
      <c r="U80" s="19"/>
    </row>
    <row r="81" spans="1:21" s="37" customFormat="1" ht="15" customHeight="1" thickBot="1">
      <c r="A81" s="25"/>
      <c r="B81" s="225" t="s">
        <v>186</v>
      </c>
      <c r="C81" s="228"/>
      <c r="D81" s="228"/>
      <c r="E81" s="229"/>
      <c r="F81" s="85" t="s">
        <v>178</v>
      </c>
      <c r="G81" s="29">
        <f>G80</f>
        <v>32</v>
      </c>
      <c r="H81" s="29">
        <f>H80+G81</f>
        <v>63</v>
      </c>
      <c r="I81" s="29">
        <f t="shared" ref="I81:P81" si="14">I80+H81</f>
        <v>63</v>
      </c>
      <c r="J81" s="29">
        <f t="shared" si="14"/>
        <v>63</v>
      </c>
      <c r="K81" s="29">
        <f t="shared" si="14"/>
        <v>63</v>
      </c>
      <c r="L81" s="29">
        <f t="shared" si="14"/>
        <v>63.1</v>
      </c>
      <c r="M81" s="29">
        <f t="shared" si="14"/>
        <v>64.06</v>
      </c>
      <c r="N81" s="29">
        <f t="shared" si="14"/>
        <v>64.16</v>
      </c>
      <c r="O81" s="29">
        <f t="shared" si="14"/>
        <v>65.56</v>
      </c>
      <c r="P81" s="29">
        <f t="shared" si="14"/>
        <v>65.56</v>
      </c>
      <c r="Q81" s="85"/>
      <c r="R81" s="85"/>
      <c r="S81" s="85"/>
      <c r="T81" s="19"/>
      <c r="U81" s="19"/>
    </row>
    <row r="82" spans="1:21" s="37" customFormat="1" ht="16.5" hidden="1" thickBot="1">
      <c r="A82" s="25">
        <v>70</v>
      </c>
      <c r="B82" s="25"/>
      <c r="C82" s="25"/>
      <c r="D82" s="25"/>
      <c r="E82" s="25"/>
      <c r="F82" s="85" t="s">
        <v>187</v>
      </c>
      <c r="G82" s="29">
        <f>G20+G28+G30+G31+G32</f>
        <v>0</v>
      </c>
      <c r="H82" s="29">
        <f t="shared" ref="H82:P82" si="15">H20+H28+H30+H31+H32</f>
        <v>0</v>
      </c>
      <c r="I82" s="29">
        <f t="shared" si="15"/>
        <v>0</v>
      </c>
      <c r="J82" s="29">
        <f t="shared" si="15"/>
        <v>0.66</v>
      </c>
      <c r="K82" s="29">
        <f t="shared" si="15"/>
        <v>0</v>
      </c>
      <c r="L82" s="29">
        <f t="shared" si="15"/>
        <v>0</v>
      </c>
      <c r="M82" s="29">
        <f t="shared" si="15"/>
        <v>0</v>
      </c>
      <c r="N82" s="29">
        <f t="shared" si="15"/>
        <v>0</v>
      </c>
      <c r="O82" s="29">
        <f t="shared" si="15"/>
        <v>0</v>
      </c>
      <c r="P82" s="29">
        <f t="shared" si="15"/>
        <v>4.0200000000000005</v>
      </c>
      <c r="Q82" s="85"/>
      <c r="R82" s="85"/>
      <c r="S82" s="85"/>
      <c r="T82" s="19"/>
      <c r="U82" s="19"/>
    </row>
    <row r="83" spans="1:21" s="37" customFormat="1" ht="15.75" customHeight="1" thickBot="1">
      <c r="A83" s="25"/>
      <c r="B83" s="25"/>
      <c r="C83" s="25"/>
      <c r="D83" s="25"/>
      <c r="E83" s="25"/>
      <c r="F83" s="85" t="s">
        <v>187</v>
      </c>
      <c r="G83" s="29">
        <f>G82</f>
        <v>0</v>
      </c>
      <c r="H83" s="29">
        <f>H82+G83</f>
        <v>0</v>
      </c>
      <c r="I83" s="29">
        <f t="shared" ref="I83:P83" si="16">I82+H83</f>
        <v>0</v>
      </c>
      <c r="J83" s="29">
        <f t="shared" si="16"/>
        <v>0.66</v>
      </c>
      <c r="K83" s="29">
        <f t="shared" si="16"/>
        <v>0.66</v>
      </c>
      <c r="L83" s="29">
        <f t="shared" si="16"/>
        <v>0.66</v>
      </c>
      <c r="M83" s="29">
        <f t="shared" si="16"/>
        <v>0.66</v>
      </c>
      <c r="N83" s="29">
        <f t="shared" si="16"/>
        <v>0.66</v>
      </c>
      <c r="O83" s="29">
        <f t="shared" si="16"/>
        <v>0.66</v>
      </c>
      <c r="P83" s="29">
        <f t="shared" si="16"/>
        <v>4.6800000000000006</v>
      </c>
      <c r="Q83" s="85"/>
      <c r="R83" s="85"/>
      <c r="S83" s="85"/>
      <c r="T83" s="19"/>
      <c r="U83" s="19"/>
    </row>
    <row r="84" spans="1:21" s="37" customFormat="1" ht="16.5" hidden="1" thickBot="1">
      <c r="A84" s="25">
        <v>71</v>
      </c>
      <c r="B84" s="25"/>
      <c r="C84" s="25"/>
      <c r="D84" s="25"/>
      <c r="E84" s="25"/>
      <c r="F84" s="85" t="s">
        <v>188</v>
      </c>
      <c r="G84" s="29">
        <f>SUM(G8:G37)</f>
        <v>32</v>
      </c>
      <c r="H84" s="29">
        <f t="shared" ref="H84:P84" si="17">SUM(H8:H37)</f>
        <v>31</v>
      </c>
      <c r="I84" s="29">
        <f t="shared" si="17"/>
        <v>0</v>
      </c>
      <c r="J84" s="29">
        <f t="shared" si="17"/>
        <v>0.66</v>
      </c>
      <c r="K84" s="29">
        <f t="shared" si="17"/>
        <v>0</v>
      </c>
      <c r="L84" s="29">
        <f t="shared" si="17"/>
        <v>0.45999999999999996</v>
      </c>
      <c r="M84" s="29">
        <f t="shared" si="17"/>
        <v>20.077000000000002</v>
      </c>
      <c r="N84" s="29">
        <f t="shared" si="17"/>
        <v>9.7620000000000005</v>
      </c>
      <c r="O84" s="29">
        <f t="shared" si="17"/>
        <v>6.47</v>
      </c>
      <c r="P84" s="29">
        <f t="shared" si="17"/>
        <v>7.65</v>
      </c>
      <c r="Q84" s="85"/>
      <c r="R84" s="85"/>
      <c r="S84" s="85"/>
      <c r="T84" s="19"/>
      <c r="U84" s="19"/>
    </row>
    <row r="85" spans="1:21" s="37" customFormat="1" ht="16.5" thickBot="1">
      <c r="A85" s="25"/>
      <c r="B85" s="25"/>
      <c r="C85" s="25"/>
      <c r="D85" s="25"/>
      <c r="E85" s="25"/>
      <c r="F85" s="85" t="s">
        <v>188</v>
      </c>
      <c r="G85" s="29">
        <f>G84</f>
        <v>32</v>
      </c>
      <c r="H85" s="29">
        <f>H84+G85</f>
        <v>63</v>
      </c>
      <c r="I85" s="29">
        <f t="shared" ref="I85:P85" si="18">I84+H85</f>
        <v>63</v>
      </c>
      <c r="J85" s="29">
        <f t="shared" si="18"/>
        <v>63.66</v>
      </c>
      <c r="K85" s="29">
        <f t="shared" si="18"/>
        <v>63.66</v>
      </c>
      <c r="L85" s="29">
        <f t="shared" si="18"/>
        <v>64.11999999999999</v>
      </c>
      <c r="M85" s="29">
        <f t="shared" si="18"/>
        <v>84.196999999999989</v>
      </c>
      <c r="N85" s="29">
        <f t="shared" si="18"/>
        <v>93.958999999999989</v>
      </c>
      <c r="O85" s="29">
        <f t="shared" si="18"/>
        <v>100.42899999999999</v>
      </c>
      <c r="P85" s="29">
        <f t="shared" si="18"/>
        <v>108.07899999999999</v>
      </c>
      <c r="Q85" s="85"/>
      <c r="R85" s="85"/>
      <c r="S85" s="85"/>
      <c r="T85" s="19"/>
      <c r="U85" s="19"/>
    </row>
    <row r="86" spans="1:21" s="37" customFormat="1" ht="0.75" customHeight="1" thickBot="1">
      <c r="A86" s="25">
        <v>72</v>
      </c>
      <c r="B86" s="25"/>
      <c r="C86" s="25"/>
      <c r="D86" s="25"/>
      <c r="E86" s="25"/>
      <c r="F86" s="85" t="s">
        <v>183</v>
      </c>
      <c r="G86" s="29">
        <f>G10+G11+G22</f>
        <v>0</v>
      </c>
      <c r="H86" s="29">
        <f t="shared" ref="H86:P86" si="19">H10+H11+H22</f>
        <v>0</v>
      </c>
      <c r="I86" s="29">
        <f t="shared" si="19"/>
        <v>0</v>
      </c>
      <c r="J86" s="29">
        <f t="shared" si="19"/>
        <v>0</v>
      </c>
      <c r="K86" s="29">
        <f t="shared" si="19"/>
        <v>0</v>
      </c>
      <c r="L86" s="29">
        <f t="shared" si="19"/>
        <v>0</v>
      </c>
      <c r="M86" s="29">
        <f t="shared" si="19"/>
        <v>0.96</v>
      </c>
      <c r="N86" s="29">
        <f t="shared" si="19"/>
        <v>0.1</v>
      </c>
      <c r="O86" s="29">
        <f t="shared" si="19"/>
        <v>0</v>
      </c>
      <c r="P86" s="29">
        <f t="shared" si="19"/>
        <v>0</v>
      </c>
      <c r="Q86" s="85"/>
      <c r="R86" s="85"/>
      <c r="S86" s="85"/>
      <c r="T86" s="19"/>
      <c r="U86" s="19"/>
    </row>
    <row r="87" spans="1:21" s="37" customFormat="1" ht="16.5" customHeight="1" thickBot="1">
      <c r="A87" s="25"/>
      <c r="B87" s="86"/>
      <c r="C87" s="87"/>
      <c r="D87" s="87"/>
      <c r="E87" s="88"/>
      <c r="F87" s="85" t="s">
        <v>183</v>
      </c>
      <c r="G87" s="29">
        <f>G86</f>
        <v>0</v>
      </c>
      <c r="H87" s="29">
        <f>H86+G87</f>
        <v>0</v>
      </c>
      <c r="I87" s="29">
        <f t="shared" ref="I87:P87" si="20">I86+H87</f>
        <v>0</v>
      </c>
      <c r="J87" s="29">
        <f t="shared" si="20"/>
        <v>0</v>
      </c>
      <c r="K87" s="29">
        <f t="shared" si="20"/>
        <v>0</v>
      </c>
      <c r="L87" s="29">
        <f t="shared" si="20"/>
        <v>0</v>
      </c>
      <c r="M87" s="29">
        <f t="shared" si="20"/>
        <v>0.96</v>
      </c>
      <c r="N87" s="29">
        <f t="shared" si="20"/>
        <v>1.06</v>
      </c>
      <c r="O87" s="29">
        <f t="shared" si="20"/>
        <v>1.06</v>
      </c>
      <c r="P87" s="29">
        <f t="shared" si="20"/>
        <v>1.06</v>
      </c>
      <c r="Q87" s="85"/>
      <c r="R87" s="85"/>
      <c r="S87" s="85"/>
      <c r="T87" s="19"/>
      <c r="U87" s="19"/>
    </row>
    <row r="88" spans="1:21" s="37" customFormat="1" ht="16.5" hidden="1" thickBot="1">
      <c r="A88" s="25"/>
      <c r="B88" s="225" t="s">
        <v>189</v>
      </c>
      <c r="C88" s="226"/>
      <c r="D88" s="226"/>
      <c r="E88" s="227"/>
      <c r="F88" s="85" t="s">
        <v>178</v>
      </c>
      <c r="G88" s="29">
        <v>0</v>
      </c>
      <c r="H88" s="29">
        <v>0</v>
      </c>
      <c r="I88" s="29">
        <v>0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85"/>
      <c r="R88" s="85"/>
      <c r="S88" s="85"/>
      <c r="T88" s="19"/>
      <c r="U88" s="19"/>
    </row>
    <row r="89" spans="1:21" s="37" customFormat="1" ht="15.75" customHeight="1" thickBot="1">
      <c r="A89" s="25"/>
      <c r="B89" s="225" t="s">
        <v>189</v>
      </c>
      <c r="C89" s="228"/>
      <c r="D89" s="228"/>
      <c r="E89" s="229"/>
      <c r="F89" s="85" t="s">
        <v>178</v>
      </c>
      <c r="G89" s="29">
        <f>G88</f>
        <v>0</v>
      </c>
      <c r="H89" s="29">
        <f>H88+G89</f>
        <v>0</v>
      </c>
      <c r="I89" s="29">
        <f t="shared" ref="I89:P89" si="21">I88+H89</f>
        <v>0</v>
      </c>
      <c r="J89" s="29">
        <f t="shared" si="21"/>
        <v>0</v>
      </c>
      <c r="K89" s="29">
        <f t="shared" si="21"/>
        <v>0</v>
      </c>
      <c r="L89" s="29">
        <f t="shared" si="21"/>
        <v>0</v>
      </c>
      <c r="M89" s="29">
        <f t="shared" si="21"/>
        <v>0</v>
      </c>
      <c r="N89" s="29">
        <f t="shared" si="21"/>
        <v>0</v>
      </c>
      <c r="O89" s="29">
        <f t="shared" si="21"/>
        <v>0</v>
      </c>
      <c r="P89" s="29">
        <f t="shared" si="21"/>
        <v>0</v>
      </c>
      <c r="Q89" s="85"/>
      <c r="R89" s="85"/>
      <c r="S89" s="85"/>
      <c r="T89" s="19"/>
      <c r="U89" s="19"/>
    </row>
    <row r="90" spans="1:21" s="37" customFormat="1" ht="16.5" hidden="1" thickBot="1">
      <c r="A90" s="25"/>
      <c r="B90" s="25"/>
      <c r="C90" s="25"/>
      <c r="D90" s="25"/>
      <c r="E90" s="25"/>
      <c r="F90" s="85" t="s">
        <v>187</v>
      </c>
      <c r="G90" s="29">
        <f>G62+G63</f>
        <v>0</v>
      </c>
      <c r="H90" s="29">
        <f t="shared" ref="H90:P90" si="22">H62+H63</f>
        <v>0</v>
      </c>
      <c r="I90" s="29">
        <f t="shared" si="22"/>
        <v>0</v>
      </c>
      <c r="J90" s="29">
        <f t="shared" si="22"/>
        <v>0</v>
      </c>
      <c r="K90" s="29">
        <f t="shared" si="22"/>
        <v>0.4</v>
      </c>
      <c r="L90" s="29">
        <f t="shared" si="22"/>
        <v>0</v>
      </c>
      <c r="M90" s="29">
        <f t="shared" si="22"/>
        <v>0</v>
      </c>
      <c r="N90" s="29">
        <f t="shared" si="22"/>
        <v>0</v>
      </c>
      <c r="O90" s="29">
        <f t="shared" si="22"/>
        <v>33.83</v>
      </c>
      <c r="P90" s="29">
        <f t="shared" si="22"/>
        <v>0</v>
      </c>
      <c r="Q90" s="85"/>
      <c r="R90" s="85"/>
      <c r="S90" s="85"/>
      <c r="T90" s="19"/>
      <c r="U90" s="19"/>
    </row>
    <row r="91" spans="1:21" s="37" customFormat="1" ht="16.5" thickBot="1">
      <c r="A91" s="25"/>
      <c r="B91" s="25"/>
      <c r="C91" s="25"/>
      <c r="D91" s="25"/>
      <c r="E91" s="25"/>
      <c r="F91" s="85" t="s">
        <v>187</v>
      </c>
      <c r="G91" s="29">
        <f>G90</f>
        <v>0</v>
      </c>
      <c r="H91" s="29">
        <f>H90+G91</f>
        <v>0</v>
      </c>
      <c r="I91" s="29">
        <f t="shared" ref="I91:P91" si="23">I90+H91</f>
        <v>0</v>
      </c>
      <c r="J91" s="29">
        <f t="shared" si="23"/>
        <v>0</v>
      </c>
      <c r="K91" s="29">
        <f t="shared" si="23"/>
        <v>0.4</v>
      </c>
      <c r="L91" s="29">
        <f t="shared" si="23"/>
        <v>0.4</v>
      </c>
      <c r="M91" s="29">
        <f t="shared" si="23"/>
        <v>0.4</v>
      </c>
      <c r="N91" s="29">
        <f t="shared" si="23"/>
        <v>0.4</v>
      </c>
      <c r="O91" s="29">
        <f t="shared" si="23"/>
        <v>34.229999999999997</v>
      </c>
      <c r="P91" s="29">
        <f t="shared" si="23"/>
        <v>34.229999999999997</v>
      </c>
      <c r="Q91" s="85"/>
      <c r="R91" s="85"/>
      <c r="S91" s="85"/>
      <c r="T91" s="19"/>
      <c r="U91" s="19"/>
    </row>
    <row r="92" spans="1:21" s="37" customFormat="1" ht="16.5" hidden="1" thickBot="1">
      <c r="A92" s="25"/>
      <c r="B92" s="25"/>
      <c r="C92" s="25"/>
      <c r="D92" s="25"/>
      <c r="E92" s="25"/>
      <c r="F92" s="85" t="s">
        <v>188</v>
      </c>
      <c r="G92" s="29">
        <f>G62+G63</f>
        <v>0</v>
      </c>
      <c r="H92" s="29">
        <f t="shared" ref="H92:P92" si="24">H62+H63</f>
        <v>0</v>
      </c>
      <c r="I92" s="29">
        <f t="shared" si="24"/>
        <v>0</v>
      </c>
      <c r="J92" s="29">
        <f t="shared" si="24"/>
        <v>0</v>
      </c>
      <c r="K92" s="29">
        <f t="shared" si="24"/>
        <v>0.4</v>
      </c>
      <c r="L92" s="29">
        <f t="shared" si="24"/>
        <v>0</v>
      </c>
      <c r="M92" s="29">
        <f t="shared" si="24"/>
        <v>0</v>
      </c>
      <c r="N92" s="29">
        <f t="shared" si="24"/>
        <v>0</v>
      </c>
      <c r="O92" s="29">
        <f t="shared" si="24"/>
        <v>33.83</v>
      </c>
      <c r="P92" s="29">
        <f t="shared" si="24"/>
        <v>0</v>
      </c>
      <c r="Q92" s="85"/>
      <c r="R92" s="85"/>
      <c r="S92" s="85"/>
      <c r="T92" s="19"/>
      <c r="U92" s="19"/>
    </row>
    <row r="93" spans="1:21" s="37" customFormat="1" ht="16.5" thickBot="1">
      <c r="A93" s="25"/>
      <c r="B93" s="25"/>
      <c r="C93" s="25"/>
      <c r="D93" s="25"/>
      <c r="E93" s="25"/>
      <c r="F93" s="85" t="s">
        <v>188</v>
      </c>
      <c r="G93" s="29">
        <f>G92</f>
        <v>0</v>
      </c>
      <c r="H93" s="29">
        <f>H92+G93</f>
        <v>0</v>
      </c>
      <c r="I93" s="29">
        <f t="shared" ref="I93:P93" si="25">I92+H93</f>
        <v>0</v>
      </c>
      <c r="J93" s="29">
        <f t="shared" si="25"/>
        <v>0</v>
      </c>
      <c r="K93" s="29">
        <f t="shared" si="25"/>
        <v>0.4</v>
      </c>
      <c r="L93" s="29">
        <f t="shared" si="25"/>
        <v>0.4</v>
      </c>
      <c r="M93" s="29">
        <f t="shared" si="25"/>
        <v>0.4</v>
      </c>
      <c r="N93" s="29">
        <f t="shared" si="25"/>
        <v>0.4</v>
      </c>
      <c r="O93" s="29">
        <f t="shared" si="25"/>
        <v>34.229999999999997</v>
      </c>
      <c r="P93" s="29">
        <f t="shared" si="25"/>
        <v>34.229999999999997</v>
      </c>
      <c r="Q93" s="85"/>
      <c r="R93" s="85"/>
      <c r="S93" s="85"/>
      <c r="T93" s="19"/>
      <c r="U93" s="19"/>
    </row>
    <row r="94" spans="1:21" s="37" customFormat="1" ht="0.75" customHeight="1" thickBot="1">
      <c r="A94" s="25"/>
      <c r="B94" s="25"/>
      <c r="C94" s="25"/>
      <c r="D94" s="25"/>
      <c r="E94" s="25"/>
      <c r="F94" s="85" t="s">
        <v>183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85"/>
      <c r="R94" s="85"/>
      <c r="S94" s="85"/>
      <c r="T94" s="19"/>
      <c r="U94" s="19"/>
    </row>
    <row r="95" spans="1:21" s="37" customFormat="1" ht="16.5" thickBot="1">
      <c r="A95" s="25"/>
      <c r="B95" s="25"/>
      <c r="C95" s="25"/>
      <c r="D95" s="25"/>
      <c r="E95" s="25"/>
      <c r="F95" s="85" t="s">
        <v>183</v>
      </c>
      <c r="G95" s="29">
        <f>G94</f>
        <v>0</v>
      </c>
      <c r="H95" s="29">
        <f>H94+G95</f>
        <v>0</v>
      </c>
      <c r="I95" s="29">
        <f t="shared" ref="I95:P95" si="26">I94+H95</f>
        <v>0</v>
      </c>
      <c r="J95" s="29">
        <f t="shared" si="26"/>
        <v>0</v>
      </c>
      <c r="K95" s="29">
        <f t="shared" si="26"/>
        <v>0</v>
      </c>
      <c r="L95" s="29">
        <f t="shared" si="26"/>
        <v>0</v>
      </c>
      <c r="M95" s="29">
        <f t="shared" si="26"/>
        <v>0</v>
      </c>
      <c r="N95" s="29">
        <f t="shared" si="26"/>
        <v>0</v>
      </c>
      <c r="O95" s="29">
        <f t="shared" si="26"/>
        <v>0</v>
      </c>
      <c r="P95" s="29">
        <f t="shared" si="26"/>
        <v>0</v>
      </c>
      <c r="Q95" s="85"/>
      <c r="R95" s="85"/>
      <c r="S95" s="85"/>
      <c r="T95" s="19"/>
      <c r="U95" s="19"/>
    </row>
    <row r="96" spans="1:21" s="37" customFormat="1">
      <c r="A96" s="4"/>
      <c r="B96" s="89"/>
      <c r="C96" s="2"/>
      <c r="D96" s="230"/>
      <c r="E96" s="230"/>
      <c r="F96" s="230"/>
      <c r="G96" s="230"/>
      <c r="H96" s="230"/>
      <c r="I96" s="230"/>
      <c r="J96" s="230"/>
      <c r="K96" s="230"/>
      <c r="L96" s="230"/>
      <c r="M96" s="230"/>
      <c r="N96" s="230"/>
      <c r="O96" s="230"/>
      <c r="P96" s="90"/>
      <c r="R96" s="19"/>
      <c r="S96" s="19"/>
      <c r="T96" s="19"/>
      <c r="U96" s="19"/>
    </row>
    <row r="97" spans="1:21" s="37" customFormat="1">
      <c r="A97" s="4"/>
      <c r="B97" s="22" t="s">
        <v>190</v>
      </c>
      <c r="C97" s="2"/>
      <c r="D97" s="89"/>
      <c r="E97" s="89"/>
      <c r="F97" s="89"/>
      <c r="G97" s="18"/>
      <c r="H97" s="18"/>
      <c r="I97" s="18"/>
      <c r="J97" s="18"/>
      <c r="K97" s="18"/>
      <c r="L97" s="18"/>
      <c r="M97" s="18"/>
      <c r="N97" s="18"/>
      <c r="O97" s="18"/>
      <c r="P97" s="18"/>
      <c r="R97" s="19"/>
      <c r="S97" s="19"/>
      <c r="T97" s="19"/>
      <c r="U97" s="19"/>
    </row>
    <row r="98" spans="1:21" s="37" customFormat="1">
      <c r="A98" s="4"/>
      <c r="B98" s="89"/>
      <c r="C98" s="2"/>
      <c r="D98" s="89"/>
      <c r="E98" s="89"/>
      <c r="F98" s="89"/>
      <c r="G98" s="18"/>
      <c r="H98" s="18"/>
      <c r="I98" s="18"/>
      <c r="J98" s="18"/>
      <c r="K98" s="18"/>
      <c r="L98" s="18"/>
      <c r="M98" s="18"/>
      <c r="N98" s="18"/>
      <c r="O98" s="18"/>
      <c r="P98" s="18"/>
      <c r="R98" s="19"/>
      <c r="S98" s="19"/>
      <c r="T98" s="19"/>
      <c r="U98" s="19"/>
    </row>
    <row r="99" spans="1:21" s="37" customFormat="1">
      <c r="A99" s="4"/>
      <c r="B99" s="89"/>
      <c r="C99" s="2"/>
      <c r="D99" s="89"/>
      <c r="E99" s="89"/>
      <c r="F99" s="89"/>
      <c r="G99" s="18"/>
      <c r="H99" s="18"/>
      <c r="I99" s="18"/>
      <c r="J99" s="18"/>
      <c r="K99" s="18"/>
      <c r="L99" s="18"/>
      <c r="M99" s="18"/>
      <c r="N99" s="18"/>
      <c r="O99" s="18"/>
      <c r="P99" s="18"/>
      <c r="R99" s="19"/>
      <c r="S99" s="19"/>
      <c r="T99" s="19"/>
      <c r="U99" s="19"/>
    </row>
    <row r="100" spans="1:21" s="37" customFormat="1">
      <c r="A100" s="4"/>
      <c r="B100" s="89"/>
      <c r="C100" s="2"/>
      <c r="D100" s="89"/>
      <c r="E100" s="89"/>
      <c r="F100" s="89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R100" s="19"/>
      <c r="S100" s="19"/>
      <c r="T100" s="19"/>
      <c r="U100" s="19"/>
    </row>
    <row r="101" spans="1:21" s="37" customFormat="1">
      <c r="A101" s="4"/>
      <c r="B101" s="89"/>
      <c r="C101" s="2"/>
      <c r="D101" s="89"/>
      <c r="E101" s="89"/>
      <c r="F101" s="89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R101" s="19"/>
      <c r="S101" s="19"/>
      <c r="T101" s="19"/>
      <c r="U101" s="19"/>
    </row>
    <row r="102" spans="1:21" s="37" customFormat="1">
      <c r="A102" s="4"/>
      <c r="B102" s="89"/>
      <c r="C102" s="2"/>
      <c r="D102" s="89"/>
      <c r="E102" s="89"/>
      <c r="F102" s="89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R102" s="19"/>
      <c r="S102" s="19"/>
      <c r="T102" s="19"/>
      <c r="U102" s="19"/>
    </row>
    <row r="103" spans="1:21" s="37" customFormat="1">
      <c r="A103" s="4"/>
      <c r="B103" s="89"/>
      <c r="C103" s="2"/>
      <c r="D103" s="89"/>
      <c r="E103" s="89"/>
      <c r="F103" s="89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R103" s="19"/>
      <c r="S103" s="19"/>
      <c r="T103" s="19"/>
      <c r="U103" s="19"/>
    </row>
    <row r="104" spans="1:21" s="37" customFormat="1">
      <c r="A104" s="4"/>
      <c r="B104" s="89"/>
      <c r="C104" s="2"/>
      <c r="D104" s="89"/>
      <c r="E104" s="89"/>
      <c r="F104" s="89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R104" s="19"/>
      <c r="S104" s="19"/>
      <c r="T104" s="19"/>
      <c r="U104" s="19"/>
    </row>
    <row r="105" spans="1:21" s="37" customFormat="1">
      <c r="A105" s="4"/>
      <c r="B105" s="89"/>
      <c r="C105" s="2"/>
      <c r="D105" s="89"/>
      <c r="E105" s="89"/>
      <c r="F105" s="89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R105" s="19"/>
      <c r="S105" s="19"/>
      <c r="T105" s="19"/>
      <c r="U105" s="19"/>
    </row>
    <row r="106" spans="1:21" s="37" customFormat="1">
      <c r="A106" s="4"/>
      <c r="B106" s="89"/>
      <c r="C106" s="2"/>
      <c r="D106" s="89"/>
      <c r="E106" s="89"/>
      <c r="F106" s="89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R106" s="19"/>
      <c r="S106" s="19"/>
      <c r="T106" s="19"/>
      <c r="U106" s="19"/>
    </row>
    <row r="107" spans="1:21" s="37" customFormat="1">
      <c r="A107" s="4"/>
      <c r="B107" s="89"/>
      <c r="C107" s="2"/>
      <c r="D107" s="89"/>
      <c r="E107" s="89"/>
      <c r="F107" s="89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R107" s="19"/>
      <c r="S107" s="19"/>
      <c r="T107" s="19"/>
      <c r="U107" s="19"/>
    </row>
    <row r="108" spans="1:21" s="37" customFormat="1">
      <c r="A108" s="4"/>
      <c r="B108" s="89"/>
      <c r="C108" s="2"/>
      <c r="D108" s="89"/>
      <c r="E108" s="89"/>
      <c r="F108" s="89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R108" s="19"/>
      <c r="S108" s="19"/>
      <c r="T108" s="19"/>
      <c r="U108" s="19"/>
    </row>
    <row r="109" spans="1:21" s="37" customFormat="1">
      <c r="A109" s="4"/>
      <c r="B109" s="89"/>
      <c r="C109" s="2"/>
      <c r="D109" s="89"/>
      <c r="E109" s="89"/>
      <c r="F109" s="89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R109" s="19"/>
      <c r="S109" s="19"/>
      <c r="T109" s="19"/>
      <c r="U109" s="19"/>
    </row>
    <row r="110" spans="1:21" s="37" customFormat="1">
      <c r="A110" s="4"/>
      <c r="B110" s="89"/>
      <c r="C110" s="2"/>
      <c r="D110" s="89"/>
      <c r="E110" s="89"/>
      <c r="F110" s="89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R110" s="19"/>
      <c r="S110" s="19"/>
      <c r="T110" s="19"/>
      <c r="U110" s="19"/>
    </row>
    <row r="111" spans="1:21" s="37" customFormat="1">
      <c r="A111" s="4"/>
      <c r="B111" s="89"/>
      <c r="C111" s="2"/>
      <c r="D111" s="89"/>
      <c r="E111" s="89"/>
      <c r="F111" s="89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R111" s="19"/>
      <c r="S111" s="19"/>
      <c r="T111" s="19"/>
      <c r="U111" s="19"/>
    </row>
    <row r="112" spans="1:21" s="37" customFormat="1">
      <c r="A112" s="4"/>
      <c r="B112" s="89"/>
      <c r="C112" s="2"/>
      <c r="D112" s="89"/>
      <c r="E112" s="89"/>
      <c r="F112" s="89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R112" s="19"/>
      <c r="S112" s="19"/>
      <c r="T112" s="19"/>
      <c r="U112" s="19"/>
    </row>
    <row r="113" spans="1:21" s="37" customFormat="1">
      <c r="A113" s="4"/>
      <c r="B113" s="89"/>
      <c r="C113" s="2"/>
      <c r="D113" s="89"/>
      <c r="E113" s="89"/>
      <c r="F113" s="89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R113" s="19"/>
      <c r="S113" s="19"/>
      <c r="T113" s="19"/>
      <c r="U113" s="19"/>
    </row>
    <row r="114" spans="1:21" s="37" customFormat="1">
      <c r="A114" s="4"/>
      <c r="B114" s="89"/>
      <c r="C114" s="2"/>
      <c r="D114" s="89"/>
      <c r="E114" s="89"/>
      <c r="F114" s="89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R114" s="19"/>
      <c r="S114" s="19"/>
      <c r="T114" s="19"/>
      <c r="U114" s="19"/>
    </row>
    <row r="115" spans="1:21" s="37" customFormat="1">
      <c r="A115" s="4"/>
      <c r="B115" s="89"/>
      <c r="C115" s="2"/>
      <c r="D115" s="89"/>
      <c r="E115" s="89"/>
      <c r="F115" s="89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R115" s="19"/>
      <c r="S115" s="19"/>
      <c r="T115" s="19"/>
      <c r="U115" s="19"/>
    </row>
    <row r="116" spans="1:21" s="37" customFormat="1">
      <c r="A116" s="4"/>
      <c r="B116" s="89"/>
      <c r="C116" s="2"/>
      <c r="D116" s="89"/>
      <c r="E116" s="89"/>
      <c r="F116" s="89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R116" s="19"/>
      <c r="S116" s="19"/>
      <c r="T116" s="19"/>
      <c r="U116" s="19"/>
    </row>
    <row r="117" spans="1:21" s="37" customFormat="1">
      <c r="A117" s="4"/>
      <c r="B117" s="89"/>
      <c r="C117" s="2"/>
      <c r="D117" s="89"/>
      <c r="E117" s="89"/>
      <c r="F117" s="89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R117" s="19"/>
      <c r="S117" s="19"/>
      <c r="T117" s="19"/>
      <c r="U117" s="19"/>
    </row>
    <row r="118" spans="1:21" s="37" customFormat="1">
      <c r="A118" s="4"/>
      <c r="B118" s="89"/>
      <c r="C118" s="2"/>
      <c r="D118" s="89"/>
      <c r="E118" s="89"/>
      <c r="F118" s="89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R118" s="19"/>
      <c r="S118" s="19"/>
      <c r="T118" s="19"/>
      <c r="U118" s="19"/>
    </row>
    <row r="119" spans="1:21" s="37" customFormat="1">
      <c r="A119" s="4"/>
      <c r="B119" s="89"/>
      <c r="C119" s="2"/>
      <c r="D119" s="89"/>
      <c r="E119" s="89"/>
      <c r="F119" s="89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R119" s="19"/>
      <c r="S119" s="19"/>
      <c r="T119" s="19"/>
      <c r="U119" s="19"/>
    </row>
    <row r="120" spans="1:21" s="37" customFormat="1">
      <c r="A120" s="4"/>
      <c r="B120" s="89"/>
      <c r="C120" s="2"/>
      <c r="D120" s="89"/>
      <c r="E120" s="89"/>
      <c r="F120" s="89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R120" s="19"/>
      <c r="S120" s="19"/>
      <c r="T120" s="19"/>
      <c r="U120" s="19"/>
    </row>
    <row r="121" spans="1:21" s="37" customFormat="1">
      <c r="A121" s="4"/>
      <c r="B121" s="89"/>
      <c r="C121" s="2"/>
      <c r="D121" s="89"/>
      <c r="E121" s="89"/>
      <c r="F121" s="89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R121" s="19"/>
      <c r="S121" s="19"/>
      <c r="T121" s="19"/>
      <c r="U121" s="19"/>
    </row>
    <row r="122" spans="1:21" s="37" customFormat="1">
      <c r="A122" s="4"/>
      <c r="B122" s="89"/>
      <c r="C122" s="2"/>
      <c r="D122" s="89"/>
      <c r="E122" s="89"/>
      <c r="F122" s="89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R122" s="19"/>
      <c r="S122" s="19"/>
      <c r="T122" s="19"/>
      <c r="U122" s="19"/>
    </row>
    <row r="123" spans="1:21" s="37" customFormat="1">
      <c r="A123" s="4"/>
      <c r="B123" s="89"/>
      <c r="C123" s="2"/>
      <c r="D123" s="89"/>
      <c r="E123" s="89"/>
      <c r="F123" s="89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R123" s="19"/>
      <c r="S123" s="19"/>
      <c r="T123" s="19"/>
      <c r="U123" s="19"/>
    </row>
    <row r="124" spans="1:21" s="37" customFormat="1">
      <c r="A124" s="4"/>
      <c r="B124" s="89"/>
      <c r="C124" s="2"/>
      <c r="D124" s="89"/>
      <c r="E124" s="89"/>
      <c r="F124" s="89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R124" s="19"/>
      <c r="S124" s="19"/>
      <c r="T124" s="19"/>
      <c r="U124" s="19"/>
    </row>
    <row r="125" spans="1:21" s="37" customFormat="1">
      <c r="A125" s="4"/>
      <c r="B125" s="89"/>
      <c r="C125" s="2"/>
      <c r="D125" s="89"/>
      <c r="E125" s="89"/>
      <c r="F125" s="89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R125" s="19"/>
      <c r="S125" s="19"/>
      <c r="T125" s="19"/>
      <c r="U125" s="19"/>
    </row>
    <row r="126" spans="1:21" s="37" customFormat="1">
      <c r="A126" s="4"/>
      <c r="B126" s="89"/>
      <c r="C126" s="2"/>
      <c r="D126" s="89"/>
      <c r="E126" s="89"/>
      <c r="F126" s="89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R126" s="19"/>
      <c r="S126" s="19"/>
      <c r="T126" s="19"/>
      <c r="U126" s="19"/>
    </row>
    <row r="127" spans="1:21" s="37" customFormat="1">
      <c r="A127" s="4"/>
      <c r="B127" s="89"/>
      <c r="C127" s="2"/>
      <c r="D127" s="89"/>
      <c r="E127" s="89"/>
      <c r="F127" s="89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R127" s="19"/>
      <c r="S127" s="19"/>
      <c r="T127" s="19"/>
      <c r="U127" s="19"/>
    </row>
    <row r="128" spans="1:21" s="37" customFormat="1">
      <c r="A128" s="4"/>
      <c r="B128" s="89"/>
      <c r="C128" s="2"/>
      <c r="D128" s="89"/>
      <c r="E128" s="89"/>
      <c r="F128" s="89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R128" s="19"/>
      <c r="S128" s="19"/>
      <c r="T128" s="19"/>
      <c r="U128" s="19"/>
    </row>
    <row r="129" spans="1:21" s="37" customFormat="1">
      <c r="A129" s="4"/>
      <c r="B129" s="89"/>
      <c r="C129" s="2"/>
      <c r="D129" s="89"/>
      <c r="E129" s="89"/>
      <c r="F129" s="89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R129" s="19"/>
      <c r="S129" s="19"/>
      <c r="T129" s="19"/>
      <c r="U129" s="19"/>
    </row>
    <row r="130" spans="1:21" s="37" customFormat="1">
      <c r="A130" s="4"/>
      <c r="B130" s="89"/>
      <c r="C130" s="2"/>
      <c r="D130" s="89"/>
      <c r="E130" s="89"/>
      <c r="F130" s="89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R130" s="19"/>
      <c r="S130" s="19"/>
      <c r="T130" s="19"/>
      <c r="U130" s="19"/>
    </row>
    <row r="131" spans="1:21" s="37" customFormat="1">
      <c r="A131" s="4"/>
      <c r="B131" s="89"/>
      <c r="C131" s="2"/>
      <c r="D131" s="89"/>
      <c r="E131" s="89"/>
      <c r="F131" s="89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R131" s="19"/>
      <c r="S131" s="19"/>
      <c r="T131" s="19"/>
      <c r="U131" s="19"/>
    </row>
    <row r="132" spans="1:21" s="37" customFormat="1">
      <c r="A132" s="4"/>
      <c r="B132" s="89"/>
      <c r="C132" s="2"/>
      <c r="D132" s="89"/>
      <c r="E132" s="89"/>
      <c r="F132" s="89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R132" s="19"/>
      <c r="S132" s="19"/>
      <c r="T132" s="19"/>
      <c r="U132" s="19"/>
    </row>
    <row r="133" spans="1:21" s="37" customFormat="1">
      <c r="A133" s="4"/>
      <c r="B133" s="89"/>
      <c r="C133" s="2"/>
      <c r="D133" s="89"/>
      <c r="E133" s="89"/>
      <c r="F133" s="89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R133" s="19"/>
      <c r="S133" s="19"/>
      <c r="T133" s="19"/>
      <c r="U133" s="19"/>
    </row>
    <row r="134" spans="1:21" s="37" customFormat="1">
      <c r="A134" s="4"/>
      <c r="B134" s="89"/>
      <c r="C134" s="2"/>
      <c r="D134" s="89"/>
      <c r="E134" s="89"/>
      <c r="F134" s="89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R134" s="19"/>
      <c r="S134" s="19"/>
      <c r="T134" s="19"/>
      <c r="U134" s="19"/>
    </row>
    <row r="135" spans="1:21" s="37" customFormat="1">
      <c r="A135" s="4"/>
      <c r="B135" s="89"/>
      <c r="C135" s="2"/>
      <c r="D135" s="89"/>
      <c r="E135" s="89"/>
      <c r="F135" s="89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R135" s="19"/>
      <c r="S135" s="19"/>
      <c r="T135" s="19"/>
      <c r="U135" s="19"/>
    </row>
    <row r="136" spans="1:21" s="37" customFormat="1">
      <c r="A136" s="4"/>
      <c r="B136" s="89"/>
      <c r="C136" s="2"/>
      <c r="D136" s="89"/>
      <c r="E136" s="89"/>
      <c r="F136" s="89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R136" s="19"/>
      <c r="S136" s="19"/>
      <c r="T136" s="19"/>
      <c r="U136" s="19"/>
    </row>
    <row r="137" spans="1:21" s="37" customFormat="1">
      <c r="A137" s="4"/>
      <c r="B137" s="89"/>
      <c r="C137" s="2"/>
      <c r="D137" s="89"/>
      <c r="E137" s="89"/>
      <c r="F137" s="89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R137" s="19"/>
      <c r="S137" s="19"/>
      <c r="T137" s="19"/>
      <c r="U137" s="19"/>
    </row>
    <row r="138" spans="1:21" s="37" customFormat="1">
      <c r="A138" s="4"/>
      <c r="B138" s="89"/>
      <c r="C138" s="2"/>
      <c r="D138" s="89"/>
      <c r="E138" s="89"/>
      <c r="F138" s="89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R138" s="19"/>
      <c r="S138" s="19"/>
      <c r="T138" s="19"/>
      <c r="U138" s="19"/>
    </row>
    <row r="139" spans="1:21" s="37" customFormat="1">
      <c r="A139" s="4"/>
      <c r="B139" s="89"/>
      <c r="C139" s="2"/>
      <c r="D139" s="89"/>
      <c r="E139" s="89"/>
      <c r="F139" s="89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R139" s="19"/>
      <c r="S139" s="19"/>
      <c r="T139" s="19"/>
      <c r="U139" s="19"/>
    </row>
    <row r="140" spans="1:21" s="37" customFormat="1">
      <c r="A140" s="4"/>
      <c r="B140" s="89"/>
      <c r="C140" s="2"/>
      <c r="D140" s="89"/>
      <c r="E140" s="89"/>
      <c r="F140" s="89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R140" s="19"/>
      <c r="S140" s="19"/>
      <c r="T140" s="19"/>
      <c r="U140" s="19"/>
    </row>
    <row r="141" spans="1:21" s="37" customFormat="1">
      <c r="A141" s="4"/>
      <c r="B141" s="89"/>
      <c r="C141" s="2"/>
      <c r="D141" s="89"/>
      <c r="E141" s="89"/>
      <c r="F141" s="89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R141" s="19"/>
      <c r="S141" s="19"/>
      <c r="T141" s="19"/>
      <c r="U141" s="19"/>
    </row>
    <row r="142" spans="1:21" s="37" customFormat="1">
      <c r="A142" s="4"/>
      <c r="B142" s="89"/>
      <c r="C142" s="2"/>
      <c r="D142" s="89"/>
      <c r="E142" s="89"/>
      <c r="F142" s="89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R142" s="19"/>
      <c r="S142" s="19"/>
      <c r="T142" s="19"/>
      <c r="U142" s="19"/>
    </row>
    <row r="143" spans="1:21" s="37" customFormat="1">
      <c r="A143" s="4"/>
      <c r="B143" s="89"/>
      <c r="C143" s="2"/>
      <c r="D143" s="89"/>
      <c r="E143" s="89"/>
      <c r="F143" s="89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R143" s="19"/>
      <c r="S143" s="19"/>
      <c r="T143" s="19"/>
      <c r="U143" s="19"/>
    </row>
    <row r="144" spans="1:21" s="37" customFormat="1">
      <c r="A144" s="4"/>
      <c r="B144" s="89"/>
      <c r="C144" s="2"/>
      <c r="D144" s="89"/>
      <c r="E144" s="89"/>
      <c r="F144" s="89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R144" s="19"/>
      <c r="S144" s="19"/>
      <c r="T144" s="19"/>
      <c r="U144" s="19"/>
    </row>
    <row r="145" spans="1:21" s="37" customFormat="1">
      <c r="A145" s="4"/>
      <c r="B145" s="89"/>
      <c r="C145" s="2"/>
      <c r="D145" s="89"/>
      <c r="E145" s="89"/>
      <c r="F145" s="89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R145" s="19"/>
      <c r="S145" s="19"/>
      <c r="T145" s="19"/>
      <c r="U145" s="19"/>
    </row>
    <row r="146" spans="1:21" s="37" customFormat="1">
      <c r="A146" s="4"/>
      <c r="B146" s="89"/>
      <c r="C146" s="2"/>
      <c r="D146" s="89"/>
      <c r="E146" s="89"/>
      <c r="F146" s="89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R146" s="19"/>
      <c r="S146" s="19"/>
      <c r="T146" s="19"/>
      <c r="U146" s="19"/>
    </row>
    <row r="147" spans="1:21" s="37" customFormat="1">
      <c r="A147" s="4"/>
      <c r="B147" s="89"/>
      <c r="C147" s="2"/>
      <c r="D147" s="89"/>
      <c r="E147" s="89"/>
      <c r="F147" s="89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R147" s="19"/>
      <c r="S147" s="19"/>
      <c r="T147" s="19"/>
      <c r="U147" s="19"/>
    </row>
    <row r="148" spans="1:21" s="37" customFormat="1">
      <c r="A148" s="4"/>
      <c r="B148" s="89"/>
      <c r="C148" s="2"/>
      <c r="D148" s="89"/>
      <c r="E148" s="89"/>
      <c r="F148" s="89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R148" s="19"/>
      <c r="S148" s="19"/>
      <c r="T148" s="19"/>
      <c r="U148" s="19"/>
    </row>
    <row r="149" spans="1:21" s="37" customFormat="1">
      <c r="A149" s="4"/>
      <c r="B149" s="89"/>
      <c r="C149" s="2"/>
      <c r="D149" s="89"/>
      <c r="E149" s="89"/>
      <c r="F149" s="89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R149" s="19"/>
      <c r="S149" s="19"/>
      <c r="T149" s="19"/>
      <c r="U149" s="19"/>
    </row>
    <row r="150" spans="1:21" s="37" customFormat="1">
      <c r="A150" s="4"/>
      <c r="B150" s="89"/>
      <c r="C150" s="2"/>
      <c r="D150" s="89"/>
      <c r="E150" s="89"/>
      <c r="F150" s="8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R150" s="19"/>
      <c r="S150" s="19"/>
      <c r="T150" s="19"/>
      <c r="U150" s="19"/>
    </row>
    <row r="151" spans="1:21" s="37" customFormat="1">
      <c r="A151" s="4"/>
      <c r="B151" s="89"/>
      <c r="C151" s="2"/>
      <c r="D151" s="89"/>
      <c r="E151" s="89"/>
      <c r="F151" s="89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R151" s="19"/>
      <c r="S151" s="19"/>
      <c r="T151" s="19"/>
      <c r="U151" s="19"/>
    </row>
    <row r="152" spans="1:21" s="37" customFormat="1">
      <c r="A152" s="4"/>
      <c r="B152" s="89"/>
      <c r="C152" s="2"/>
      <c r="D152" s="89"/>
      <c r="E152" s="89"/>
      <c r="F152" s="89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R152" s="19"/>
      <c r="S152" s="19"/>
      <c r="T152" s="19"/>
      <c r="U152" s="19"/>
    </row>
    <row r="153" spans="1:21" s="37" customFormat="1">
      <c r="A153" s="4"/>
      <c r="B153" s="89"/>
      <c r="C153" s="2"/>
      <c r="D153" s="89"/>
      <c r="E153" s="89"/>
      <c r="F153" s="89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R153" s="19"/>
      <c r="S153" s="19"/>
      <c r="T153" s="19"/>
      <c r="U153" s="19"/>
    </row>
    <row r="154" spans="1:21" s="37" customFormat="1">
      <c r="A154" s="4"/>
      <c r="B154" s="89"/>
      <c r="C154" s="2"/>
      <c r="D154" s="89"/>
      <c r="E154" s="89"/>
      <c r="F154" s="89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R154" s="19"/>
      <c r="S154" s="19"/>
      <c r="T154" s="19"/>
      <c r="U154" s="19"/>
    </row>
    <row r="155" spans="1:21" s="37" customFormat="1">
      <c r="A155" s="4"/>
      <c r="B155" s="89"/>
      <c r="C155" s="2"/>
      <c r="D155" s="89"/>
      <c r="E155" s="89"/>
      <c r="F155" s="89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R155" s="19"/>
      <c r="S155" s="19"/>
      <c r="T155" s="19"/>
      <c r="U155" s="19"/>
    </row>
    <row r="156" spans="1:21" s="37" customFormat="1">
      <c r="A156" s="4"/>
      <c r="B156" s="89"/>
      <c r="C156" s="2"/>
      <c r="D156" s="89"/>
      <c r="E156" s="89"/>
      <c r="F156" s="89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R156" s="19"/>
      <c r="S156" s="19"/>
      <c r="T156" s="19"/>
      <c r="U156" s="19"/>
    </row>
    <row r="157" spans="1:21" s="37" customFormat="1">
      <c r="A157" s="4"/>
      <c r="B157" s="89"/>
      <c r="C157" s="2"/>
      <c r="D157" s="89"/>
      <c r="E157" s="89"/>
      <c r="F157" s="89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R157" s="19"/>
      <c r="S157" s="19"/>
      <c r="T157" s="19"/>
      <c r="U157" s="19"/>
    </row>
    <row r="158" spans="1:21" s="37" customFormat="1">
      <c r="A158" s="4"/>
      <c r="B158" s="89"/>
      <c r="C158" s="2"/>
      <c r="D158" s="89"/>
      <c r="E158" s="89"/>
      <c r="F158" s="89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R158" s="19"/>
      <c r="S158" s="19"/>
      <c r="T158" s="19"/>
      <c r="U158" s="19"/>
    </row>
    <row r="159" spans="1:21" s="37" customFormat="1">
      <c r="A159" s="4"/>
      <c r="B159" s="89"/>
      <c r="C159" s="2"/>
      <c r="D159" s="89"/>
      <c r="E159" s="89"/>
      <c r="F159" s="89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R159" s="19"/>
      <c r="S159" s="19"/>
      <c r="T159" s="19"/>
      <c r="U159" s="19"/>
    </row>
    <row r="160" spans="1:21" s="37" customFormat="1">
      <c r="A160" s="4"/>
      <c r="B160" s="89"/>
      <c r="C160" s="2"/>
      <c r="D160" s="89"/>
      <c r="E160" s="89"/>
      <c r="F160" s="8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R160" s="19"/>
      <c r="S160" s="19"/>
      <c r="T160" s="19"/>
      <c r="U160" s="19"/>
    </row>
    <row r="161" spans="1:21" s="37" customFormat="1">
      <c r="A161" s="4"/>
      <c r="B161" s="89"/>
      <c r="C161" s="2"/>
      <c r="D161" s="89"/>
      <c r="E161" s="89"/>
      <c r="F161" s="89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R161" s="19"/>
      <c r="S161" s="19"/>
      <c r="T161" s="19"/>
      <c r="U161" s="19"/>
    </row>
    <row r="162" spans="1:21" s="37" customFormat="1">
      <c r="A162" s="4"/>
      <c r="B162" s="89"/>
      <c r="C162" s="2"/>
      <c r="D162" s="89"/>
      <c r="E162" s="89"/>
      <c r="F162" s="89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R162" s="19"/>
      <c r="S162" s="19"/>
      <c r="T162" s="19"/>
      <c r="U162" s="19"/>
    </row>
    <row r="163" spans="1:21" s="37" customFormat="1">
      <c r="A163" s="4"/>
      <c r="B163" s="89"/>
      <c r="C163" s="2"/>
      <c r="D163" s="89"/>
      <c r="E163" s="89"/>
      <c r="F163" s="89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R163" s="19"/>
      <c r="S163" s="19"/>
      <c r="T163" s="19"/>
      <c r="U163" s="19"/>
    </row>
    <row r="164" spans="1:21" s="37" customFormat="1">
      <c r="A164" s="4"/>
      <c r="B164" s="89"/>
      <c r="C164" s="2"/>
      <c r="D164" s="89"/>
      <c r="E164" s="89"/>
      <c r="F164" s="89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R164" s="19"/>
      <c r="S164" s="19"/>
      <c r="T164" s="19"/>
      <c r="U164" s="19"/>
    </row>
    <row r="165" spans="1:21" s="37" customFormat="1">
      <c r="A165" s="4"/>
      <c r="B165" s="89"/>
      <c r="C165" s="2"/>
      <c r="D165" s="89"/>
      <c r="E165" s="89"/>
      <c r="F165" s="89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R165" s="19"/>
      <c r="S165" s="19"/>
      <c r="T165" s="19"/>
      <c r="U165" s="19"/>
    </row>
    <row r="166" spans="1:21" s="37" customFormat="1">
      <c r="A166" s="4"/>
      <c r="B166" s="89"/>
      <c r="C166" s="2"/>
      <c r="D166" s="89"/>
      <c r="E166" s="89"/>
      <c r="F166" s="89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R166" s="19"/>
      <c r="S166" s="19"/>
      <c r="T166" s="19"/>
      <c r="U166" s="19"/>
    </row>
    <row r="167" spans="1:21" s="37" customFormat="1">
      <c r="A167" s="4"/>
      <c r="B167" s="89"/>
      <c r="C167" s="2"/>
      <c r="D167" s="89"/>
      <c r="E167" s="89"/>
      <c r="F167" s="89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R167" s="19"/>
      <c r="S167" s="19"/>
      <c r="T167" s="19"/>
      <c r="U167" s="19"/>
    </row>
    <row r="168" spans="1:21" s="37" customFormat="1">
      <c r="A168" s="4"/>
      <c r="B168" s="89"/>
      <c r="C168" s="2"/>
      <c r="D168" s="89"/>
      <c r="E168" s="89"/>
      <c r="F168" s="89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R168" s="19"/>
      <c r="S168" s="19"/>
      <c r="T168" s="19"/>
      <c r="U168" s="19"/>
    </row>
    <row r="169" spans="1:21" s="37" customFormat="1">
      <c r="A169" s="4"/>
      <c r="B169" s="89"/>
      <c r="C169" s="2"/>
      <c r="D169" s="89"/>
      <c r="E169" s="89"/>
      <c r="F169" s="89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R169" s="19"/>
      <c r="S169" s="19"/>
      <c r="T169" s="19"/>
      <c r="U169" s="19"/>
    </row>
    <row r="170" spans="1:21" s="37" customFormat="1">
      <c r="A170" s="4"/>
      <c r="B170" s="89"/>
      <c r="C170" s="2"/>
      <c r="D170" s="89"/>
      <c r="E170" s="89"/>
      <c r="F170" s="89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R170" s="19"/>
      <c r="S170" s="19"/>
      <c r="T170" s="19"/>
      <c r="U170" s="19"/>
    </row>
    <row r="171" spans="1:21" s="37" customFormat="1">
      <c r="A171" s="4"/>
      <c r="B171" s="89"/>
      <c r="C171" s="2"/>
      <c r="D171" s="89"/>
      <c r="E171" s="89"/>
      <c r="F171" s="89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R171" s="19"/>
      <c r="S171" s="19"/>
      <c r="T171" s="19"/>
      <c r="U171" s="19"/>
    </row>
    <row r="172" spans="1:21" s="37" customFormat="1">
      <c r="A172" s="4"/>
      <c r="B172" s="89"/>
      <c r="C172" s="2"/>
      <c r="D172" s="89"/>
      <c r="E172" s="89"/>
      <c r="F172" s="89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R172" s="19"/>
      <c r="S172" s="19"/>
      <c r="T172" s="19"/>
      <c r="U172" s="19"/>
    </row>
    <row r="173" spans="1:21" s="37" customFormat="1">
      <c r="A173" s="4"/>
      <c r="B173" s="89"/>
      <c r="C173" s="2"/>
      <c r="D173" s="89"/>
      <c r="E173" s="89"/>
      <c r="F173" s="89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R173" s="19"/>
      <c r="S173" s="19"/>
      <c r="T173" s="19"/>
      <c r="U173" s="19"/>
    </row>
    <row r="174" spans="1:21" s="37" customFormat="1">
      <c r="A174" s="4"/>
      <c r="B174" s="89"/>
      <c r="C174" s="2"/>
      <c r="D174" s="89"/>
      <c r="E174" s="89"/>
      <c r="F174" s="89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R174" s="19"/>
      <c r="S174" s="19"/>
      <c r="T174" s="19"/>
      <c r="U174" s="19"/>
    </row>
    <row r="175" spans="1:21" s="37" customFormat="1">
      <c r="A175" s="4"/>
      <c r="B175" s="89"/>
      <c r="C175" s="2"/>
      <c r="D175" s="89"/>
      <c r="E175" s="89"/>
      <c r="F175" s="89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R175" s="19"/>
      <c r="S175" s="19"/>
      <c r="T175" s="19"/>
      <c r="U175" s="19"/>
    </row>
    <row r="176" spans="1:21" s="37" customFormat="1">
      <c r="A176" s="4"/>
      <c r="B176" s="89"/>
      <c r="C176" s="2"/>
      <c r="D176" s="89"/>
      <c r="E176" s="89"/>
      <c r="F176" s="89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R176" s="19"/>
      <c r="S176" s="19"/>
      <c r="T176" s="19"/>
      <c r="U176" s="19"/>
    </row>
    <row r="177" spans="1:21" s="37" customFormat="1">
      <c r="A177" s="4"/>
      <c r="B177" s="89"/>
      <c r="C177" s="2"/>
      <c r="D177" s="89"/>
      <c r="E177" s="89"/>
      <c r="F177" s="89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R177" s="19"/>
      <c r="S177" s="19"/>
      <c r="T177" s="19"/>
      <c r="U177" s="19"/>
    </row>
    <row r="178" spans="1:21" s="37" customFormat="1">
      <c r="A178" s="4"/>
      <c r="B178" s="89"/>
      <c r="C178" s="2"/>
      <c r="D178" s="89"/>
      <c r="E178" s="89"/>
      <c r="F178" s="89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R178" s="19"/>
      <c r="S178" s="19"/>
      <c r="T178" s="19"/>
      <c r="U178" s="19"/>
    </row>
    <row r="179" spans="1:21" s="37" customFormat="1">
      <c r="A179" s="4"/>
      <c r="B179" s="89"/>
      <c r="C179" s="2"/>
      <c r="D179" s="89"/>
      <c r="E179" s="89"/>
      <c r="F179" s="89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R179" s="19"/>
      <c r="S179" s="19"/>
      <c r="T179" s="19"/>
      <c r="U179" s="19"/>
    </row>
    <row r="180" spans="1:21" s="37" customFormat="1">
      <c r="A180" s="4"/>
      <c r="B180" s="89"/>
      <c r="C180" s="2"/>
      <c r="D180" s="89"/>
      <c r="E180" s="89"/>
      <c r="F180" s="89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R180" s="19"/>
      <c r="S180" s="19"/>
      <c r="T180" s="19"/>
      <c r="U180" s="19"/>
    </row>
    <row r="181" spans="1:21" s="37" customFormat="1">
      <c r="A181" s="4"/>
      <c r="B181" s="89"/>
      <c r="C181" s="2"/>
      <c r="D181" s="89"/>
      <c r="E181" s="89"/>
      <c r="F181" s="89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R181" s="19"/>
      <c r="S181" s="19"/>
      <c r="T181" s="19"/>
      <c r="U181" s="19"/>
    </row>
    <row r="182" spans="1:21" s="37" customFormat="1">
      <c r="A182" s="4"/>
      <c r="B182" s="89"/>
      <c r="C182" s="2"/>
      <c r="D182" s="89"/>
      <c r="E182" s="89"/>
      <c r="F182" s="89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R182" s="19"/>
      <c r="S182" s="19"/>
      <c r="T182" s="19"/>
      <c r="U182" s="19"/>
    </row>
    <row r="183" spans="1:21" s="37" customFormat="1">
      <c r="A183" s="4"/>
      <c r="B183" s="89"/>
      <c r="C183" s="2"/>
      <c r="D183" s="89"/>
      <c r="E183" s="89"/>
      <c r="F183" s="89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R183" s="19"/>
      <c r="S183" s="19"/>
      <c r="T183" s="19"/>
      <c r="U183" s="19"/>
    </row>
    <row r="184" spans="1:21" s="37" customFormat="1">
      <c r="A184" s="4"/>
      <c r="B184" s="89"/>
      <c r="C184" s="2"/>
      <c r="D184" s="89"/>
      <c r="E184" s="89"/>
      <c r="F184" s="89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R184" s="19"/>
      <c r="S184" s="19"/>
      <c r="T184" s="19"/>
      <c r="U184" s="19"/>
    </row>
    <row r="185" spans="1:21" s="37" customFormat="1">
      <c r="A185" s="4"/>
      <c r="B185" s="89"/>
      <c r="C185" s="2"/>
      <c r="D185" s="89"/>
      <c r="E185" s="89"/>
      <c r="F185" s="89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R185" s="19"/>
      <c r="S185" s="19"/>
      <c r="T185" s="19"/>
      <c r="U185" s="19"/>
    </row>
    <row r="186" spans="1:21" s="37" customFormat="1">
      <c r="A186" s="4"/>
      <c r="B186" s="89"/>
      <c r="C186" s="2"/>
      <c r="D186" s="89"/>
      <c r="E186" s="89"/>
      <c r="F186" s="89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R186" s="19"/>
      <c r="S186" s="19"/>
      <c r="T186" s="19"/>
      <c r="U186" s="19"/>
    </row>
    <row r="187" spans="1:21" s="37" customFormat="1">
      <c r="A187" s="4"/>
      <c r="B187" s="89"/>
      <c r="C187" s="2"/>
      <c r="D187" s="89"/>
      <c r="E187" s="89"/>
      <c r="F187" s="89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R187" s="19"/>
      <c r="S187" s="19"/>
      <c r="T187" s="19"/>
      <c r="U187" s="19"/>
    </row>
    <row r="188" spans="1:21" s="37" customFormat="1">
      <c r="A188" s="4"/>
      <c r="B188" s="89"/>
      <c r="C188" s="2"/>
      <c r="D188" s="89"/>
      <c r="E188" s="89"/>
      <c r="F188" s="89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R188" s="19"/>
      <c r="S188" s="19"/>
      <c r="T188" s="19"/>
      <c r="U188" s="19"/>
    </row>
    <row r="189" spans="1:21" s="37" customFormat="1">
      <c r="A189" s="4"/>
      <c r="B189" s="89"/>
      <c r="C189" s="2"/>
      <c r="D189" s="89"/>
      <c r="E189" s="89"/>
      <c r="F189" s="89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R189" s="19"/>
      <c r="S189" s="19"/>
      <c r="T189" s="19"/>
      <c r="U189" s="19"/>
    </row>
    <row r="190" spans="1:21" s="37" customFormat="1">
      <c r="A190" s="4"/>
      <c r="B190" s="89"/>
      <c r="C190" s="2"/>
      <c r="D190" s="89"/>
      <c r="E190" s="89"/>
      <c r="F190" s="89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R190" s="19"/>
      <c r="S190" s="19"/>
      <c r="T190" s="19"/>
      <c r="U190" s="19"/>
    </row>
    <row r="191" spans="1:21" s="37" customFormat="1">
      <c r="A191" s="4"/>
      <c r="B191" s="89"/>
      <c r="C191" s="2"/>
      <c r="D191" s="89"/>
      <c r="E191" s="89"/>
      <c r="F191" s="89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R191" s="19"/>
      <c r="S191" s="19"/>
      <c r="T191" s="19"/>
      <c r="U191" s="19"/>
    </row>
    <row r="192" spans="1:21" s="37" customFormat="1">
      <c r="A192" s="4"/>
      <c r="B192" s="89"/>
      <c r="C192" s="2"/>
      <c r="D192" s="89"/>
      <c r="E192" s="89"/>
      <c r="F192" s="89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R192" s="19"/>
      <c r="S192" s="19"/>
      <c r="T192" s="19"/>
      <c r="U192" s="19"/>
    </row>
    <row r="193" spans="1:21" s="37" customFormat="1">
      <c r="A193" s="4"/>
      <c r="B193" s="89"/>
      <c r="C193" s="2"/>
      <c r="D193" s="89"/>
      <c r="E193" s="89"/>
      <c r="F193" s="89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R193" s="19"/>
      <c r="S193" s="19"/>
      <c r="T193" s="19"/>
      <c r="U193" s="19"/>
    </row>
    <row r="194" spans="1:21" s="37" customFormat="1">
      <c r="A194" s="4"/>
      <c r="B194" s="89"/>
      <c r="C194" s="2"/>
      <c r="D194" s="89"/>
      <c r="E194" s="89"/>
      <c r="F194" s="89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R194" s="19"/>
      <c r="S194" s="19"/>
      <c r="T194" s="19"/>
      <c r="U194" s="19"/>
    </row>
    <row r="195" spans="1:21" s="37" customFormat="1">
      <c r="A195" s="4"/>
      <c r="B195" s="89"/>
      <c r="C195" s="2"/>
      <c r="D195" s="89"/>
      <c r="E195" s="89"/>
      <c r="F195" s="89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R195" s="19"/>
      <c r="S195" s="19"/>
      <c r="T195" s="19"/>
      <c r="U195" s="19"/>
    </row>
    <row r="196" spans="1:21" s="37" customFormat="1">
      <c r="A196" s="4"/>
      <c r="B196" s="89"/>
      <c r="C196" s="2"/>
      <c r="D196" s="89"/>
      <c r="E196" s="89"/>
      <c r="F196" s="89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R196" s="19"/>
      <c r="S196" s="19"/>
      <c r="T196" s="19"/>
      <c r="U196" s="19"/>
    </row>
    <row r="197" spans="1:21" s="37" customFormat="1">
      <c r="A197" s="4"/>
      <c r="B197" s="89"/>
      <c r="C197" s="2"/>
      <c r="D197" s="89"/>
      <c r="E197" s="89"/>
      <c r="F197" s="89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R197" s="19"/>
      <c r="S197" s="19"/>
      <c r="T197" s="19"/>
      <c r="U197" s="19"/>
    </row>
    <row r="198" spans="1:21" s="37" customFormat="1">
      <c r="A198" s="4"/>
      <c r="B198" s="89"/>
      <c r="C198" s="2"/>
      <c r="D198" s="89"/>
      <c r="E198" s="89"/>
      <c r="F198" s="89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R198" s="19"/>
      <c r="S198" s="19"/>
      <c r="T198" s="19"/>
      <c r="U198" s="19"/>
    </row>
    <row r="199" spans="1:21" s="37" customFormat="1">
      <c r="A199" s="4"/>
      <c r="B199" s="89"/>
      <c r="C199" s="2"/>
      <c r="D199" s="89"/>
      <c r="E199" s="89"/>
      <c r="F199" s="89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R199" s="19"/>
      <c r="S199" s="19"/>
      <c r="T199" s="19"/>
      <c r="U199" s="19"/>
    </row>
    <row r="200" spans="1:21" s="37" customFormat="1">
      <c r="A200" s="4"/>
      <c r="B200" s="89"/>
      <c r="C200" s="2"/>
      <c r="D200" s="89"/>
      <c r="E200" s="89"/>
      <c r="F200" s="89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R200" s="19"/>
      <c r="S200" s="19"/>
      <c r="T200" s="19"/>
      <c r="U200" s="19"/>
    </row>
    <row r="201" spans="1:21" s="37" customFormat="1">
      <c r="A201" s="4"/>
      <c r="B201" s="89"/>
      <c r="C201" s="2"/>
      <c r="D201" s="89"/>
      <c r="E201" s="89"/>
      <c r="F201" s="89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R201" s="19"/>
      <c r="S201" s="19"/>
      <c r="T201" s="19"/>
      <c r="U201" s="19"/>
    </row>
    <row r="202" spans="1:21" s="37" customFormat="1">
      <c r="A202" s="4"/>
      <c r="B202" s="89"/>
      <c r="C202" s="2"/>
      <c r="D202" s="89"/>
      <c r="E202" s="89"/>
      <c r="F202" s="89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R202" s="19"/>
      <c r="S202" s="19"/>
      <c r="T202" s="19"/>
      <c r="U202" s="19"/>
    </row>
    <row r="203" spans="1:21" s="37" customFormat="1">
      <c r="A203" s="4"/>
      <c r="B203" s="89"/>
      <c r="C203" s="2"/>
      <c r="D203" s="89"/>
      <c r="E203" s="89"/>
      <c r="F203" s="89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R203" s="19"/>
      <c r="S203" s="19"/>
      <c r="T203" s="19"/>
      <c r="U203" s="19"/>
    </row>
    <row r="204" spans="1:21" s="37" customFormat="1">
      <c r="A204" s="4"/>
      <c r="B204" s="89"/>
      <c r="C204" s="2"/>
      <c r="D204" s="89"/>
      <c r="E204" s="89"/>
      <c r="F204" s="89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R204" s="19"/>
      <c r="S204" s="19"/>
      <c r="T204" s="19"/>
      <c r="U204" s="19"/>
    </row>
    <row r="205" spans="1:21" s="37" customFormat="1">
      <c r="A205" s="4"/>
      <c r="B205" s="89"/>
      <c r="C205" s="2"/>
      <c r="D205" s="89"/>
      <c r="E205" s="89"/>
      <c r="F205" s="89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R205" s="19"/>
      <c r="S205" s="19"/>
      <c r="T205" s="19"/>
      <c r="U205" s="19"/>
    </row>
    <row r="206" spans="1:21" s="37" customFormat="1">
      <c r="A206" s="4"/>
      <c r="B206" s="89"/>
      <c r="C206" s="2"/>
      <c r="D206" s="89"/>
      <c r="E206" s="89"/>
      <c r="F206" s="89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R206" s="19"/>
      <c r="S206" s="19"/>
      <c r="T206" s="19"/>
      <c r="U206" s="19"/>
    </row>
    <row r="207" spans="1:21" s="37" customFormat="1">
      <c r="A207" s="4"/>
      <c r="B207" s="89"/>
      <c r="C207" s="2"/>
      <c r="D207" s="89"/>
      <c r="E207" s="89"/>
      <c r="F207" s="89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R207" s="19"/>
      <c r="S207" s="19"/>
      <c r="T207" s="19"/>
      <c r="U207" s="19"/>
    </row>
    <row r="208" spans="1:21" s="37" customFormat="1">
      <c r="A208" s="4"/>
      <c r="B208" s="89"/>
      <c r="C208" s="2"/>
      <c r="D208" s="89"/>
      <c r="E208" s="89"/>
      <c r="F208" s="89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R208" s="19"/>
      <c r="S208" s="19"/>
      <c r="T208" s="19"/>
      <c r="U208" s="19"/>
    </row>
    <row r="209" spans="1:21" s="37" customFormat="1">
      <c r="A209" s="4"/>
      <c r="B209" s="89"/>
      <c r="C209" s="2"/>
      <c r="D209" s="89"/>
      <c r="E209" s="89"/>
      <c r="F209" s="89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R209" s="19"/>
      <c r="S209" s="19"/>
      <c r="T209" s="19"/>
      <c r="U209" s="19"/>
    </row>
    <row r="210" spans="1:21" s="37" customFormat="1">
      <c r="A210" s="4"/>
      <c r="B210" s="89"/>
      <c r="C210" s="2"/>
      <c r="D210" s="89"/>
      <c r="E210" s="89"/>
      <c r="F210" s="89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R210" s="19"/>
      <c r="S210" s="19"/>
      <c r="T210" s="19"/>
      <c r="U210" s="19"/>
    </row>
    <row r="211" spans="1:21" s="37" customFormat="1">
      <c r="A211" s="4"/>
      <c r="B211" s="89"/>
      <c r="C211" s="2"/>
      <c r="D211" s="89"/>
      <c r="E211" s="89"/>
      <c r="F211" s="89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R211" s="19"/>
      <c r="S211" s="19"/>
      <c r="T211" s="19"/>
      <c r="U211" s="19"/>
    </row>
    <row r="212" spans="1:21" s="37" customFormat="1">
      <c r="A212" s="4"/>
      <c r="B212" s="89"/>
      <c r="C212" s="2"/>
      <c r="D212" s="89"/>
      <c r="E212" s="89"/>
      <c r="F212" s="89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R212" s="19"/>
      <c r="S212" s="19"/>
      <c r="T212" s="19"/>
      <c r="U212" s="19"/>
    </row>
    <row r="213" spans="1:21" s="37" customFormat="1">
      <c r="A213" s="4"/>
      <c r="B213" s="89"/>
      <c r="C213" s="2"/>
      <c r="D213" s="89"/>
      <c r="E213" s="89"/>
      <c r="F213" s="89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R213" s="19"/>
      <c r="S213" s="19"/>
      <c r="T213" s="19"/>
      <c r="U213" s="19"/>
    </row>
    <row r="214" spans="1:21" s="37" customFormat="1">
      <c r="A214" s="4"/>
      <c r="B214" s="89"/>
      <c r="C214" s="2"/>
      <c r="D214" s="89"/>
      <c r="E214" s="89"/>
      <c r="F214" s="89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R214" s="19"/>
      <c r="S214" s="19"/>
      <c r="T214" s="19"/>
      <c r="U214" s="19"/>
    </row>
    <row r="215" spans="1:21" s="37" customFormat="1">
      <c r="A215" s="4"/>
      <c r="B215" s="89"/>
      <c r="C215" s="2"/>
      <c r="D215" s="89"/>
      <c r="E215" s="89"/>
      <c r="F215" s="89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R215" s="19"/>
      <c r="S215" s="19"/>
      <c r="T215" s="19"/>
      <c r="U215" s="19"/>
    </row>
    <row r="216" spans="1:21" s="37" customFormat="1">
      <c r="A216" s="4"/>
      <c r="B216" s="89"/>
      <c r="C216" s="2"/>
      <c r="D216" s="89"/>
      <c r="E216" s="89"/>
      <c r="F216" s="89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R216" s="19"/>
      <c r="S216" s="19"/>
      <c r="T216" s="19"/>
      <c r="U216" s="19"/>
    </row>
    <row r="217" spans="1:21" s="37" customFormat="1">
      <c r="A217" s="4"/>
      <c r="B217" s="89"/>
      <c r="C217" s="2"/>
      <c r="D217" s="89"/>
      <c r="E217" s="89"/>
      <c r="F217" s="89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R217" s="19"/>
      <c r="S217" s="19"/>
      <c r="T217" s="19"/>
      <c r="U217" s="19"/>
    </row>
    <row r="218" spans="1:21" s="37" customFormat="1">
      <c r="A218" s="4"/>
      <c r="B218" s="89"/>
      <c r="C218" s="2"/>
      <c r="D218" s="89"/>
      <c r="E218" s="89"/>
      <c r="F218" s="89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R218" s="19"/>
      <c r="S218" s="19"/>
      <c r="T218" s="19"/>
      <c r="U218" s="19"/>
    </row>
    <row r="219" spans="1:21" s="37" customFormat="1">
      <c r="A219" s="4"/>
      <c r="B219" s="89"/>
      <c r="C219" s="2"/>
      <c r="D219" s="89"/>
      <c r="E219" s="89"/>
      <c r="F219" s="89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R219" s="19"/>
      <c r="S219" s="19"/>
      <c r="T219" s="19"/>
      <c r="U219" s="19"/>
    </row>
    <row r="220" spans="1:21" s="37" customFormat="1">
      <c r="A220" s="4"/>
      <c r="B220" s="89"/>
      <c r="C220" s="2"/>
      <c r="D220" s="89"/>
      <c r="E220" s="89"/>
      <c r="F220" s="89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R220" s="19"/>
      <c r="S220" s="19"/>
      <c r="T220" s="19"/>
      <c r="U220" s="19"/>
    </row>
    <row r="221" spans="1:21" s="37" customFormat="1">
      <c r="A221" s="4"/>
      <c r="B221" s="89"/>
      <c r="C221" s="2"/>
      <c r="D221" s="89"/>
      <c r="E221" s="89"/>
      <c r="F221" s="89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R221" s="19"/>
      <c r="S221" s="19"/>
      <c r="T221" s="19"/>
      <c r="U221" s="19"/>
    </row>
    <row r="222" spans="1:21" s="37" customFormat="1">
      <c r="A222" s="4"/>
      <c r="B222" s="89"/>
      <c r="C222" s="2"/>
      <c r="D222" s="89"/>
      <c r="E222" s="89"/>
      <c r="F222" s="89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R222" s="19"/>
      <c r="S222" s="19"/>
      <c r="T222" s="19"/>
      <c r="U222" s="19"/>
    </row>
    <row r="223" spans="1:21" s="37" customFormat="1">
      <c r="A223" s="4"/>
      <c r="B223" s="89"/>
      <c r="C223" s="2"/>
      <c r="D223" s="89"/>
      <c r="E223" s="89"/>
      <c r="F223" s="89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R223" s="19"/>
      <c r="S223" s="19"/>
      <c r="T223" s="19"/>
      <c r="U223" s="19"/>
    </row>
    <row r="224" spans="1:21" s="37" customFormat="1">
      <c r="A224" s="4"/>
      <c r="B224" s="89"/>
      <c r="C224" s="2"/>
      <c r="D224" s="89"/>
      <c r="E224" s="89"/>
      <c r="F224" s="89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R224" s="19"/>
      <c r="S224" s="19"/>
      <c r="T224" s="19"/>
      <c r="U224" s="19"/>
    </row>
    <row r="225" spans="1:21" s="37" customFormat="1">
      <c r="A225" s="4"/>
      <c r="B225" s="89"/>
      <c r="C225" s="2"/>
      <c r="D225" s="89"/>
      <c r="E225" s="89"/>
      <c r="F225" s="89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R225" s="19"/>
      <c r="S225" s="19"/>
      <c r="T225" s="19"/>
      <c r="U225" s="19"/>
    </row>
    <row r="226" spans="1:21" s="37" customFormat="1">
      <c r="A226" s="4"/>
      <c r="B226" s="89"/>
      <c r="C226" s="2"/>
      <c r="D226" s="89"/>
      <c r="E226" s="89"/>
      <c r="F226" s="89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R226" s="19"/>
      <c r="S226" s="19"/>
      <c r="T226" s="19"/>
      <c r="U226" s="19"/>
    </row>
    <row r="227" spans="1:21" s="37" customFormat="1">
      <c r="A227" s="4"/>
      <c r="B227" s="89"/>
      <c r="C227" s="2"/>
      <c r="D227" s="89"/>
      <c r="E227" s="89"/>
      <c r="F227" s="89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R227" s="19"/>
      <c r="S227" s="19"/>
      <c r="T227" s="19"/>
      <c r="U227" s="19"/>
    </row>
    <row r="228" spans="1:21" s="37" customFormat="1">
      <c r="A228" s="4"/>
      <c r="B228" s="89"/>
      <c r="C228" s="2"/>
      <c r="D228" s="89"/>
      <c r="E228" s="89"/>
      <c r="F228" s="89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R228" s="19"/>
      <c r="S228" s="19"/>
      <c r="T228" s="19"/>
      <c r="U228" s="19"/>
    </row>
    <row r="229" spans="1:21" s="37" customFormat="1">
      <c r="A229" s="4"/>
      <c r="B229" s="89"/>
      <c r="C229" s="2"/>
      <c r="D229" s="89"/>
      <c r="E229" s="89"/>
      <c r="F229" s="89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R229" s="19"/>
      <c r="S229" s="19"/>
      <c r="T229" s="19"/>
      <c r="U229" s="19"/>
    </row>
    <row r="230" spans="1:21" s="37" customFormat="1">
      <c r="A230" s="4"/>
      <c r="B230" s="89"/>
      <c r="C230" s="2"/>
      <c r="D230" s="89"/>
      <c r="E230" s="89"/>
      <c r="F230" s="89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R230" s="19"/>
      <c r="S230" s="19"/>
      <c r="T230" s="19"/>
      <c r="U230" s="19"/>
    </row>
    <row r="231" spans="1:21" s="37" customFormat="1">
      <c r="A231" s="4"/>
      <c r="B231" s="89"/>
      <c r="C231" s="2"/>
      <c r="D231" s="89"/>
      <c r="E231" s="89"/>
      <c r="F231" s="89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R231" s="19"/>
      <c r="S231" s="19"/>
      <c r="T231" s="19"/>
      <c r="U231" s="19"/>
    </row>
    <row r="232" spans="1:21" s="37" customFormat="1">
      <c r="A232" s="4"/>
      <c r="B232" s="89"/>
      <c r="C232" s="2"/>
      <c r="D232" s="89"/>
      <c r="E232" s="89"/>
      <c r="F232" s="89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R232" s="19"/>
      <c r="S232" s="19"/>
      <c r="T232" s="19"/>
      <c r="U232" s="19"/>
    </row>
    <row r="233" spans="1:21" s="37" customFormat="1">
      <c r="A233" s="4"/>
      <c r="B233" s="89"/>
      <c r="C233" s="2"/>
      <c r="D233" s="89"/>
      <c r="E233" s="89"/>
      <c r="F233" s="89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R233" s="19"/>
      <c r="S233" s="19"/>
      <c r="T233" s="19"/>
      <c r="U233" s="19"/>
    </row>
    <row r="234" spans="1:21" s="37" customFormat="1">
      <c r="A234" s="4"/>
      <c r="B234" s="89"/>
      <c r="C234" s="2"/>
      <c r="D234" s="89"/>
      <c r="E234" s="89"/>
      <c r="F234" s="89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R234" s="19"/>
      <c r="S234" s="19"/>
      <c r="T234" s="19"/>
      <c r="U234" s="19"/>
    </row>
    <row r="235" spans="1:21" s="37" customFormat="1">
      <c r="A235" s="4"/>
      <c r="B235" s="89"/>
      <c r="C235" s="2"/>
      <c r="D235" s="89"/>
      <c r="E235" s="89"/>
      <c r="F235" s="89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R235" s="19"/>
      <c r="S235" s="19"/>
      <c r="T235" s="19"/>
      <c r="U235" s="19"/>
    </row>
    <row r="236" spans="1:21" s="37" customFormat="1">
      <c r="A236" s="4"/>
      <c r="B236" s="89"/>
      <c r="C236" s="2"/>
      <c r="D236" s="89"/>
      <c r="E236" s="89"/>
      <c r="F236" s="89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R236" s="19"/>
      <c r="S236" s="19"/>
      <c r="T236" s="19"/>
      <c r="U236" s="19"/>
    </row>
    <row r="237" spans="1:21" s="37" customFormat="1">
      <c r="A237" s="4"/>
      <c r="B237" s="89"/>
      <c r="C237" s="2"/>
      <c r="D237" s="89"/>
      <c r="E237" s="89"/>
      <c r="F237" s="89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R237" s="19"/>
      <c r="S237" s="19"/>
      <c r="T237" s="19"/>
      <c r="U237" s="19"/>
    </row>
    <row r="238" spans="1:21" s="37" customFormat="1">
      <c r="A238" s="4"/>
      <c r="B238" s="89"/>
      <c r="C238" s="2"/>
      <c r="D238" s="89"/>
      <c r="E238" s="89"/>
      <c r="F238" s="89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R238" s="19"/>
      <c r="S238" s="19"/>
      <c r="T238" s="19"/>
      <c r="U238" s="19"/>
    </row>
    <row r="239" spans="1:21" s="37" customFormat="1">
      <c r="A239" s="4"/>
      <c r="B239" s="89"/>
      <c r="C239" s="2"/>
      <c r="D239" s="89"/>
      <c r="E239" s="89"/>
      <c r="F239" s="89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R239" s="19"/>
      <c r="S239" s="19"/>
      <c r="T239" s="19"/>
      <c r="U239" s="19"/>
    </row>
    <row r="240" spans="1:21" s="37" customFormat="1">
      <c r="A240" s="4"/>
      <c r="B240" s="89"/>
      <c r="C240" s="2"/>
      <c r="D240" s="89"/>
      <c r="E240" s="89"/>
      <c r="F240" s="89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R240" s="19"/>
      <c r="S240" s="19"/>
      <c r="T240" s="19"/>
      <c r="U240" s="19"/>
    </row>
    <row r="241" spans="1:21" s="37" customFormat="1">
      <c r="A241" s="4"/>
      <c r="B241" s="89"/>
      <c r="C241" s="2"/>
      <c r="D241" s="89"/>
      <c r="E241" s="89"/>
      <c r="F241" s="89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R241" s="19"/>
      <c r="S241" s="19"/>
      <c r="T241" s="19"/>
      <c r="U241" s="19"/>
    </row>
    <row r="242" spans="1:21" s="37" customFormat="1">
      <c r="A242" s="4"/>
      <c r="B242" s="89"/>
      <c r="C242" s="2"/>
      <c r="D242" s="89"/>
      <c r="E242" s="89"/>
      <c r="F242" s="89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R242" s="19"/>
      <c r="S242" s="19"/>
      <c r="T242" s="19"/>
      <c r="U242" s="19"/>
    </row>
    <row r="243" spans="1:21" s="37" customFormat="1">
      <c r="A243" s="4"/>
      <c r="B243" s="89"/>
      <c r="C243" s="2"/>
      <c r="D243" s="89"/>
      <c r="E243" s="89"/>
      <c r="F243" s="89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R243" s="19"/>
      <c r="S243" s="19"/>
      <c r="T243" s="19"/>
      <c r="U243" s="19"/>
    </row>
    <row r="244" spans="1:21" s="37" customFormat="1">
      <c r="A244" s="4"/>
      <c r="B244" s="89"/>
      <c r="C244" s="2"/>
      <c r="D244" s="89"/>
      <c r="E244" s="89"/>
      <c r="F244" s="89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R244" s="19"/>
      <c r="S244" s="19"/>
      <c r="T244" s="19"/>
      <c r="U244" s="19"/>
    </row>
    <row r="245" spans="1:21" s="37" customFormat="1">
      <c r="A245" s="4"/>
      <c r="B245" s="89"/>
      <c r="C245" s="2"/>
      <c r="D245" s="89"/>
      <c r="E245" s="89"/>
      <c r="F245" s="89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R245" s="19"/>
      <c r="S245" s="19"/>
      <c r="T245" s="19"/>
      <c r="U245" s="19"/>
    </row>
    <row r="246" spans="1:21" s="37" customFormat="1">
      <c r="A246" s="4"/>
      <c r="B246" s="89"/>
      <c r="C246" s="2"/>
      <c r="D246" s="89"/>
      <c r="E246" s="89"/>
      <c r="F246" s="89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R246" s="19"/>
      <c r="S246" s="19"/>
      <c r="T246" s="19"/>
      <c r="U246" s="19"/>
    </row>
    <row r="247" spans="1:21" s="37" customFormat="1">
      <c r="A247" s="4"/>
      <c r="B247" s="89"/>
      <c r="C247" s="2"/>
      <c r="D247" s="89"/>
      <c r="E247" s="89"/>
      <c r="F247" s="89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R247" s="19"/>
      <c r="S247" s="19"/>
      <c r="T247" s="19"/>
      <c r="U247" s="19"/>
    </row>
    <row r="248" spans="1:21" s="37" customFormat="1">
      <c r="A248" s="4"/>
      <c r="B248" s="89"/>
      <c r="C248" s="2"/>
      <c r="D248" s="89"/>
      <c r="E248" s="89"/>
      <c r="F248" s="89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R248" s="19"/>
      <c r="S248" s="19"/>
      <c r="T248" s="19"/>
      <c r="U248" s="19"/>
    </row>
    <row r="249" spans="1:21" s="37" customFormat="1">
      <c r="A249" s="4"/>
      <c r="B249" s="89"/>
      <c r="C249" s="2"/>
      <c r="D249" s="89"/>
      <c r="E249" s="89"/>
      <c r="F249" s="89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R249" s="19"/>
      <c r="S249" s="19"/>
      <c r="T249" s="19"/>
      <c r="U249" s="19"/>
    </row>
    <row r="250" spans="1:21" s="37" customFormat="1">
      <c r="A250" s="4"/>
      <c r="B250" s="89"/>
      <c r="C250" s="2"/>
      <c r="D250" s="89"/>
      <c r="E250" s="89"/>
      <c r="F250" s="89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R250" s="19"/>
      <c r="S250" s="19"/>
      <c r="T250" s="19"/>
      <c r="U250" s="19"/>
    </row>
    <row r="251" spans="1:21" s="37" customFormat="1">
      <c r="A251" s="4"/>
      <c r="B251" s="89"/>
      <c r="C251" s="2"/>
      <c r="D251" s="89"/>
      <c r="E251" s="89"/>
      <c r="F251" s="89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R251" s="19"/>
      <c r="S251" s="19"/>
      <c r="T251" s="19"/>
      <c r="U251" s="19"/>
    </row>
    <row r="252" spans="1:21" s="37" customFormat="1">
      <c r="A252" s="4"/>
      <c r="B252" s="89"/>
      <c r="C252" s="2"/>
      <c r="D252" s="89"/>
      <c r="E252" s="89"/>
      <c r="F252" s="89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R252" s="19"/>
      <c r="S252" s="19"/>
      <c r="T252" s="19"/>
      <c r="U252" s="19"/>
    </row>
    <row r="253" spans="1:21" s="37" customFormat="1">
      <c r="A253" s="4"/>
      <c r="B253" s="89"/>
      <c r="C253" s="2"/>
      <c r="D253" s="89"/>
      <c r="E253" s="89"/>
      <c r="F253" s="89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R253" s="19"/>
      <c r="S253" s="19"/>
      <c r="T253" s="19"/>
      <c r="U253" s="19"/>
    </row>
    <row r="254" spans="1:21" s="37" customFormat="1">
      <c r="A254" s="4"/>
      <c r="B254" s="89"/>
      <c r="C254" s="2"/>
      <c r="D254" s="89"/>
      <c r="E254" s="89"/>
      <c r="F254" s="89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R254" s="19"/>
      <c r="S254" s="19"/>
      <c r="T254" s="19"/>
      <c r="U254" s="19"/>
    </row>
    <row r="255" spans="1:21" s="37" customFormat="1">
      <c r="A255" s="4"/>
      <c r="B255" s="89"/>
      <c r="C255" s="2"/>
      <c r="D255" s="89"/>
      <c r="E255" s="89"/>
      <c r="F255" s="89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R255" s="19"/>
      <c r="S255" s="19"/>
      <c r="T255" s="19"/>
      <c r="U255" s="19"/>
    </row>
    <row r="256" spans="1:21" s="37" customFormat="1">
      <c r="A256" s="4"/>
      <c r="B256" s="89"/>
      <c r="C256" s="2"/>
      <c r="D256" s="89"/>
      <c r="E256" s="89"/>
      <c r="F256" s="89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R256" s="19"/>
      <c r="S256" s="19"/>
      <c r="T256" s="19"/>
      <c r="U256" s="19"/>
    </row>
    <row r="257" spans="1:21" s="37" customFormat="1">
      <c r="A257" s="4"/>
      <c r="B257" s="89"/>
      <c r="C257" s="2"/>
      <c r="D257" s="89"/>
      <c r="E257" s="89"/>
      <c r="F257" s="89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R257" s="19"/>
      <c r="S257" s="19"/>
      <c r="T257" s="19"/>
      <c r="U257" s="19"/>
    </row>
    <row r="258" spans="1:21" s="37" customFormat="1">
      <c r="A258" s="4"/>
      <c r="B258" s="89"/>
      <c r="C258" s="2"/>
      <c r="D258" s="89"/>
      <c r="E258" s="89"/>
      <c r="F258" s="89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R258" s="19"/>
      <c r="S258" s="19"/>
      <c r="T258" s="19"/>
      <c r="U258" s="19"/>
    </row>
    <row r="259" spans="1:21" s="37" customFormat="1">
      <c r="A259" s="4"/>
      <c r="B259" s="89"/>
      <c r="C259" s="2"/>
      <c r="D259" s="89"/>
      <c r="E259" s="89"/>
      <c r="F259" s="89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R259" s="19"/>
      <c r="S259" s="19"/>
      <c r="T259" s="19"/>
      <c r="U259" s="19"/>
    </row>
    <row r="260" spans="1:21" s="37" customFormat="1">
      <c r="A260" s="4"/>
      <c r="B260" s="89"/>
      <c r="C260" s="2"/>
      <c r="D260" s="89"/>
      <c r="E260" s="89"/>
      <c r="F260" s="89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R260" s="19"/>
      <c r="S260" s="19"/>
      <c r="T260" s="19"/>
      <c r="U260" s="19"/>
    </row>
    <row r="261" spans="1:21" s="37" customFormat="1">
      <c r="A261" s="4"/>
      <c r="B261" s="89"/>
      <c r="C261" s="2"/>
      <c r="D261" s="89"/>
      <c r="E261" s="89"/>
      <c r="F261" s="89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R261" s="19"/>
      <c r="S261" s="19"/>
      <c r="T261" s="19"/>
      <c r="U261" s="19"/>
    </row>
    <row r="262" spans="1:21" s="37" customFormat="1">
      <c r="A262" s="4"/>
      <c r="B262" s="89"/>
      <c r="C262" s="2"/>
      <c r="D262" s="89"/>
      <c r="E262" s="89"/>
      <c r="F262" s="89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R262" s="19"/>
      <c r="S262" s="19"/>
      <c r="T262" s="19"/>
      <c r="U262" s="19"/>
    </row>
    <row r="263" spans="1:21" s="37" customFormat="1">
      <c r="A263" s="4"/>
      <c r="B263" s="89"/>
      <c r="C263" s="2"/>
      <c r="D263" s="89"/>
      <c r="E263" s="89"/>
      <c r="F263" s="89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R263" s="19"/>
      <c r="S263" s="19"/>
      <c r="T263" s="19"/>
      <c r="U263" s="19"/>
    </row>
    <row r="264" spans="1:21" s="37" customFormat="1">
      <c r="A264" s="4"/>
      <c r="B264" s="89"/>
      <c r="C264" s="2"/>
      <c r="D264" s="89"/>
      <c r="E264" s="89"/>
      <c r="F264" s="89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R264" s="19"/>
      <c r="S264" s="19"/>
      <c r="T264" s="19"/>
      <c r="U264" s="19"/>
    </row>
    <row r="265" spans="1:21" s="37" customFormat="1">
      <c r="A265" s="4"/>
      <c r="B265" s="89"/>
      <c r="C265" s="2"/>
      <c r="D265" s="89"/>
      <c r="E265" s="89"/>
      <c r="F265" s="89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R265" s="19"/>
      <c r="S265" s="19"/>
      <c r="T265" s="19"/>
      <c r="U265" s="19"/>
    </row>
    <row r="266" spans="1:21" s="37" customFormat="1">
      <c r="A266" s="4"/>
      <c r="B266" s="89"/>
      <c r="C266" s="2"/>
      <c r="D266" s="89"/>
      <c r="E266" s="89"/>
      <c r="F266" s="89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R266" s="19"/>
      <c r="S266" s="19"/>
      <c r="T266" s="19"/>
      <c r="U266" s="19"/>
    </row>
    <row r="267" spans="1:21" s="37" customFormat="1">
      <c r="A267" s="4"/>
      <c r="B267" s="89"/>
      <c r="C267" s="2"/>
      <c r="D267" s="89"/>
      <c r="E267" s="89"/>
      <c r="F267" s="89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R267" s="19"/>
      <c r="S267" s="19"/>
      <c r="T267" s="19"/>
      <c r="U267" s="19"/>
    </row>
    <row r="268" spans="1:21" s="37" customFormat="1">
      <c r="A268" s="4"/>
      <c r="B268" s="89"/>
      <c r="C268" s="2"/>
      <c r="D268" s="89"/>
      <c r="E268" s="89"/>
      <c r="F268" s="89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R268" s="19"/>
      <c r="S268" s="19"/>
      <c r="T268" s="19"/>
      <c r="U268" s="19"/>
    </row>
    <row r="269" spans="1:21" s="37" customFormat="1">
      <c r="A269" s="4"/>
      <c r="B269" s="89"/>
      <c r="C269" s="2"/>
      <c r="D269" s="89"/>
      <c r="E269" s="89"/>
      <c r="F269" s="89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R269" s="19"/>
      <c r="S269" s="19"/>
      <c r="T269" s="19"/>
      <c r="U269" s="19"/>
    </row>
    <row r="270" spans="1:21" s="37" customFormat="1">
      <c r="A270" s="4"/>
      <c r="B270" s="89"/>
      <c r="C270" s="2"/>
      <c r="D270" s="89"/>
      <c r="E270" s="89"/>
      <c r="F270" s="89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R270" s="19"/>
      <c r="S270" s="19"/>
      <c r="T270" s="19"/>
      <c r="U270" s="19"/>
    </row>
    <row r="271" spans="1:21" s="37" customFormat="1">
      <c r="A271" s="4"/>
      <c r="B271" s="89"/>
      <c r="C271" s="2"/>
      <c r="D271" s="89"/>
      <c r="E271" s="89"/>
      <c r="F271" s="89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R271" s="19"/>
      <c r="S271" s="19"/>
      <c r="T271" s="19"/>
      <c r="U271" s="19"/>
    </row>
    <row r="272" spans="1:21" s="37" customFormat="1">
      <c r="A272" s="4"/>
      <c r="B272" s="89"/>
      <c r="C272" s="2"/>
      <c r="D272" s="89"/>
      <c r="E272" s="89"/>
      <c r="F272" s="89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R272" s="19"/>
      <c r="S272" s="19"/>
      <c r="T272" s="19"/>
      <c r="U272" s="19"/>
    </row>
    <row r="273" spans="1:21" s="37" customFormat="1">
      <c r="A273" s="4"/>
      <c r="B273" s="89"/>
      <c r="C273" s="2"/>
      <c r="D273" s="89"/>
      <c r="E273" s="89"/>
      <c r="F273" s="89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R273" s="19"/>
      <c r="S273" s="19"/>
      <c r="T273" s="19"/>
      <c r="U273" s="19"/>
    </row>
    <row r="274" spans="1:21" s="37" customFormat="1">
      <c r="A274" s="4"/>
      <c r="B274" s="89"/>
      <c r="C274" s="2"/>
      <c r="D274" s="89"/>
      <c r="E274" s="89"/>
      <c r="F274" s="89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R274" s="19"/>
      <c r="S274" s="19"/>
      <c r="T274" s="19"/>
      <c r="U274" s="19"/>
    </row>
    <row r="275" spans="1:21" s="37" customFormat="1">
      <c r="A275" s="4"/>
      <c r="B275" s="89"/>
      <c r="C275" s="2"/>
      <c r="D275" s="89"/>
      <c r="E275" s="89"/>
      <c r="F275" s="89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R275" s="19"/>
      <c r="S275" s="19"/>
      <c r="T275" s="19"/>
      <c r="U275" s="19"/>
    </row>
    <row r="276" spans="1:21" s="37" customFormat="1">
      <c r="A276" s="4"/>
      <c r="B276" s="89"/>
      <c r="C276" s="2"/>
      <c r="D276" s="89"/>
      <c r="E276" s="89"/>
      <c r="F276" s="89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R276" s="19"/>
      <c r="S276" s="19"/>
      <c r="T276" s="19"/>
      <c r="U276" s="19"/>
    </row>
    <row r="277" spans="1:21" s="37" customFormat="1">
      <c r="A277" s="4"/>
      <c r="B277" s="89"/>
      <c r="C277" s="2"/>
      <c r="D277" s="89"/>
      <c r="E277" s="89"/>
      <c r="F277" s="89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R277" s="19"/>
      <c r="S277" s="19"/>
      <c r="T277" s="19"/>
      <c r="U277" s="19"/>
    </row>
    <row r="278" spans="1:21" s="37" customFormat="1">
      <c r="A278" s="4"/>
      <c r="B278" s="89"/>
      <c r="C278" s="2"/>
      <c r="D278" s="89"/>
      <c r="E278" s="89"/>
      <c r="F278" s="89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R278" s="19"/>
      <c r="S278" s="19"/>
      <c r="T278" s="19"/>
      <c r="U278" s="19"/>
    </row>
    <row r="279" spans="1:21" s="37" customFormat="1">
      <c r="A279" s="4"/>
      <c r="B279" s="89"/>
      <c r="C279" s="2"/>
      <c r="D279" s="89"/>
      <c r="E279" s="89"/>
      <c r="F279" s="89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R279" s="19"/>
      <c r="S279" s="19"/>
      <c r="T279" s="19"/>
      <c r="U279" s="19"/>
    </row>
    <row r="280" spans="1:21" s="37" customFormat="1">
      <c r="A280" s="4"/>
      <c r="B280" s="89"/>
      <c r="C280" s="2"/>
      <c r="D280" s="89"/>
      <c r="E280" s="89"/>
      <c r="F280" s="89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R280" s="19"/>
      <c r="S280" s="19"/>
      <c r="T280" s="19"/>
      <c r="U280" s="19"/>
    </row>
    <row r="281" spans="1:21" s="37" customFormat="1">
      <c r="A281" s="4"/>
      <c r="B281" s="89"/>
      <c r="C281" s="2"/>
      <c r="D281" s="89"/>
      <c r="E281" s="89"/>
      <c r="F281" s="89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R281" s="19"/>
      <c r="S281" s="19"/>
      <c r="T281" s="19"/>
      <c r="U281" s="19"/>
    </row>
    <row r="282" spans="1:21" s="37" customFormat="1">
      <c r="A282" s="4"/>
      <c r="B282" s="89"/>
      <c r="C282" s="2"/>
      <c r="D282" s="89"/>
      <c r="E282" s="89"/>
      <c r="F282" s="89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R282" s="19"/>
      <c r="S282" s="19"/>
      <c r="T282" s="19"/>
      <c r="U282" s="19"/>
    </row>
    <row r="283" spans="1:21" s="37" customFormat="1">
      <c r="A283" s="4"/>
      <c r="B283" s="89"/>
      <c r="C283" s="2"/>
      <c r="D283" s="89"/>
      <c r="E283" s="89"/>
      <c r="F283" s="89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R283" s="19"/>
      <c r="S283" s="19"/>
      <c r="T283" s="19"/>
      <c r="U283" s="19"/>
    </row>
    <row r="284" spans="1:21" s="37" customFormat="1">
      <c r="A284" s="4"/>
      <c r="B284" s="89"/>
      <c r="C284" s="2"/>
      <c r="D284" s="89"/>
      <c r="E284" s="89"/>
      <c r="F284" s="89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R284" s="19"/>
      <c r="S284" s="19"/>
      <c r="T284" s="19"/>
      <c r="U284" s="19"/>
    </row>
    <row r="285" spans="1:21" s="37" customFormat="1">
      <c r="A285" s="4"/>
      <c r="B285" s="89"/>
      <c r="C285" s="2"/>
      <c r="D285" s="89"/>
      <c r="E285" s="89"/>
      <c r="F285" s="89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R285" s="19"/>
      <c r="S285" s="19"/>
      <c r="T285" s="19"/>
      <c r="U285" s="19"/>
    </row>
    <row r="286" spans="1:21" s="37" customFormat="1">
      <c r="A286" s="4"/>
      <c r="B286" s="89"/>
      <c r="C286" s="2"/>
      <c r="D286" s="89"/>
      <c r="E286" s="89"/>
      <c r="F286" s="89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R286" s="19"/>
      <c r="S286" s="19"/>
      <c r="T286" s="19"/>
      <c r="U286" s="19"/>
    </row>
    <row r="287" spans="1:21" s="37" customFormat="1">
      <c r="A287" s="4"/>
      <c r="B287" s="89"/>
      <c r="C287" s="2"/>
      <c r="D287" s="89"/>
      <c r="E287" s="89"/>
      <c r="F287" s="89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R287" s="19"/>
      <c r="S287" s="19"/>
      <c r="T287" s="19"/>
      <c r="U287" s="19"/>
    </row>
    <row r="288" spans="1:21" s="37" customFormat="1">
      <c r="A288" s="4"/>
      <c r="B288" s="89"/>
      <c r="C288" s="2"/>
      <c r="D288" s="89"/>
      <c r="E288" s="89"/>
      <c r="F288" s="89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R288" s="19"/>
      <c r="S288" s="19"/>
      <c r="T288" s="19"/>
      <c r="U288" s="19"/>
    </row>
    <row r="289" spans="1:21" s="37" customFormat="1">
      <c r="A289" s="4"/>
      <c r="B289" s="89"/>
      <c r="C289" s="2"/>
      <c r="D289" s="89"/>
      <c r="E289" s="89"/>
      <c r="F289" s="89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R289" s="19"/>
      <c r="S289" s="19"/>
      <c r="T289" s="19"/>
      <c r="U289" s="19"/>
    </row>
    <row r="290" spans="1:21" s="37" customFormat="1">
      <c r="A290" s="4"/>
      <c r="B290" s="89"/>
      <c r="C290" s="2"/>
      <c r="D290" s="89"/>
      <c r="E290" s="89"/>
      <c r="F290" s="89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R290" s="19"/>
      <c r="S290" s="19"/>
      <c r="T290" s="19"/>
      <c r="U290" s="19"/>
    </row>
    <row r="291" spans="1:21" s="37" customFormat="1">
      <c r="A291" s="4"/>
      <c r="B291" s="89"/>
      <c r="C291" s="2"/>
      <c r="D291" s="89"/>
      <c r="E291" s="89"/>
      <c r="F291" s="89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R291" s="19"/>
      <c r="S291" s="19"/>
      <c r="T291" s="19"/>
      <c r="U291" s="19"/>
    </row>
    <row r="292" spans="1:21" s="37" customFormat="1">
      <c r="A292" s="4"/>
      <c r="B292" s="89"/>
      <c r="C292" s="2"/>
      <c r="D292" s="89"/>
      <c r="E292" s="89"/>
      <c r="F292" s="89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R292" s="19"/>
      <c r="S292" s="19"/>
      <c r="T292" s="19"/>
      <c r="U292" s="19"/>
    </row>
    <row r="293" spans="1:21" s="37" customFormat="1">
      <c r="A293" s="4"/>
      <c r="B293" s="89"/>
      <c r="C293" s="2"/>
      <c r="D293" s="89"/>
      <c r="E293" s="89"/>
      <c r="F293" s="89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R293" s="19"/>
      <c r="S293" s="19"/>
      <c r="T293" s="19"/>
      <c r="U293" s="19"/>
    </row>
    <row r="294" spans="1:21" s="37" customFormat="1">
      <c r="A294" s="4"/>
      <c r="B294" s="89"/>
      <c r="C294" s="2"/>
      <c r="D294" s="89"/>
      <c r="E294" s="89"/>
      <c r="F294" s="89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R294" s="19"/>
      <c r="S294" s="19"/>
      <c r="T294" s="19"/>
      <c r="U294" s="19"/>
    </row>
    <row r="295" spans="1:21" s="37" customFormat="1">
      <c r="A295" s="4"/>
      <c r="B295" s="89"/>
      <c r="C295" s="2"/>
      <c r="D295" s="89"/>
      <c r="E295" s="89"/>
      <c r="F295" s="89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R295" s="19"/>
      <c r="S295" s="19"/>
      <c r="T295" s="19"/>
      <c r="U295" s="19"/>
    </row>
    <row r="296" spans="1:21" s="37" customFormat="1">
      <c r="A296" s="4"/>
      <c r="B296" s="89"/>
      <c r="C296" s="2"/>
      <c r="D296" s="89"/>
      <c r="E296" s="89"/>
      <c r="F296" s="89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R296" s="19"/>
      <c r="S296" s="19"/>
      <c r="T296" s="19"/>
      <c r="U296" s="19"/>
    </row>
    <row r="297" spans="1:21" s="37" customFormat="1">
      <c r="A297" s="4"/>
      <c r="B297" s="89"/>
      <c r="C297" s="2"/>
      <c r="D297" s="89"/>
      <c r="E297" s="89"/>
      <c r="F297" s="89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R297" s="19"/>
      <c r="S297" s="19"/>
      <c r="T297" s="19"/>
      <c r="U297" s="19"/>
    </row>
    <row r="298" spans="1:21" s="37" customFormat="1">
      <c r="A298" s="4"/>
      <c r="B298" s="89"/>
      <c r="C298" s="2"/>
      <c r="D298" s="89"/>
      <c r="E298" s="89"/>
      <c r="F298" s="89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R298" s="19"/>
      <c r="S298" s="19"/>
      <c r="T298" s="19"/>
      <c r="U298" s="19"/>
    </row>
    <row r="299" spans="1:21" s="37" customFormat="1">
      <c r="A299" s="4"/>
      <c r="B299" s="89"/>
      <c r="C299" s="2"/>
      <c r="D299" s="89"/>
      <c r="E299" s="89"/>
      <c r="F299" s="89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R299" s="19"/>
      <c r="S299" s="19"/>
      <c r="T299" s="19"/>
      <c r="U299" s="19"/>
    </row>
    <row r="300" spans="1:21" s="37" customFormat="1">
      <c r="A300" s="4"/>
      <c r="B300" s="89"/>
      <c r="C300" s="2"/>
      <c r="D300" s="89"/>
      <c r="E300" s="89"/>
      <c r="F300" s="89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R300" s="19"/>
      <c r="S300" s="19"/>
      <c r="T300" s="19"/>
      <c r="U300" s="19"/>
    </row>
    <row r="301" spans="1:21" s="37" customFormat="1">
      <c r="A301" s="4"/>
      <c r="B301" s="89"/>
      <c r="C301" s="2"/>
      <c r="D301" s="89"/>
      <c r="E301" s="89"/>
      <c r="F301" s="89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R301" s="19"/>
      <c r="S301" s="19"/>
      <c r="T301" s="19"/>
      <c r="U301" s="19"/>
    </row>
    <row r="302" spans="1:21" s="37" customFormat="1">
      <c r="A302" s="4"/>
      <c r="B302" s="89"/>
      <c r="C302" s="2"/>
      <c r="D302" s="89"/>
      <c r="E302" s="89"/>
      <c r="F302" s="89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R302" s="19"/>
      <c r="S302" s="19"/>
      <c r="T302" s="19"/>
      <c r="U302" s="19"/>
    </row>
    <row r="303" spans="1:21" s="37" customFormat="1">
      <c r="A303" s="4"/>
      <c r="B303" s="89"/>
      <c r="C303" s="2"/>
      <c r="D303" s="89"/>
      <c r="E303" s="89"/>
      <c r="F303" s="89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R303" s="19"/>
      <c r="S303" s="19"/>
      <c r="T303" s="19"/>
      <c r="U303" s="19"/>
    </row>
    <row r="304" spans="1:21" s="37" customFormat="1">
      <c r="A304" s="4"/>
      <c r="B304" s="89"/>
      <c r="C304" s="2"/>
      <c r="D304" s="89"/>
      <c r="E304" s="89"/>
      <c r="F304" s="89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R304" s="19"/>
      <c r="S304" s="19"/>
      <c r="T304" s="19"/>
      <c r="U304" s="19"/>
    </row>
    <row r="305" spans="1:21" s="37" customFormat="1">
      <c r="A305" s="4"/>
      <c r="B305" s="89"/>
      <c r="C305" s="2"/>
      <c r="D305" s="89"/>
      <c r="E305" s="89"/>
      <c r="F305" s="89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R305" s="19"/>
      <c r="S305" s="19"/>
      <c r="T305" s="19"/>
      <c r="U305" s="19"/>
    </row>
    <row r="306" spans="1:21" s="37" customFormat="1">
      <c r="A306" s="4"/>
      <c r="B306" s="89"/>
      <c r="C306" s="2"/>
      <c r="D306" s="89"/>
      <c r="E306" s="89"/>
      <c r="F306" s="89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R306" s="19"/>
      <c r="S306" s="19"/>
      <c r="T306" s="19"/>
      <c r="U306" s="19"/>
    </row>
    <row r="307" spans="1:21" s="37" customFormat="1">
      <c r="A307" s="4"/>
      <c r="B307" s="89"/>
      <c r="C307" s="2"/>
      <c r="D307" s="89"/>
      <c r="E307" s="89"/>
      <c r="F307" s="89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R307" s="19"/>
      <c r="S307" s="19"/>
      <c r="T307" s="19"/>
      <c r="U307" s="19"/>
    </row>
    <row r="308" spans="1:21" s="37" customFormat="1">
      <c r="A308" s="4"/>
      <c r="B308" s="89"/>
      <c r="C308" s="2"/>
      <c r="D308" s="89"/>
      <c r="E308" s="89"/>
      <c r="F308" s="89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R308" s="19"/>
      <c r="S308" s="19"/>
      <c r="T308" s="19"/>
      <c r="U308" s="19"/>
    </row>
    <row r="309" spans="1:21" s="37" customFormat="1">
      <c r="A309" s="4"/>
      <c r="B309" s="89"/>
      <c r="C309" s="2"/>
      <c r="D309" s="89"/>
      <c r="E309" s="89"/>
      <c r="F309" s="89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R309" s="19"/>
      <c r="S309" s="19"/>
      <c r="T309" s="19"/>
      <c r="U309" s="19"/>
    </row>
    <row r="310" spans="1:21" s="37" customFormat="1">
      <c r="A310" s="4"/>
      <c r="B310" s="89"/>
      <c r="C310" s="2"/>
      <c r="D310" s="89"/>
      <c r="E310" s="89"/>
      <c r="F310" s="89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R310" s="19"/>
      <c r="S310" s="19"/>
      <c r="T310" s="19"/>
      <c r="U310" s="19"/>
    </row>
    <row r="311" spans="1:21" s="37" customFormat="1">
      <c r="A311" s="4"/>
      <c r="B311" s="89"/>
      <c r="C311" s="2"/>
      <c r="D311" s="89"/>
      <c r="E311" s="89"/>
      <c r="F311" s="89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R311" s="19"/>
      <c r="S311" s="19"/>
      <c r="T311" s="19"/>
      <c r="U311" s="19"/>
    </row>
    <row r="312" spans="1:21" s="37" customFormat="1">
      <c r="A312" s="4"/>
      <c r="B312" s="89"/>
      <c r="C312" s="2"/>
      <c r="D312" s="89"/>
      <c r="E312" s="89"/>
      <c r="F312" s="89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R312" s="19"/>
      <c r="S312" s="19"/>
      <c r="T312" s="19"/>
      <c r="U312" s="19"/>
    </row>
    <row r="313" spans="1:21" s="37" customFormat="1">
      <c r="A313" s="4"/>
      <c r="B313" s="89"/>
      <c r="C313" s="2"/>
      <c r="D313" s="89"/>
      <c r="E313" s="89"/>
      <c r="F313" s="89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R313" s="19"/>
      <c r="S313" s="19"/>
      <c r="T313" s="19"/>
      <c r="U313" s="19"/>
    </row>
    <row r="314" spans="1:21" s="37" customFormat="1">
      <c r="A314" s="4"/>
      <c r="B314" s="89"/>
      <c r="C314" s="2"/>
      <c r="D314" s="89"/>
      <c r="E314" s="89"/>
      <c r="F314" s="89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R314" s="19"/>
      <c r="S314" s="19"/>
      <c r="T314" s="19"/>
      <c r="U314" s="19"/>
    </row>
    <row r="315" spans="1:21" s="37" customFormat="1">
      <c r="A315" s="4"/>
      <c r="B315" s="89"/>
      <c r="C315" s="2"/>
      <c r="D315" s="89"/>
      <c r="E315" s="89"/>
      <c r="F315" s="89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R315" s="19"/>
      <c r="S315" s="19"/>
      <c r="T315" s="19"/>
      <c r="U315" s="19"/>
    </row>
    <row r="316" spans="1:21" s="37" customFormat="1">
      <c r="A316" s="4"/>
      <c r="B316" s="89"/>
      <c r="C316" s="2"/>
      <c r="D316" s="89"/>
      <c r="E316" s="89"/>
      <c r="F316" s="89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R316" s="19"/>
      <c r="S316" s="19"/>
      <c r="T316" s="19"/>
      <c r="U316" s="19"/>
    </row>
    <row r="317" spans="1:21" s="37" customFormat="1">
      <c r="A317" s="4"/>
      <c r="B317" s="89"/>
      <c r="C317" s="2"/>
      <c r="D317" s="89"/>
      <c r="E317" s="89"/>
      <c r="F317" s="89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R317" s="19"/>
      <c r="S317" s="19"/>
      <c r="T317" s="19"/>
      <c r="U317" s="19"/>
    </row>
    <row r="318" spans="1:21" s="37" customFormat="1">
      <c r="A318" s="4"/>
      <c r="B318" s="89"/>
      <c r="C318" s="2"/>
      <c r="D318" s="89"/>
      <c r="E318" s="89"/>
      <c r="F318" s="89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R318" s="19"/>
      <c r="S318" s="19"/>
      <c r="T318" s="19"/>
      <c r="U318" s="19"/>
    </row>
    <row r="319" spans="1:21" s="37" customFormat="1">
      <c r="A319" s="177"/>
      <c r="B319" s="178"/>
      <c r="C319" s="179"/>
      <c r="D319" s="178"/>
      <c r="E319" s="178"/>
      <c r="F319" s="178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R319" s="19"/>
      <c r="S319" s="19"/>
      <c r="T319" s="19"/>
      <c r="U319" s="19"/>
    </row>
    <row r="320" spans="1:21" s="37" customFormat="1">
      <c r="A320" s="177"/>
      <c r="B320" s="178"/>
      <c r="C320" s="179"/>
      <c r="D320" s="178"/>
      <c r="E320" s="178"/>
      <c r="F320" s="178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R320" s="19"/>
      <c r="S320" s="19"/>
      <c r="T320" s="19"/>
      <c r="U320" s="19"/>
    </row>
  </sheetData>
  <mergeCells count="26">
    <mergeCell ref="B81:E81"/>
    <mergeCell ref="B88:E88"/>
    <mergeCell ref="B89:E89"/>
    <mergeCell ref="D96:O96"/>
    <mergeCell ref="B44:B49"/>
    <mergeCell ref="C44:C47"/>
    <mergeCell ref="E44:E47"/>
    <mergeCell ref="R47:R53"/>
    <mergeCell ref="B65:B66"/>
    <mergeCell ref="B80:E80"/>
    <mergeCell ref="B24:B28"/>
    <mergeCell ref="B31:B32"/>
    <mergeCell ref="C31:C32"/>
    <mergeCell ref="B38:B41"/>
    <mergeCell ref="C38:C39"/>
    <mergeCell ref="C40:C41"/>
    <mergeCell ref="A1:Q1"/>
    <mergeCell ref="A2:Q2"/>
    <mergeCell ref="A3:Q3"/>
    <mergeCell ref="A5:A6"/>
    <mergeCell ref="B5:B6"/>
    <mergeCell ref="C5:C6"/>
    <mergeCell ref="D5:D6"/>
    <mergeCell ref="E5:E6"/>
    <mergeCell ref="F5:F6"/>
    <mergeCell ref="G5:P5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2012/2013&amp;R&amp;P</oddFooter>
  </headerFooter>
  <rowBreaks count="3" manualBreakCount="3">
    <brk id="23" max="22" man="1"/>
    <brk id="54" max="22" man="1"/>
    <brk id="98" max="15" man="1"/>
  </rowBreaks>
  <colBreaks count="1" manualBreakCount="1">
    <brk id="16" max="1048575" man="1"/>
  </colBreaks>
</worksheet>
</file>

<file path=xl/worksheets/sheet23.xml><?xml version="1.0" encoding="utf-8"?>
<worksheet xmlns="http://schemas.openxmlformats.org/spreadsheetml/2006/main" xmlns:r="http://schemas.openxmlformats.org/officeDocument/2006/relationships">
  <dimension ref="A1:X320"/>
  <sheetViews>
    <sheetView topLeftCell="A55" zoomScale="90" zoomScaleNormal="90" zoomScaleSheetLayoutView="90" workbookViewId="0">
      <selection activeCell="P33" sqref="P33"/>
    </sheetView>
  </sheetViews>
  <sheetFormatPr defaultColWidth="8.85546875" defaultRowHeight="15.75"/>
  <cols>
    <col min="1" max="1" width="7.28515625" style="177" customWidth="1"/>
    <col min="2" max="2" width="48.28515625" style="178" customWidth="1"/>
    <col min="3" max="3" width="16.85546875" style="179" customWidth="1"/>
    <col min="4" max="4" width="24.42578125" style="178" customWidth="1"/>
    <col min="5" max="5" width="14.7109375" style="178" customWidth="1"/>
    <col min="6" max="6" width="15.5703125" style="178" customWidth="1"/>
    <col min="7" max="7" width="7.85546875" style="19" customWidth="1"/>
    <col min="8" max="8" width="8.7109375" style="19" customWidth="1"/>
    <col min="9" max="9" width="8.140625" style="19" customWidth="1"/>
    <col min="10" max="10" width="8.7109375" style="19" customWidth="1"/>
    <col min="11" max="11" width="8.42578125" style="19" customWidth="1"/>
    <col min="12" max="12" width="8.7109375" style="19" customWidth="1"/>
    <col min="13" max="13" width="8.42578125" style="19" customWidth="1"/>
    <col min="14" max="14" width="9.140625" style="19" customWidth="1"/>
    <col min="15" max="15" width="8.42578125" style="19" customWidth="1"/>
    <col min="16" max="16" width="8.85546875" style="19" customWidth="1"/>
    <col min="17" max="17" width="7" style="37" customWidth="1"/>
    <col min="18" max="18" width="7.7109375" style="19" customWidth="1"/>
    <col min="19" max="19" width="7.140625" style="19" customWidth="1"/>
    <col min="20" max="20" width="6.85546875" style="19" customWidth="1"/>
    <col min="21" max="21" width="7" style="19" customWidth="1"/>
    <col min="22" max="22" width="6.42578125" style="19" customWidth="1"/>
    <col min="23" max="23" width="9" style="19" customWidth="1"/>
    <col min="24" max="24" width="8.5703125" style="19" customWidth="1"/>
    <col min="25" max="25" width="7.5703125" style="19" customWidth="1"/>
    <col min="26" max="26" width="9.7109375" style="19" customWidth="1"/>
    <col min="27" max="27" width="6.140625" style="19" customWidth="1"/>
    <col min="28" max="28" width="7.7109375" style="19" customWidth="1"/>
    <col min="29" max="29" width="8" style="19" customWidth="1"/>
    <col min="30" max="30" width="11.28515625" style="19" customWidth="1"/>
    <col min="31" max="31" width="13.85546875" style="19" customWidth="1"/>
    <col min="32" max="32" width="7.42578125" style="19" customWidth="1"/>
    <col min="33" max="33" width="5.7109375" style="19" customWidth="1"/>
    <col min="34" max="16384" width="8.85546875" style="19"/>
  </cols>
  <sheetData>
    <row r="1" spans="1:22" s="4" customFormat="1" ht="19.5" customHeight="1">
      <c r="A1" s="211" t="s">
        <v>0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3"/>
    </row>
    <row r="2" spans="1:22" s="1" customFormat="1" ht="19.5" customHeight="1">
      <c r="A2" s="212" t="s">
        <v>1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5"/>
    </row>
    <row r="3" spans="1:22" s="8" customFormat="1" ht="19.5" customHeight="1">
      <c r="A3" s="212" t="s">
        <v>2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212"/>
      <c r="Q3" s="212"/>
      <c r="R3" s="6"/>
      <c r="S3" s="7"/>
      <c r="T3" s="7"/>
      <c r="U3" s="7"/>
      <c r="V3" s="7"/>
    </row>
    <row r="4" spans="1:22" s="4" customFormat="1" ht="19.5" customHeight="1" thickBot="1">
      <c r="A4" s="9"/>
      <c r="B4" s="9"/>
      <c r="C4" s="9"/>
      <c r="D4" s="9"/>
      <c r="E4" s="9" t="s">
        <v>213</v>
      </c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3"/>
    </row>
    <row r="5" spans="1:22" s="12" customFormat="1" ht="15.95" customHeight="1" thickBot="1">
      <c r="A5" s="213" t="s">
        <v>3</v>
      </c>
      <c r="B5" s="215" t="s">
        <v>4</v>
      </c>
      <c r="C5" s="217" t="s">
        <v>5</v>
      </c>
      <c r="D5" s="213" t="s">
        <v>6</v>
      </c>
      <c r="E5" s="213" t="s">
        <v>7</v>
      </c>
      <c r="F5" s="219" t="s">
        <v>8</v>
      </c>
      <c r="G5" s="221" t="s">
        <v>9</v>
      </c>
      <c r="H5" s="222"/>
      <c r="I5" s="222"/>
      <c r="J5" s="222"/>
      <c r="K5" s="222"/>
      <c r="L5" s="222"/>
      <c r="M5" s="222"/>
      <c r="N5" s="222"/>
      <c r="O5" s="222"/>
      <c r="P5" s="223"/>
      <c r="Q5" s="11"/>
    </row>
    <row r="6" spans="1:22" ht="15.95" customHeight="1" thickBot="1">
      <c r="A6" s="214"/>
      <c r="B6" s="216"/>
      <c r="C6" s="218"/>
      <c r="D6" s="214"/>
      <c r="E6" s="214"/>
      <c r="F6" s="220"/>
      <c r="G6" s="13" t="s">
        <v>10</v>
      </c>
      <c r="H6" s="13" t="s">
        <v>11</v>
      </c>
      <c r="I6" s="13" t="s">
        <v>12</v>
      </c>
      <c r="J6" s="14" t="s">
        <v>13</v>
      </c>
      <c r="K6" s="108" t="s">
        <v>14</v>
      </c>
      <c r="L6" s="13" t="s">
        <v>15</v>
      </c>
      <c r="M6" s="16" t="s">
        <v>16</v>
      </c>
      <c r="N6" s="13" t="s">
        <v>17</v>
      </c>
      <c r="O6" s="16" t="s">
        <v>18</v>
      </c>
      <c r="P6" s="13" t="s">
        <v>19</v>
      </c>
      <c r="Q6" s="17"/>
      <c r="R6" s="18"/>
      <c r="S6" s="18"/>
      <c r="T6" s="18"/>
      <c r="U6" s="18"/>
    </row>
    <row r="7" spans="1:22" s="24" customFormat="1" ht="15.95" customHeight="1" thickBot="1">
      <c r="A7" s="20">
        <v>1</v>
      </c>
      <c r="B7" s="21">
        <f>A7+1</f>
        <v>2</v>
      </c>
      <c r="C7" s="21">
        <f t="shared" ref="C7:P7" si="0">B7+1</f>
        <v>3</v>
      </c>
      <c r="D7" s="21">
        <f t="shared" si="0"/>
        <v>4</v>
      </c>
      <c r="E7" s="21">
        <f t="shared" si="0"/>
        <v>5</v>
      </c>
      <c r="F7" s="21">
        <f t="shared" si="0"/>
        <v>6</v>
      </c>
      <c r="G7" s="21">
        <f t="shared" si="0"/>
        <v>7</v>
      </c>
      <c r="H7" s="21">
        <f t="shared" si="0"/>
        <v>8</v>
      </c>
      <c r="I7" s="21">
        <f t="shared" si="0"/>
        <v>9</v>
      </c>
      <c r="J7" s="21">
        <f t="shared" si="0"/>
        <v>10</v>
      </c>
      <c r="K7" s="21">
        <f t="shared" si="0"/>
        <v>11</v>
      </c>
      <c r="L7" s="21">
        <f t="shared" si="0"/>
        <v>12</v>
      </c>
      <c r="M7" s="21">
        <f t="shared" si="0"/>
        <v>13</v>
      </c>
      <c r="N7" s="21">
        <f t="shared" si="0"/>
        <v>14</v>
      </c>
      <c r="O7" s="21">
        <f t="shared" si="0"/>
        <v>15</v>
      </c>
      <c r="P7" s="21">
        <f t="shared" si="0"/>
        <v>16</v>
      </c>
      <c r="Q7" s="100">
        <v>17</v>
      </c>
      <c r="R7" s="101">
        <v>18</v>
      </c>
      <c r="S7" s="101">
        <v>19</v>
      </c>
      <c r="T7" s="23"/>
      <c r="U7" s="23"/>
    </row>
    <row r="8" spans="1:22" s="24" customFormat="1" ht="36.75" customHeight="1" thickBot="1">
      <c r="A8" s="25">
        <v>1</v>
      </c>
      <c r="B8" s="26" t="s">
        <v>20</v>
      </c>
      <c r="C8" s="27" t="s">
        <v>21</v>
      </c>
      <c r="D8" s="28" t="s">
        <v>22</v>
      </c>
      <c r="E8" s="109" t="s">
        <v>23</v>
      </c>
      <c r="F8" s="109">
        <v>30</v>
      </c>
      <c r="G8" s="29"/>
      <c r="H8" s="29"/>
      <c r="I8" s="30"/>
      <c r="J8" s="29"/>
      <c r="K8" s="29"/>
      <c r="L8" s="29"/>
      <c r="M8" s="29">
        <v>0.2</v>
      </c>
      <c r="N8" s="29"/>
      <c r="O8" s="29"/>
      <c r="P8" s="29"/>
      <c r="Q8" s="102">
        <f>SUM(G8:P8)</f>
        <v>0.2</v>
      </c>
      <c r="R8" s="113"/>
      <c r="S8" s="114">
        <v>2</v>
      </c>
      <c r="T8" s="23"/>
      <c r="U8" s="23"/>
    </row>
    <row r="9" spans="1:22" s="24" customFormat="1" ht="41.25" customHeight="1" thickBot="1">
      <c r="A9" s="115">
        <v>2</v>
      </c>
      <c r="B9" s="28" t="s">
        <v>24</v>
      </c>
      <c r="C9" s="116" t="s">
        <v>25</v>
      </c>
      <c r="D9" s="31" t="s">
        <v>26</v>
      </c>
      <c r="E9" s="105" t="s">
        <v>27</v>
      </c>
      <c r="F9" s="105">
        <v>30</v>
      </c>
      <c r="G9" s="32"/>
      <c r="H9" s="33"/>
      <c r="I9" s="30"/>
      <c r="J9" s="33"/>
      <c r="K9" s="32"/>
      <c r="L9" s="33"/>
      <c r="M9" s="32">
        <v>3.87</v>
      </c>
      <c r="N9" s="33"/>
      <c r="O9" s="29"/>
      <c r="P9" s="34"/>
      <c r="Q9" s="102">
        <f t="shared" ref="Q9:Q66" si="1">SUM(G9:P9)</f>
        <v>3.87</v>
      </c>
      <c r="R9" s="114"/>
      <c r="S9" s="114">
        <v>4.16</v>
      </c>
      <c r="T9" s="23"/>
      <c r="U9" s="23"/>
    </row>
    <row r="10" spans="1:22" s="24" customFormat="1" ht="41.25" customHeight="1" thickBot="1">
      <c r="A10" s="115">
        <v>3</v>
      </c>
      <c r="B10" s="28" t="s">
        <v>28</v>
      </c>
      <c r="C10" s="35" t="s">
        <v>216</v>
      </c>
      <c r="D10" s="28" t="s">
        <v>29</v>
      </c>
      <c r="E10" s="117" t="s">
        <v>30</v>
      </c>
      <c r="F10" s="105">
        <v>5</v>
      </c>
      <c r="G10" s="32"/>
      <c r="H10" s="33"/>
      <c r="I10" s="30"/>
      <c r="J10" s="33"/>
      <c r="K10" s="32"/>
      <c r="L10" s="33"/>
      <c r="M10" s="32">
        <v>0.96</v>
      </c>
      <c r="N10" s="33"/>
      <c r="O10" s="29"/>
      <c r="P10" s="34"/>
      <c r="Q10" s="102">
        <f t="shared" si="1"/>
        <v>0.96</v>
      </c>
      <c r="R10" s="114"/>
      <c r="S10" s="114">
        <v>2.5</v>
      </c>
      <c r="T10" s="23"/>
      <c r="U10" s="23"/>
    </row>
    <row r="11" spans="1:22" s="37" customFormat="1" ht="32.25" thickBot="1">
      <c r="A11" s="25">
        <v>4</v>
      </c>
      <c r="B11" s="116" t="s">
        <v>31</v>
      </c>
      <c r="C11" s="118" t="s">
        <v>32</v>
      </c>
      <c r="D11" s="36" t="s">
        <v>33</v>
      </c>
      <c r="E11" s="117" t="s">
        <v>30</v>
      </c>
      <c r="F11" s="117">
        <v>5</v>
      </c>
      <c r="G11" s="117"/>
      <c r="H11" s="117"/>
      <c r="I11" s="117"/>
      <c r="J11" s="117"/>
      <c r="K11" s="117"/>
      <c r="L11" s="117"/>
      <c r="M11" s="117"/>
      <c r="N11" s="107">
        <v>0.1</v>
      </c>
      <c r="O11" s="29"/>
      <c r="P11" s="29"/>
      <c r="Q11" s="102">
        <f t="shared" si="1"/>
        <v>0.1</v>
      </c>
      <c r="R11" s="85"/>
      <c r="S11" s="85">
        <v>0.5</v>
      </c>
      <c r="T11" s="19"/>
      <c r="U11" s="19"/>
    </row>
    <row r="12" spans="1:22" s="37" customFormat="1" ht="32.25" thickBot="1">
      <c r="A12" s="25">
        <v>5</v>
      </c>
      <c r="B12" s="116" t="s">
        <v>31</v>
      </c>
      <c r="C12" s="118" t="s">
        <v>34</v>
      </c>
      <c r="D12" s="36" t="s">
        <v>35</v>
      </c>
      <c r="E12" s="117" t="s">
        <v>36</v>
      </c>
      <c r="F12" s="117">
        <v>45</v>
      </c>
      <c r="G12" s="117"/>
      <c r="H12" s="117"/>
      <c r="I12" s="117"/>
      <c r="J12" s="117"/>
      <c r="K12" s="117"/>
      <c r="L12" s="117"/>
      <c r="M12" s="117">
        <v>0.47</v>
      </c>
      <c r="N12" s="107"/>
      <c r="O12" s="29"/>
      <c r="P12" s="29"/>
      <c r="Q12" s="102">
        <f t="shared" si="1"/>
        <v>0.47</v>
      </c>
      <c r="R12" s="85"/>
      <c r="S12" s="85">
        <v>0.8</v>
      </c>
      <c r="T12" s="19"/>
      <c r="U12" s="19"/>
    </row>
    <row r="13" spans="1:22" s="37" customFormat="1" ht="32.25" thickBot="1">
      <c r="A13" s="25">
        <v>6</v>
      </c>
      <c r="B13" s="116" t="s">
        <v>31</v>
      </c>
      <c r="C13" s="118" t="s">
        <v>37</v>
      </c>
      <c r="D13" s="36" t="s">
        <v>38</v>
      </c>
      <c r="E13" s="117" t="s">
        <v>36</v>
      </c>
      <c r="F13" s="117">
        <v>45</v>
      </c>
      <c r="G13" s="117"/>
      <c r="H13" s="117"/>
      <c r="I13" s="117"/>
      <c r="J13" s="117"/>
      <c r="K13" s="117"/>
      <c r="L13" s="117"/>
      <c r="M13" s="117">
        <v>1.6</v>
      </c>
      <c r="N13" s="107"/>
      <c r="O13" s="29"/>
      <c r="P13" s="29"/>
      <c r="Q13" s="102">
        <f t="shared" si="1"/>
        <v>1.6</v>
      </c>
      <c r="R13" s="85"/>
      <c r="S13" s="85">
        <v>2</v>
      </c>
      <c r="T13" s="19"/>
      <c r="U13" s="19"/>
    </row>
    <row r="14" spans="1:22" s="37" customFormat="1" ht="32.25" thickBot="1">
      <c r="A14" s="25">
        <v>7</v>
      </c>
      <c r="B14" s="116" t="s">
        <v>31</v>
      </c>
      <c r="C14" s="118" t="s">
        <v>39</v>
      </c>
      <c r="D14" s="36" t="s">
        <v>40</v>
      </c>
      <c r="E14" s="117" t="s">
        <v>36</v>
      </c>
      <c r="F14" s="117">
        <v>45</v>
      </c>
      <c r="G14" s="117"/>
      <c r="H14" s="117"/>
      <c r="I14" s="117"/>
      <c r="J14" s="117"/>
      <c r="K14" s="117"/>
      <c r="L14" s="117"/>
      <c r="M14" s="117"/>
      <c r="N14" s="107">
        <v>3.55</v>
      </c>
      <c r="O14" s="29"/>
      <c r="P14" s="29"/>
      <c r="Q14" s="102">
        <f t="shared" si="1"/>
        <v>3.55</v>
      </c>
      <c r="R14" s="85"/>
      <c r="S14" s="85">
        <v>6</v>
      </c>
      <c r="T14" s="19"/>
      <c r="U14" s="19"/>
    </row>
    <row r="15" spans="1:22" s="37" customFormat="1" ht="32.25" thickBot="1">
      <c r="A15" s="25">
        <v>8</v>
      </c>
      <c r="B15" s="116" t="s">
        <v>31</v>
      </c>
      <c r="C15" s="118" t="s">
        <v>41</v>
      </c>
      <c r="D15" s="36" t="s">
        <v>42</v>
      </c>
      <c r="E15" s="117" t="s">
        <v>36</v>
      </c>
      <c r="F15" s="117">
        <v>45</v>
      </c>
      <c r="G15" s="117"/>
      <c r="H15" s="117"/>
      <c r="I15" s="117"/>
      <c r="J15" s="117"/>
      <c r="K15" s="117"/>
      <c r="L15" s="117"/>
      <c r="M15" s="117">
        <v>1.3</v>
      </c>
      <c r="N15" s="107"/>
      <c r="O15" s="29"/>
      <c r="P15" s="29"/>
      <c r="Q15" s="102">
        <f t="shared" si="1"/>
        <v>1.3</v>
      </c>
      <c r="R15" s="85"/>
      <c r="S15" s="85">
        <v>1.5</v>
      </c>
      <c r="T15" s="19"/>
      <c r="U15" s="19"/>
    </row>
    <row r="16" spans="1:22" s="37" customFormat="1" ht="32.25" thickBot="1">
      <c r="A16" s="25">
        <v>9</v>
      </c>
      <c r="B16" s="116" t="s">
        <v>31</v>
      </c>
      <c r="C16" s="118" t="s">
        <v>43</v>
      </c>
      <c r="D16" s="36" t="s">
        <v>44</v>
      </c>
      <c r="E16" s="117" t="s">
        <v>36</v>
      </c>
      <c r="F16" s="117">
        <v>45</v>
      </c>
      <c r="G16" s="117"/>
      <c r="H16" s="117"/>
      <c r="I16" s="117"/>
      <c r="J16" s="117"/>
      <c r="K16" s="117"/>
      <c r="L16" s="117"/>
      <c r="M16" s="117">
        <v>3.2</v>
      </c>
      <c r="N16" s="107"/>
      <c r="O16" s="29"/>
      <c r="P16" s="29"/>
      <c r="Q16" s="102">
        <f t="shared" si="1"/>
        <v>3.2</v>
      </c>
      <c r="R16" s="85"/>
      <c r="S16" s="85">
        <v>3.5</v>
      </c>
      <c r="T16" s="19"/>
      <c r="U16" s="19"/>
    </row>
    <row r="17" spans="1:21" s="37" customFormat="1" ht="32.25" thickBot="1">
      <c r="A17" s="25">
        <v>10</v>
      </c>
      <c r="B17" s="116" t="s">
        <v>31</v>
      </c>
      <c r="C17" s="118" t="s">
        <v>45</v>
      </c>
      <c r="D17" s="36" t="s">
        <v>46</v>
      </c>
      <c r="E17" s="117" t="s">
        <v>36</v>
      </c>
      <c r="F17" s="117">
        <v>45</v>
      </c>
      <c r="G17" s="117"/>
      <c r="H17" s="117"/>
      <c r="I17" s="117"/>
      <c r="J17" s="117"/>
      <c r="K17" s="117"/>
      <c r="L17" s="117"/>
      <c r="M17" s="117">
        <v>3.85</v>
      </c>
      <c r="N17" s="107"/>
      <c r="O17" s="29"/>
      <c r="P17" s="29"/>
      <c r="Q17" s="102">
        <f t="shared" si="1"/>
        <v>3.85</v>
      </c>
      <c r="R17" s="85"/>
      <c r="S17" s="85">
        <v>5.6</v>
      </c>
      <c r="T17" s="19"/>
      <c r="U17" s="19"/>
    </row>
    <row r="18" spans="1:21" s="37" customFormat="1" ht="32.25" thickBot="1">
      <c r="A18" s="25">
        <v>11</v>
      </c>
      <c r="B18" s="116" t="s">
        <v>31</v>
      </c>
      <c r="C18" s="118" t="s">
        <v>47</v>
      </c>
      <c r="D18" s="36" t="s">
        <v>48</v>
      </c>
      <c r="E18" s="117" t="s">
        <v>36</v>
      </c>
      <c r="F18" s="117">
        <v>45</v>
      </c>
      <c r="G18" s="117"/>
      <c r="H18" s="117"/>
      <c r="I18" s="117"/>
      <c r="J18" s="117"/>
      <c r="K18" s="117"/>
      <c r="L18" s="117"/>
      <c r="M18" s="117"/>
      <c r="N18" s="107">
        <v>0.1</v>
      </c>
      <c r="O18" s="29"/>
      <c r="P18" s="29"/>
      <c r="Q18" s="102">
        <f t="shared" si="1"/>
        <v>0.1</v>
      </c>
      <c r="R18" s="85"/>
      <c r="S18" s="85">
        <v>0.6</v>
      </c>
      <c r="T18" s="19"/>
      <c r="U18" s="19"/>
    </row>
    <row r="19" spans="1:21" s="37" customFormat="1" ht="32.25" thickBot="1">
      <c r="A19" s="25">
        <v>12</v>
      </c>
      <c r="B19" s="116" t="s">
        <v>31</v>
      </c>
      <c r="C19" s="118" t="s">
        <v>49</v>
      </c>
      <c r="D19" s="36" t="s">
        <v>50</v>
      </c>
      <c r="E19" s="117" t="s">
        <v>36</v>
      </c>
      <c r="F19" s="117">
        <v>45</v>
      </c>
      <c r="G19" s="117"/>
      <c r="H19" s="117"/>
      <c r="I19" s="17"/>
      <c r="J19" s="117"/>
      <c r="K19" s="117"/>
      <c r="L19" s="117"/>
      <c r="M19" s="117"/>
      <c r="N19" s="107"/>
      <c r="O19" s="117"/>
      <c r="P19" s="29">
        <v>2.13</v>
      </c>
      <c r="Q19" s="102">
        <f t="shared" si="1"/>
        <v>2.13</v>
      </c>
      <c r="R19" s="85"/>
      <c r="S19" s="85">
        <v>2.4</v>
      </c>
      <c r="T19" s="19"/>
      <c r="U19" s="19"/>
    </row>
    <row r="20" spans="1:21" s="37" customFormat="1" ht="32.25" thickBot="1">
      <c r="A20" s="25">
        <v>13</v>
      </c>
      <c r="B20" s="112" t="s">
        <v>51</v>
      </c>
      <c r="C20" s="119" t="s">
        <v>52</v>
      </c>
      <c r="D20" s="120" t="s">
        <v>53</v>
      </c>
      <c r="E20" s="105" t="s">
        <v>54</v>
      </c>
      <c r="F20" s="105">
        <v>20</v>
      </c>
      <c r="G20" s="32"/>
      <c r="H20" s="33"/>
      <c r="I20" s="30"/>
      <c r="J20" s="33">
        <v>0.94</v>
      </c>
      <c r="K20" s="32"/>
      <c r="L20" s="33"/>
      <c r="M20" s="32"/>
      <c r="N20" s="33"/>
      <c r="O20" s="32"/>
      <c r="P20" s="33"/>
      <c r="Q20" s="102">
        <f t="shared" si="1"/>
        <v>0.94</v>
      </c>
      <c r="R20" s="85"/>
      <c r="S20" s="85">
        <v>1.95</v>
      </c>
      <c r="T20" s="19"/>
      <c r="U20" s="19"/>
    </row>
    <row r="21" spans="1:21" s="37" customFormat="1" ht="42" customHeight="1" thickBot="1">
      <c r="A21" s="25">
        <v>14</v>
      </c>
      <c r="B21" s="116" t="s">
        <v>55</v>
      </c>
      <c r="C21" s="121" t="s">
        <v>56</v>
      </c>
      <c r="D21" s="122" t="s">
        <v>57</v>
      </c>
      <c r="E21" s="117" t="s">
        <v>54</v>
      </c>
      <c r="F21" s="117">
        <v>40</v>
      </c>
      <c r="G21" s="117"/>
      <c r="H21" s="117"/>
      <c r="I21" s="117"/>
      <c r="J21" s="117"/>
      <c r="K21" s="117"/>
      <c r="L21" s="117"/>
      <c r="M21" s="117"/>
      <c r="N21" s="107">
        <v>2.2799999999999998</v>
      </c>
      <c r="O21" s="29"/>
      <c r="P21" s="29"/>
      <c r="Q21" s="102">
        <f t="shared" si="1"/>
        <v>2.2799999999999998</v>
      </c>
      <c r="R21" s="85"/>
      <c r="S21" s="85">
        <v>3</v>
      </c>
      <c r="T21" s="19"/>
      <c r="U21" s="19"/>
    </row>
    <row r="22" spans="1:21" s="37" customFormat="1" ht="24" customHeight="1" thickBot="1">
      <c r="A22" s="25">
        <v>15</v>
      </c>
      <c r="B22" s="110" t="s">
        <v>58</v>
      </c>
      <c r="C22" s="119" t="s">
        <v>59</v>
      </c>
      <c r="D22" s="31" t="s">
        <v>60</v>
      </c>
      <c r="E22" s="105" t="s">
        <v>30</v>
      </c>
      <c r="F22" s="105">
        <v>5</v>
      </c>
      <c r="G22" s="34"/>
      <c r="H22" s="34"/>
      <c r="I22" s="33"/>
      <c r="J22" s="33"/>
      <c r="K22" s="34"/>
      <c r="L22" s="33"/>
      <c r="M22" s="34">
        <v>0</v>
      </c>
      <c r="N22" s="33"/>
      <c r="O22" s="33"/>
      <c r="P22" s="34"/>
      <c r="Q22" s="102">
        <f t="shared" si="1"/>
        <v>0</v>
      </c>
      <c r="R22" s="85"/>
      <c r="S22" s="85">
        <v>2.5</v>
      </c>
      <c r="T22" s="19"/>
      <c r="U22" s="19"/>
    </row>
    <row r="23" spans="1:21" s="37" customFormat="1" ht="32.25" thickBot="1">
      <c r="A23" s="25">
        <v>16</v>
      </c>
      <c r="B23" s="38" t="s">
        <v>61</v>
      </c>
      <c r="C23" s="28" t="s">
        <v>62</v>
      </c>
      <c r="D23" s="123" t="s">
        <v>63</v>
      </c>
      <c r="E23" s="109" t="s">
        <v>36</v>
      </c>
      <c r="F23" s="109">
        <v>30</v>
      </c>
      <c r="G23" s="124"/>
      <c r="H23" s="29"/>
      <c r="I23" s="29"/>
      <c r="J23" s="29"/>
      <c r="K23" s="29"/>
      <c r="L23" s="29"/>
      <c r="M23" s="29"/>
      <c r="N23" s="29">
        <v>0</v>
      </c>
      <c r="O23" s="29"/>
      <c r="P23" s="29"/>
      <c r="Q23" s="102">
        <f t="shared" si="1"/>
        <v>0</v>
      </c>
      <c r="R23" s="85"/>
      <c r="S23" s="85">
        <v>4</v>
      </c>
      <c r="T23" s="19"/>
      <c r="U23" s="19"/>
    </row>
    <row r="24" spans="1:21" s="37" customFormat="1" ht="19.5" customHeight="1" thickBot="1">
      <c r="A24" s="25">
        <v>17</v>
      </c>
      <c r="B24" s="233" t="s">
        <v>64</v>
      </c>
      <c r="C24" s="125" t="s">
        <v>65</v>
      </c>
      <c r="D24" s="126" t="s">
        <v>66</v>
      </c>
      <c r="E24" s="39" t="s">
        <v>67</v>
      </c>
      <c r="F24" s="39">
        <v>5</v>
      </c>
      <c r="G24" s="127"/>
      <c r="H24" s="40"/>
      <c r="I24" s="127"/>
      <c r="J24" s="40"/>
      <c r="K24" s="127"/>
      <c r="L24" s="40"/>
      <c r="M24" s="127"/>
      <c r="N24" s="40"/>
      <c r="O24" s="127">
        <v>1.33</v>
      </c>
      <c r="P24" s="40"/>
      <c r="Q24" s="102">
        <f t="shared" si="1"/>
        <v>1.33</v>
      </c>
      <c r="R24" s="85"/>
      <c r="S24" s="85">
        <v>2</v>
      </c>
      <c r="T24" s="19"/>
      <c r="U24" s="19"/>
    </row>
    <row r="25" spans="1:21" s="37" customFormat="1" ht="43.5" customHeight="1" thickBot="1">
      <c r="A25" s="25">
        <v>18</v>
      </c>
      <c r="B25" s="234"/>
      <c r="C25" s="128" t="s">
        <v>65</v>
      </c>
      <c r="D25" s="129" t="s">
        <v>68</v>
      </c>
      <c r="E25" s="130" t="s">
        <v>69</v>
      </c>
      <c r="F25" s="130">
        <v>30</v>
      </c>
      <c r="G25" s="131"/>
      <c r="H25" s="132"/>
      <c r="I25" s="131"/>
      <c r="J25" s="132"/>
      <c r="K25" s="131"/>
      <c r="L25" s="132"/>
      <c r="M25" s="131"/>
      <c r="N25" s="132"/>
      <c r="O25" s="131">
        <v>3.54</v>
      </c>
      <c r="P25" s="132"/>
      <c r="Q25" s="102">
        <f t="shared" si="1"/>
        <v>3.54</v>
      </c>
      <c r="R25" s="85"/>
      <c r="S25" s="85">
        <v>2</v>
      </c>
      <c r="T25" s="19"/>
      <c r="U25" s="19"/>
    </row>
    <row r="26" spans="1:21" s="37" customFormat="1" ht="16.5" customHeight="1" thickBot="1">
      <c r="A26" s="25">
        <v>19</v>
      </c>
      <c r="B26" s="234"/>
      <c r="C26" s="128" t="s">
        <v>70</v>
      </c>
      <c r="D26" s="129" t="s">
        <v>71</v>
      </c>
      <c r="E26" s="130" t="s">
        <v>69</v>
      </c>
      <c r="F26" s="130">
        <v>40</v>
      </c>
      <c r="G26" s="131"/>
      <c r="H26" s="132"/>
      <c r="I26" s="131"/>
      <c r="J26" s="132"/>
      <c r="K26" s="131"/>
      <c r="L26" s="132">
        <v>0.32</v>
      </c>
      <c r="M26" s="131"/>
      <c r="N26" s="132"/>
      <c r="O26" s="131"/>
      <c r="P26" s="132"/>
      <c r="Q26" s="102">
        <f t="shared" si="1"/>
        <v>0.32</v>
      </c>
      <c r="R26" s="85"/>
      <c r="S26" s="85">
        <v>0.5</v>
      </c>
      <c r="T26" s="19"/>
      <c r="U26" s="19"/>
    </row>
    <row r="27" spans="1:21" s="37" customFormat="1" ht="16.5" thickBot="1">
      <c r="A27" s="25">
        <v>20</v>
      </c>
      <c r="B27" s="234"/>
      <c r="C27" s="128" t="s">
        <v>72</v>
      </c>
      <c r="D27" s="133" t="s">
        <v>71</v>
      </c>
      <c r="E27" s="134" t="s">
        <v>67</v>
      </c>
      <c r="F27" s="134">
        <v>5</v>
      </c>
      <c r="G27" s="41"/>
      <c r="H27" s="42"/>
      <c r="I27" s="41"/>
      <c r="J27" s="42"/>
      <c r="K27" s="41"/>
      <c r="L27" s="42">
        <v>0.1</v>
      </c>
      <c r="M27" s="41"/>
      <c r="N27" s="42"/>
      <c r="O27" s="41"/>
      <c r="P27" s="42"/>
      <c r="Q27" s="102">
        <f t="shared" si="1"/>
        <v>0.1</v>
      </c>
      <c r="R27" s="85"/>
      <c r="S27" s="85">
        <v>0.2</v>
      </c>
      <c r="T27" s="19"/>
      <c r="U27" s="19"/>
    </row>
    <row r="28" spans="1:21" s="37" customFormat="1" ht="16.5" thickBot="1">
      <c r="A28" s="25">
        <v>21</v>
      </c>
      <c r="B28" s="235"/>
      <c r="C28" s="135" t="s">
        <v>73</v>
      </c>
      <c r="D28" s="136" t="s">
        <v>74</v>
      </c>
      <c r="E28" s="134" t="s">
        <v>67</v>
      </c>
      <c r="F28" s="43">
        <v>10</v>
      </c>
      <c r="G28" s="44"/>
      <c r="H28" s="45"/>
      <c r="I28" s="44"/>
      <c r="J28" s="45"/>
      <c r="K28" s="44"/>
      <c r="L28" s="45"/>
      <c r="M28" s="44"/>
      <c r="N28" s="45"/>
      <c r="O28" s="44"/>
      <c r="P28" s="45">
        <v>0.42</v>
      </c>
      <c r="Q28" s="102">
        <f t="shared" si="1"/>
        <v>0.42</v>
      </c>
      <c r="R28" s="85"/>
      <c r="S28" s="85">
        <v>3</v>
      </c>
      <c r="T28" s="19"/>
      <c r="U28" s="19"/>
    </row>
    <row r="29" spans="1:21" s="37" customFormat="1" ht="36.75" thickBot="1">
      <c r="A29" s="25">
        <v>22</v>
      </c>
      <c r="B29" s="137" t="s">
        <v>75</v>
      </c>
      <c r="C29" s="138" t="s">
        <v>76</v>
      </c>
      <c r="D29" s="35" t="s">
        <v>77</v>
      </c>
      <c r="E29" s="105" t="s">
        <v>78</v>
      </c>
      <c r="F29" s="105">
        <v>30</v>
      </c>
      <c r="G29" s="139"/>
      <c r="H29" s="139"/>
      <c r="I29" s="140"/>
      <c r="J29" s="141"/>
      <c r="K29" s="140"/>
      <c r="L29" s="141"/>
      <c r="M29" s="140">
        <v>1.766</v>
      </c>
      <c r="N29" s="141">
        <v>0.27400000000000002</v>
      </c>
      <c r="O29" s="140">
        <v>0.78</v>
      </c>
      <c r="P29" s="141">
        <v>0.76</v>
      </c>
      <c r="Q29" s="102">
        <f t="shared" si="1"/>
        <v>3.58</v>
      </c>
      <c r="R29" s="85"/>
      <c r="S29" s="85">
        <v>2.85</v>
      </c>
      <c r="T29" s="19"/>
      <c r="U29" s="19"/>
    </row>
    <row r="30" spans="1:21" s="37" customFormat="1" ht="32.25" thickBot="1">
      <c r="A30" s="25">
        <v>23</v>
      </c>
      <c r="B30" s="142" t="s">
        <v>79</v>
      </c>
      <c r="C30" s="119" t="s">
        <v>80</v>
      </c>
      <c r="D30" s="28" t="s">
        <v>81</v>
      </c>
      <c r="E30" s="143" t="s">
        <v>54</v>
      </c>
      <c r="F30" s="143">
        <v>15</v>
      </c>
      <c r="G30" s="34"/>
      <c r="H30" s="34"/>
      <c r="I30" s="33"/>
      <c r="J30" s="33"/>
      <c r="K30" s="34"/>
      <c r="L30" s="33"/>
      <c r="M30" s="34"/>
      <c r="N30" s="33"/>
      <c r="O30" s="34"/>
      <c r="P30" s="34">
        <v>1.2</v>
      </c>
      <c r="Q30" s="102">
        <f t="shared" si="1"/>
        <v>1.2</v>
      </c>
      <c r="R30" s="85"/>
      <c r="S30" s="85">
        <v>1.2</v>
      </c>
      <c r="T30" s="19"/>
      <c r="U30" s="19"/>
    </row>
    <row r="31" spans="1:21" s="37" customFormat="1" ht="16.5" thickBot="1">
      <c r="A31" s="25">
        <v>24</v>
      </c>
      <c r="B31" s="236" t="s">
        <v>82</v>
      </c>
      <c r="C31" s="238" t="s">
        <v>83</v>
      </c>
      <c r="D31" s="46" t="s">
        <v>84</v>
      </c>
      <c r="E31" s="143" t="s">
        <v>54</v>
      </c>
      <c r="F31" s="39">
        <v>20</v>
      </c>
      <c r="G31" s="144"/>
      <c r="H31" s="127"/>
      <c r="I31" s="40"/>
      <c r="J31" s="127"/>
      <c r="K31" s="40"/>
      <c r="L31" s="127"/>
      <c r="M31" s="40"/>
      <c r="N31" s="127"/>
      <c r="O31" s="40"/>
      <c r="P31" s="144">
        <v>1</v>
      </c>
      <c r="Q31" s="102">
        <f t="shared" si="1"/>
        <v>1</v>
      </c>
      <c r="R31" s="85"/>
      <c r="S31" s="85">
        <v>1</v>
      </c>
      <c r="T31" s="19"/>
      <c r="U31" s="19"/>
    </row>
    <row r="32" spans="1:21" s="37" customFormat="1" ht="16.5" thickBot="1">
      <c r="A32" s="25">
        <v>25</v>
      </c>
      <c r="B32" s="237"/>
      <c r="C32" s="239"/>
      <c r="D32" s="47" t="s">
        <v>85</v>
      </c>
      <c r="E32" s="143" t="s">
        <v>54</v>
      </c>
      <c r="F32" s="48">
        <v>20</v>
      </c>
      <c r="G32" s="145"/>
      <c r="H32" s="146"/>
      <c r="I32" s="147"/>
      <c r="J32" s="146"/>
      <c r="K32" s="147"/>
      <c r="L32" s="146"/>
      <c r="M32" s="147"/>
      <c r="N32" s="146"/>
      <c r="O32" s="147"/>
      <c r="P32" s="145">
        <v>1.38</v>
      </c>
      <c r="Q32" s="102">
        <f t="shared" si="1"/>
        <v>1.38</v>
      </c>
      <c r="R32" s="85"/>
      <c r="S32" s="85">
        <v>1.5</v>
      </c>
      <c r="T32" s="19"/>
      <c r="U32" s="19"/>
    </row>
    <row r="33" spans="1:21" s="37" customFormat="1" ht="16.5" customHeight="1" thickBot="1">
      <c r="A33" s="148">
        <v>26</v>
      </c>
      <c r="B33" s="149" t="s">
        <v>86</v>
      </c>
      <c r="C33" s="150" t="s">
        <v>87</v>
      </c>
      <c r="D33" s="149" t="s">
        <v>88</v>
      </c>
      <c r="E33" s="39" t="s">
        <v>54</v>
      </c>
      <c r="F33" s="151">
        <v>30</v>
      </c>
      <c r="G33" s="106"/>
      <c r="H33" s="106"/>
      <c r="I33" s="106"/>
      <c r="J33" s="106"/>
      <c r="K33" s="106"/>
      <c r="L33" s="106"/>
      <c r="M33" s="49"/>
      <c r="N33" s="106"/>
      <c r="O33" s="106"/>
      <c r="P33" s="106">
        <v>0.61</v>
      </c>
      <c r="Q33" s="102">
        <f t="shared" si="1"/>
        <v>0.61</v>
      </c>
      <c r="R33" s="85"/>
      <c r="S33" s="85">
        <v>1</v>
      </c>
      <c r="T33" s="19"/>
      <c r="U33" s="19"/>
    </row>
    <row r="34" spans="1:21" s="37" customFormat="1" ht="32.25" thickBot="1">
      <c r="A34" s="152">
        <v>27</v>
      </c>
      <c r="B34" s="153" t="s">
        <v>86</v>
      </c>
      <c r="C34" s="154" t="s">
        <v>89</v>
      </c>
      <c r="D34" s="136" t="s">
        <v>90</v>
      </c>
      <c r="E34" s="43" t="s">
        <v>54</v>
      </c>
      <c r="F34" s="43">
        <v>40</v>
      </c>
      <c r="G34" s="127"/>
      <c r="H34" s="40"/>
      <c r="I34" s="127"/>
      <c r="J34" s="40"/>
      <c r="K34" s="127"/>
      <c r="L34" s="40"/>
      <c r="M34" s="127"/>
      <c r="N34" s="40">
        <v>3.13</v>
      </c>
      <c r="O34" s="40"/>
      <c r="P34" s="40"/>
      <c r="Q34" s="102">
        <f t="shared" si="1"/>
        <v>3.13</v>
      </c>
      <c r="R34" s="85"/>
      <c r="S34" s="85">
        <v>5</v>
      </c>
      <c r="T34" s="19"/>
      <c r="U34" s="19"/>
    </row>
    <row r="35" spans="1:21" s="37" customFormat="1" ht="16.5" thickBot="1">
      <c r="A35" s="25">
        <v>28</v>
      </c>
      <c r="B35" s="50" t="s">
        <v>91</v>
      </c>
      <c r="C35" s="155" t="s">
        <v>92</v>
      </c>
      <c r="D35" s="28" t="s">
        <v>93</v>
      </c>
      <c r="E35" s="29" t="s">
        <v>94</v>
      </c>
      <c r="F35" s="156">
        <v>5</v>
      </c>
      <c r="G35" s="29"/>
      <c r="H35" s="29"/>
      <c r="I35" s="29"/>
      <c r="J35" s="29">
        <v>0</v>
      </c>
      <c r="K35" s="29"/>
      <c r="L35" s="29"/>
      <c r="M35" s="29"/>
      <c r="N35" s="29"/>
      <c r="O35" s="29"/>
      <c r="P35" s="109"/>
      <c r="Q35" s="102">
        <f t="shared" si="1"/>
        <v>0</v>
      </c>
      <c r="R35" s="85"/>
      <c r="S35" s="85">
        <v>0.2</v>
      </c>
      <c r="T35" s="19"/>
      <c r="U35" s="19"/>
    </row>
    <row r="36" spans="1:21" s="37" customFormat="1" ht="32.25" thickBot="1">
      <c r="A36" s="25">
        <v>29</v>
      </c>
      <c r="B36" s="137" t="s">
        <v>91</v>
      </c>
      <c r="C36" s="51" t="s">
        <v>95</v>
      </c>
      <c r="D36" s="126" t="s">
        <v>96</v>
      </c>
      <c r="E36" s="39" t="s">
        <v>97</v>
      </c>
      <c r="F36" s="39">
        <v>5</v>
      </c>
      <c r="G36" s="144">
        <v>30</v>
      </c>
      <c r="H36" s="40"/>
      <c r="I36" s="40"/>
      <c r="J36" s="40"/>
      <c r="K36" s="127"/>
      <c r="L36" s="40"/>
      <c r="M36" s="127"/>
      <c r="N36" s="40"/>
      <c r="O36" s="127"/>
      <c r="P36" s="40"/>
      <c r="Q36" s="102">
        <f t="shared" si="1"/>
        <v>30</v>
      </c>
      <c r="R36" s="85"/>
      <c r="S36" s="85">
        <v>40</v>
      </c>
      <c r="T36" s="19"/>
      <c r="U36" s="19"/>
    </row>
    <row r="37" spans="1:21" s="37" customFormat="1" ht="32.25" thickBot="1">
      <c r="A37" s="25">
        <v>30</v>
      </c>
      <c r="B37" s="137" t="s">
        <v>91</v>
      </c>
      <c r="C37" s="155" t="s">
        <v>98</v>
      </c>
      <c r="D37" s="153" t="s">
        <v>99</v>
      </c>
      <c r="E37" s="39" t="s">
        <v>97</v>
      </c>
      <c r="F37" s="43">
        <v>5</v>
      </c>
      <c r="G37" s="45"/>
      <c r="H37" s="45">
        <v>30</v>
      </c>
      <c r="I37" s="45"/>
      <c r="J37" s="52"/>
      <c r="K37" s="52"/>
      <c r="L37" s="52"/>
      <c r="M37" s="52"/>
      <c r="N37" s="52"/>
      <c r="O37" s="52"/>
      <c r="P37" s="52"/>
      <c r="Q37" s="102">
        <f t="shared" si="1"/>
        <v>30</v>
      </c>
      <c r="R37" s="85"/>
      <c r="S37" s="85">
        <v>40</v>
      </c>
      <c r="T37" s="19"/>
      <c r="U37" s="19"/>
    </row>
    <row r="38" spans="1:21" s="37" customFormat="1" ht="33.75" customHeight="1" thickBot="1">
      <c r="A38" s="25">
        <v>31</v>
      </c>
      <c r="B38" s="233" t="s">
        <v>100</v>
      </c>
      <c r="C38" s="240" t="s">
        <v>101</v>
      </c>
      <c r="D38" s="46" t="s">
        <v>102</v>
      </c>
      <c r="E38" s="39" t="s">
        <v>97</v>
      </c>
      <c r="F38" s="109">
        <v>20</v>
      </c>
      <c r="G38" s="53"/>
      <c r="H38" s="53"/>
      <c r="I38" s="53">
        <v>0</v>
      </c>
      <c r="J38" s="53"/>
      <c r="K38" s="17"/>
      <c r="L38" s="53"/>
      <c r="M38" s="53"/>
      <c r="N38" s="53"/>
      <c r="O38" s="53"/>
      <c r="P38" s="53"/>
      <c r="Q38" s="102">
        <f t="shared" si="1"/>
        <v>0</v>
      </c>
      <c r="R38" s="85"/>
      <c r="S38" s="85">
        <v>12.5</v>
      </c>
      <c r="T38" s="19"/>
      <c r="U38" s="19"/>
    </row>
    <row r="39" spans="1:21" s="37" customFormat="1" ht="32.25" customHeight="1" thickBot="1">
      <c r="A39" s="25">
        <v>32</v>
      </c>
      <c r="B39" s="234"/>
      <c r="C39" s="241"/>
      <c r="D39" s="54" t="s">
        <v>103</v>
      </c>
      <c r="E39" s="39" t="s">
        <v>97</v>
      </c>
      <c r="F39" s="109">
        <v>20</v>
      </c>
      <c r="G39" s="53"/>
      <c r="H39" s="53"/>
      <c r="I39" s="53">
        <v>0</v>
      </c>
      <c r="J39" s="53"/>
      <c r="K39" s="53"/>
      <c r="L39" s="53"/>
      <c r="M39" s="53"/>
      <c r="N39" s="53"/>
      <c r="O39" s="53"/>
      <c r="P39" s="53"/>
      <c r="Q39" s="102">
        <f t="shared" si="1"/>
        <v>0</v>
      </c>
      <c r="R39" s="85"/>
      <c r="S39" s="85">
        <v>9</v>
      </c>
      <c r="T39" s="19"/>
      <c r="U39" s="19"/>
    </row>
    <row r="40" spans="1:21" s="37" customFormat="1" ht="32.25" thickBot="1">
      <c r="A40" s="25">
        <v>33</v>
      </c>
      <c r="B40" s="234"/>
      <c r="C40" s="240" t="s">
        <v>104</v>
      </c>
      <c r="D40" s="46" t="s">
        <v>105</v>
      </c>
      <c r="E40" s="39" t="s">
        <v>106</v>
      </c>
      <c r="F40" s="39">
        <v>20</v>
      </c>
      <c r="G40" s="40"/>
      <c r="H40" s="40"/>
      <c r="I40" s="55">
        <v>10.8</v>
      </c>
      <c r="J40" s="40"/>
      <c r="K40" s="40"/>
      <c r="L40" s="40"/>
      <c r="M40" s="40"/>
      <c r="N40" s="40"/>
      <c r="O40" s="40"/>
      <c r="P40" s="40"/>
      <c r="Q40" s="102">
        <f t="shared" si="1"/>
        <v>10.8</v>
      </c>
      <c r="R40" s="85"/>
      <c r="S40" s="85">
        <v>15</v>
      </c>
      <c r="T40" s="19"/>
      <c r="U40" s="19"/>
    </row>
    <row r="41" spans="1:21" s="37" customFormat="1" ht="40.5" customHeight="1" thickBot="1">
      <c r="A41" s="25">
        <v>34</v>
      </c>
      <c r="B41" s="235"/>
      <c r="C41" s="241"/>
      <c r="D41" s="54" t="s">
        <v>107</v>
      </c>
      <c r="E41" s="43" t="s">
        <v>106</v>
      </c>
      <c r="F41" s="43">
        <v>20</v>
      </c>
      <c r="G41" s="56"/>
      <c r="H41" s="57"/>
      <c r="I41" s="45">
        <v>0.3</v>
      </c>
      <c r="J41" s="44"/>
      <c r="K41" s="52"/>
      <c r="L41" s="57"/>
      <c r="M41" s="52"/>
      <c r="N41" s="57"/>
      <c r="O41" s="52"/>
      <c r="P41" s="56"/>
      <c r="Q41" s="102">
        <f t="shared" si="1"/>
        <v>0.3</v>
      </c>
      <c r="R41" s="85"/>
      <c r="S41" s="85">
        <v>1.6</v>
      </c>
      <c r="T41" s="19"/>
      <c r="U41" s="19"/>
    </row>
    <row r="42" spans="1:21" s="37" customFormat="1" ht="40.5" customHeight="1" thickBot="1">
      <c r="A42" s="25">
        <v>35</v>
      </c>
      <c r="B42" s="38" t="s">
        <v>100</v>
      </c>
      <c r="C42" s="28" t="s">
        <v>108</v>
      </c>
      <c r="D42" s="28" t="s">
        <v>109</v>
      </c>
      <c r="E42" s="43" t="s">
        <v>106</v>
      </c>
      <c r="F42" s="43">
        <v>20</v>
      </c>
      <c r="G42" s="29"/>
      <c r="H42" s="29"/>
      <c r="I42" s="53">
        <v>0.2</v>
      </c>
      <c r="J42" s="53"/>
      <c r="K42" s="29"/>
      <c r="L42" s="29"/>
      <c r="M42" s="29"/>
      <c r="N42" s="29"/>
      <c r="O42" s="29"/>
      <c r="P42" s="29"/>
      <c r="Q42" s="102">
        <f t="shared" si="1"/>
        <v>0.2</v>
      </c>
      <c r="R42" s="85"/>
      <c r="S42" s="85">
        <v>1.4</v>
      </c>
      <c r="T42" s="19"/>
      <c r="U42" s="19"/>
    </row>
    <row r="43" spans="1:21" s="37" customFormat="1" ht="40.5" customHeight="1" thickBot="1">
      <c r="A43" s="25">
        <v>36</v>
      </c>
      <c r="B43" s="38" t="s">
        <v>100</v>
      </c>
      <c r="C43" s="35" t="s">
        <v>110</v>
      </c>
      <c r="D43" s="28" t="s">
        <v>111</v>
      </c>
      <c r="E43" s="43" t="s">
        <v>106</v>
      </c>
      <c r="F43" s="43">
        <v>20</v>
      </c>
      <c r="G43" s="58"/>
      <c r="H43" s="29"/>
      <c r="I43" s="53"/>
      <c r="J43" s="53">
        <v>0</v>
      </c>
      <c r="K43" s="58">
        <v>0</v>
      </c>
      <c r="L43" s="29"/>
      <c r="M43" s="58"/>
      <c r="N43" s="29"/>
      <c r="O43" s="58"/>
      <c r="P43" s="29"/>
      <c r="Q43" s="102">
        <f t="shared" si="1"/>
        <v>0</v>
      </c>
      <c r="R43" s="85"/>
      <c r="S43" s="85">
        <v>1.4</v>
      </c>
      <c r="T43" s="19"/>
      <c r="U43" s="19"/>
    </row>
    <row r="44" spans="1:21" s="37" customFormat="1" ht="16.5" thickBot="1">
      <c r="A44" s="59">
        <v>37</v>
      </c>
      <c r="B44" s="242" t="s">
        <v>112</v>
      </c>
      <c r="C44" s="242" t="s">
        <v>113</v>
      </c>
      <c r="D44" s="157" t="s">
        <v>114</v>
      </c>
      <c r="E44" s="243" t="s">
        <v>115</v>
      </c>
      <c r="F44" s="158">
        <v>10</v>
      </c>
      <c r="G44" s="159"/>
      <c r="H44" s="160"/>
      <c r="I44" s="161"/>
      <c r="J44" s="160">
        <v>3.1</v>
      </c>
      <c r="K44" s="160"/>
      <c r="L44" s="160"/>
      <c r="M44" s="159"/>
      <c r="N44" s="160"/>
      <c r="O44" s="159"/>
      <c r="P44" s="160"/>
      <c r="Q44" s="102">
        <f t="shared" si="1"/>
        <v>3.1</v>
      </c>
      <c r="R44" s="85"/>
      <c r="S44" s="162">
        <v>4.0999999999999996</v>
      </c>
      <c r="T44" s="19"/>
      <c r="U44" s="19"/>
    </row>
    <row r="45" spans="1:21" s="37" customFormat="1" ht="16.5" thickBot="1">
      <c r="A45" s="25">
        <v>38</v>
      </c>
      <c r="B45" s="242"/>
      <c r="C45" s="242"/>
      <c r="D45" s="60" t="s">
        <v>116</v>
      </c>
      <c r="E45" s="243"/>
      <c r="F45" s="61">
        <v>10</v>
      </c>
      <c r="G45" s="62"/>
      <c r="H45" s="63"/>
      <c r="I45" s="62"/>
      <c r="J45" s="63"/>
      <c r="K45" s="63"/>
      <c r="L45" s="42"/>
      <c r="M45" s="41"/>
      <c r="N45" s="42"/>
      <c r="O45" s="41"/>
      <c r="P45" s="42"/>
      <c r="Q45" s="102">
        <f t="shared" si="1"/>
        <v>0</v>
      </c>
      <c r="R45" s="85"/>
      <c r="S45" s="85">
        <v>0</v>
      </c>
      <c r="T45" s="19"/>
      <c r="U45" s="19"/>
    </row>
    <row r="46" spans="1:21" s="37" customFormat="1" ht="16.5" thickBot="1">
      <c r="A46" s="25">
        <v>39</v>
      </c>
      <c r="B46" s="242"/>
      <c r="C46" s="242"/>
      <c r="D46" s="60" t="s">
        <v>117</v>
      </c>
      <c r="E46" s="243"/>
      <c r="F46" s="61">
        <v>10</v>
      </c>
      <c r="G46" s="62"/>
      <c r="H46" s="63"/>
      <c r="I46" s="62"/>
      <c r="J46" s="63"/>
      <c r="K46" s="63"/>
      <c r="L46" s="42"/>
      <c r="M46" s="41"/>
      <c r="N46" s="42"/>
      <c r="O46" s="41"/>
      <c r="P46" s="42"/>
      <c r="Q46" s="102">
        <f t="shared" si="1"/>
        <v>0</v>
      </c>
      <c r="R46" s="85"/>
      <c r="S46" s="85">
        <v>0</v>
      </c>
      <c r="T46" s="19"/>
      <c r="U46" s="19"/>
    </row>
    <row r="47" spans="1:21" s="37" customFormat="1" ht="16.5" thickBot="1">
      <c r="A47" s="25">
        <v>40</v>
      </c>
      <c r="B47" s="242"/>
      <c r="C47" s="242"/>
      <c r="D47" s="47" t="s">
        <v>118</v>
      </c>
      <c r="E47" s="243"/>
      <c r="F47" s="163">
        <v>10</v>
      </c>
      <c r="G47" s="64"/>
      <c r="H47" s="65"/>
      <c r="I47" s="64"/>
      <c r="J47" s="65">
        <v>10.41</v>
      </c>
      <c r="K47" s="65"/>
      <c r="L47" s="147"/>
      <c r="M47" s="146"/>
      <c r="N47" s="147"/>
      <c r="O47" s="146"/>
      <c r="P47" s="147"/>
      <c r="Q47" s="102">
        <f t="shared" si="1"/>
        <v>10.41</v>
      </c>
      <c r="R47" s="224"/>
      <c r="S47" s="85">
        <v>9</v>
      </c>
      <c r="T47" s="19"/>
      <c r="U47" s="19"/>
    </row>
    <row r="48" spans="1:21" s="37" customFormat="1" ht="16.5" thickBot="1">
      <c r="A48" s="25">
        <v>41</v>
      </c>
      <c r="B48" s="242"/>
      <c r="C48" s="26" t="s">
        <v>119</v>
      </c>
      <c r="D48" s="28" t="s">
        <v>120</v>
      </c>
      <c r="E48" s="109" t="s">
        <v>69</v>
      </c>
      <c r="F48" s="117">
        <v>30</v>
      </c>
      <c r="G48" s="29"/>
      <c r="H48" s="29"/>
      <c r="I48" s="29"/>
      <c r="J48" s="29">
        <v>0.45</v>
      </c>
      <c r="K48" s="29"/>
      <c r="L48" s="53"/>
      <c r="M48" s="53"/>
      <c r="N48" s="53"/>
      <c r="O48" s="53"/>
      <c r="P48" s="53"/>
      <c r="Q48" s="102">
        <f t="shared" si="1"/>
        <v>0.45</v>
      </c>
      <c r="R48" s="224"/>
      <c r="S48" s="85">
        <v>0.5</v>
      </c>
      <c r="T48" s="19"/>
      <c r="U48" s="19"/>
    </row>
    <row r="49" spans="1:24" s="37" customFormat="1" ht="16.5" thickBot="1">
      <c r="A49" s="25">
        <v>42</v>
      </c>
      <c r="B49" s="239"/>
      <c r="C49" s="135" t="s">
        <v>121</v>
      </c>
      <c r="D49" s="31" t="s">
        <v>122</v>
      </c>
      <c r="E49" s="105" t="s">
        <v>69</v>
      </c>
      <c r="F49" s="105">
        <v>30</v>
      </c>
      <c r="G49" s="32"/>
      <c r="H49" s="33"/>
      <c r="I49" s="32"/>
      <c r="J49" s="33"/>
      <c r="K49" s="32">
        <v>0.1</v>
      </c>
      <c r="L49" s="33"/>
      <c r="M49" s="32"/>
      <c r="N49" s="33"/>
      <c r="O49" s="32"/>
      <c r="P49" s="33"/>
      <c r="Q49" s="102">
        <f t="shared" si="1"/>
        <v>0.1</v>
      </c>
      <c r="R49" s="224"/>
      <c r="S49" s="85">
        <v>0.8</v>
      </c>
      <c r="T49" s="19"/>
      <c r="U49" s="19"/>
    </row>
    <row r="50" spans="1:24" s="37" customFormat="1" ht="16.5" thickBot="1">
      <c r="A50" s="25">
        <v>43</v>
      </c>
      <c r="B50" s="66" t="s">
        <v>123</v>
      </c>
      <c r="C50" s="51" t="s">
        <v>124</v>
      </c>
      <c r="D50" s="111" t="s">
        <v>125</v>
      </c>
      <c r="E50" s="104" t="s">
        <v>115</v>
      </c>
      <c r="F50" s="104">
        <v>40</v>
      </c>
      <c r="G50" s="49"/>
      <c r="H50" s="49"/>
      <c r="I50" s="67"/>
      <c r="J50" s="49">
        <v>0.7</v>
      </c>
      <c r="K50" s="49"/>
      <c r="L50" s="49"/>
      <c r="M50" s="49"/>
      <c r="N50" s="49"/>
      <c r="O50" s="49"/>
      <c r="P50" s="49"/>
      <c r="Q50" s="102">
        <f t="shared" si="1"/>
        <v>0.7</v>
      </c>
      <c r="R50" s="224"/>
      <c r="S50" s="85">
        <v>5.5</v>
      </c>
      <c r="T50" s="19"/>
      <c r="U50" s="19"/>
    </row>
    <row r="51" spans="1:24" s="37" customFormat="1" ht="16.5" thickBot="1">
      <c r="A51" s="115">
        <v>44</v>
      </c>
      <c r="B51" s="111" t="s">
        <v>126</v>
      </c>
      <c r="C51" s="164" t="s">
        <v>127</v>
      </c>
      <c r="D51" s="47" t="s">
        <v>128</v>
      </c>
      <c r="E51" s="48" t="s">
        <v>54</v>
      </c>
      <c r="F51" s="48">
        <v>40</v>
      </c>
      <c r="G51" s="145"/>
      <c r="H51" s="147"/>
      <c r="I51" s="147"/>
      <c r="J51" s="145">
        <v>0.61</v>
      </c>
      <c r="K51" s="147">
        <v>1.28</v>
      </c>
      <c r="L51" s="145">
        <v>1.17</v>
      </c>
      <c r="M51" s="146"/>
      <c r="N51" s="147"/>
      <c r="O51" s="146"/>
      <c r="P51" s="147"/>
      <c r="Q51" s="102">
        <f t="shared" si="1"/>
        <v>3.06</v>
      </c>
      <c r="R51" s="224"/>
      <c r="S51" s="85">
        <v>4.5</v>
      </c>
      <c r="T51" s="19"/>
      <c r="U51" s="19"/>
    </row>
    <row r="52" spans="1:24" s="37" customFormat="1" ht="16.5" thickBot="1">
      <c r="A52" s="25">
        <v>45</v>
      </c>
      <c r="B52" s="68" t="s">
        <v>129</v>
      </c>
      <c r="C52" s="69" t="s">
        <v>130</v>
      </c>
      <c r="D52" s="36" t="s">
        <v>131</v>
      </c>
      <c r="E52" s="109" t="s">
        <v>132</v>
      </c>
      <c r="F52" s="109">
        <v>15</v>
      </c>
      <c r="G52" s="53"/>
      <c r="H52" s="53"/>
      <c r="I52" s="53"/>
      <c r="J52" s="53">
        <v>0</v>
      </c>
      <c r="K52" s="53"/>
      <c r="L52" s="53"/>
      <c r="M52" s="53"/>
      <c r="N52" s="53"/>
      <c r="O52" s="53"/>
      <c r="P52" s="53"/>
      <c r="Q52" s="102">
        <f t="shared" si="1"/>
        <v>0</v>
      </c>
      <c r="R52" s="224"/>
      <c r="S52" s="85">
        <v>0</v>
      </c>
      <c r="T52" s="19"/>
      <c r="U52" s="19"/>
    </row>
    <row r="53" spans="1:24" s="37" customFormat="1" ht="16.5" thickBot="1">
      <c r="A53" s="25">
        <v>46</v>
      </c>
      <c r="B53" s="26" t="s">
        <v>133</v>
      </c>
      <c r="C53" s="27" t="s">
        <v>134</v>
      </c>
      <c r="D53" s="28" t="s">
        <v>135</v>
      </c>
      <c r="E53" s="109" t="s">
        <v>115</v>
      </c>
      <c r="F53" s="109">
        <v>5</v>
      </c>
      <c r="G53" s="29"/>
      <c r="H53" s="29"/>
      <c r="I53" s="29"/>
      <c r="J53" s="29">
        <v>0</v>
      </c>
      <c r="K53" s="29"/>
      <c r="L53" s="29"/>
      <c r="M53" s="29"/>
      <c r="N53" s="29"/>
      <c r="O53" s="29"/>
      <c r="P53" s="29"/>
      <c r="Q53" s="102">
        <f t="shared" si="1"/>
        <v>0</v>
      </c>
      <c r="R53" s="224"/>
      <c r="S53" s="85">
        <v>1.5</v>
      </c>
      <c r="T53" s="19"/>
      <c r="U53" s="19"/>
    </row>
    <row r="54" spans="1:24" s="37" customFormat="1" ht="48" thickBot="1">
      <c r="A54" s="25">
        <v>47</v>
      </c>
      <c r="B54" s="27" t="s">
        <v>136</v>
      </c>
      <c r="C54" s="155" t="s">
        <v>137</v>
      </c>
      <c r="D54" s="35" t="s">
        <v>138</v>
      </c>
      <c r="E54" s="109" t="s">
        <v>54</v>
      </c>
      <c r="F54" s="109">
        <v>30</v>
      </c>
      <c r="G54" s="124"/>
      <c r="H54" s="124"/>
      <c r="I54" s="29"/>
      <c r="J54" s="124"/>
      <c r="K54" s="124"/>
      <c r="L54" s="29">
        <v>5.41</v>
      </c>
      <c r="M54" s="58"/>
      <c r="N54" s="29"/>
      <c r="O54" s="58"/>
      <c r="P54" s="29"/>
      <c r="Q54" s="102">
        <f t="shared" si="1"/>
        <v>5.41</v>
      </c>
      <c r="R54" s="85"/>
      <c r="S54" s="85">
        <v>10</v>
      </c>
      <c r="T54" s="19"/>
      <c r="U54" s="19"/>
    </row>
    <row r="55" spans="1:24" s="37" customFormat="1" ht="45" customHeight="1" thickBot="1">
      <c r="A55" s="59">
        <v>48</v>
      </c>
      <c r="B55" s="110" t="s">
        <v>139</v>
      </c>
      <c r="C55" s="70" t="s">
        <v>140</v>
      </c>
      <c r="D55" s="31" t="s">
        <v>141</v>
      </c>
      <c r="E55" s="71" t="s">
        <v>54</v>
      </c>
      <c r="F55" s="105">
        <v>30</v>
      </c>
      <c r="G55" s="34"/>
      <c r="H55" s="34"/>
      <c r="I55" s="33"/>
      <c r="J55" s="34"/>
      <c r="K55" s="165">
        <v>11.08</v>
      </c>
      <c r="L55" s="166">
        <v>16.88</v>
      </c>
      <c r="M55" s="166">
        <v>5.9</v>
      </c>
      <c r="N55" s="166">
        <v>7</v>
      </c>
      <c r="O55" s="32"/>
      <c r="P55" s="33"/>
      <c r="Q55" s="102">
        <f t="shared" si="1"/>
        <v>40.86</v>
      </c>
      <c r="R55" s="85"/>
      <c r="S55" s="85">
        <v>85</v>
      </c>
      <c r="T55" s="19"/>
      <c r="U55" s="19"/>
    </row>
    <row r="56" spans="1:24" s="37" customFormat="1" ht="32.25" thickBot="1">
      <c r="A56" s="25">
        <v>49</v>
      </c>
      <c r="B56" s="116" t="s">
        <v>142</v>
      </c>
      <c r="C56" s="167" t="s">
        <v>143</v>
      </c>
      <c r="D56" s="168" t="s">
        <v>144</v>
      </c>
      <c r="E56" s="39" t="s">
        <v>27</v>
      </c>
      <c r="F56" s="39">
        <v>15</v>
      </c>
      <c r="G56" s="169"/>
      <c r="H56" s="170"/>
      <c r="I56" s="169"/>
      <c r="J56" s="170">
        <v>0.52</v>
      </c>
      <c r="K56" s="169"/>
      <c r="L56" s="170"/>
      <c r="M56" s="169"/>
      <c r="N56" s="170"/>
      <c r="O56" s="169"/>
      <c r="P56" s="170"/>
      <c r="Q56" s="102">
        <f t="shared" si="1"/>
        <v>0.52</v>
      </c>
      <c r="R56" s="85"/>
      <c r="S56" s="85">
        <v>0.69</v>
      </c>
      <c r="T56" s="19"/>
      <c r="U56" s="19"/>
    </row>
    <row r="57" spans="1:24" s="37" customFormat="1" ht="32.25" thickBot="1">
      <c r="A57" s="25">
        <v>50</v>
      </c>
      <c r="B57" s="28" t="s">
        <v>145</v>
      </c>
      <c r="C57" s="72" t="s">
        <v>146</v>
      </c>
      <c r="D57" s="28" t="s">
        <v>147</v>
      </c>
      <c r="E57" s="105" t="s">
        <v>115</v>
      </c>
      <c r="F57" s="71">
        <v>15</v>
      </c>
      <c r="G57" s="73"/>
      <c r="H57" s="74"/>
      <c r="I57" s="75"/>
      <c r="J57" s="73"/>
      <c r="K57" s="74">
        <v>4</v>
      </c>
      <c r="L57" s="75"/>
      <c r="M57" s="74"/>
      <c r="N57" s="75"/>
      <c r="O57" s="75"/>
      <c r="P57" s="73"/>
      <c r="Q57" s="102">
        <f t="shared" si="1"/>
        <v>4</v>
      </c>
      <c r="R57" s="85"/>
      <c r="S57" s="85">
        <v>4</v>
      </c>
      <c r="T57" s="19"/>
      <c r="U57" s="19"/>
      <c r="X57" s="37" t="s">
        <v>148</v>
      </c>
    </row>
    <row r="58" spans="1:24" s="37" customFormat="1" ht="32.25" thickBot="1">
      <c r="A58" s="25">
        <v>51</v>
      </c>
      <c r="B58" s="76" t="s">
        <v>149</v>
      </c>
      <c r="C58" s="27" t="s">
        <v>150</v>
      </c>
      <c r="D58" s="72" t="s">
        <v>151</v>
      </c>
      <c r="E58" s="109" t="s">
        <v>152</v>
      </c>
      <c r="F58" s="109">
        <v>5</v>
      </c>
      <c r="G58" s="29"/>
      <c r="H58" s="29"/>
      <c r="I58" s="29"/>
      <c r="J58" s="29">
        <v>0</v>
      </c>
      <c r="K58" s="29"/>
      <c r="L58" s="29"/>
      <c r="M58" s="29"/>
      <c r="N58" s="29"/>
      <c r="O58" s="29"/>
      <c r="P58" s="29"/>
      <c r="Q58" s="102">
        <f t="shared" si="1"/>
        <v>0</v>
      </c>
      <c r="R58" s="85"/>
      <c r="S58" s="85">
        <v>14</v>
      </c>
      <c r="T58" s="19"/>
      <c r="U58" s="19"/>
    </row>
    <row r="59" spans="1:24" s="37" customFormat="1" ht="16.5" thickBot="1">
      <c r="A59" s="25">
        <v>52</v>
      </c>
      <c r="B59" s="77" t="s">
        <v>153</v>
      </c>
      <c r="C59" s="78" t="s">
        <v>154</v>
      </c>
      <c r="D59" s="47" t="s">
        <v>155</v>
      </c>
      <c r="E59" s="48" t="s">
        <v>156</v>
      </c>
      <c r="F59" s="48">
        <v>20</v>
      </c>
      <c r="G59" s="64"/>
      <c r="H59" s="65"/>
      <c r="I59" s="64"/>
      <c r="J59" s="65"/>
      <c r="K59" s="64">
        <v>0</v>
      </c>
      <c r="L59" s="65"/>
      <c r="M59" s="64"/>
      <c r="N59" s="65"/>
      <c r="O59" s="64"/>
      <c r="P59" s="65"/>
      <c r="Q59" s="102">
        <f t="shared" si="1"/>
        <v>0</v>
      </c>
      <c r="R59" s="85"/>
      <c r="S59" s="85">
        <v>3</v>
      </c>
      <c r="T59" s="19"/>
      <c r="U59" s="19"/>
    </row>
    <row r="60" spans="1:24" s="37" customFormat="1" ht="16.5" thickBot="1">
      <c r="A60" s="25">
        <v>53</v>
      </c>
      <c r="B60" s="26" t="s">
        <v>157</v>
      </c>
      <c r="C60" s="27" t="s">
        <v>158</v>
      </c>
      <c r="D60" s="35" t="s">
        <v>159</v>
      </c>
      <c r="E60" s="109" t="s">
        <v>54</v>
      </c>
      <c r="F60" s="109">
        <v>20</v>
      </c>
      <c r="G60" s="58"/>
      <c r="H60" s="29"/>
      <c r="I60" s="58"/>
      <c r="J60" s="29"/>
      <c r="K60" s="58">
        <v>0.47</v>
      </c>
      <c r="L60" s="29"/>
      <c r="M60" s="58"/>
      <c r="N60" s="29"/>
      <c r="O60" s="58"/>
      <c r="P60" s="29"/>
      <c r="Q60" s="102">
        <f t="shared" si="1"/>
        <v>0.47</v>
      </c>
      <c r="R60" s="85"/>
      <c r="S60" s="85">
        <v>1.25</v>
      </c>
      <c r="T60" s="19"/>
      <c r="U60" s="19"/>
    </row>
    <row r="61" spans="1:24" s="37" customFormat="1" ht="16.5" thickBot="1">
      <c r="A61" s="25">
        <v>54</v>
      </c>
      <c r="B61" s="26" t="s">
        <v>157</v>
      </c>
      <c r="C61" s="27" t="s">
        <v>154</v>
      </c>
      <c r="D61" s="31" t="s">
        <v>160</v>
      </c>
      <c r="E61" s="105" t="s">
        <v>54</v>
      </c>
      <c r="F61" s="105">
        <v>20</v>
      </c>
      <c r="G61" s="32"/>
      <c r="H61" s="33"/>
      <c r="I61" s="32"/>
      <c r="J61" s="33"/>
      <c r="K61" s="32">
        <v>0.31</v>
      </c>
      <c r="L61" s="33"/>
      <c r="M61" s="32"/>
      <c r="N61" s="33"/>
      <c r="O61" s="32"/>
      <c r="P61" s="33"/>
      <c r="Q61" s="102">
        <f t="shared" si="1"/>
        <v>0.31</v>
      </c>
      <c r="R61" s="85"/>
      <c r="S61" s="85">
        <v>0.7</v>
      </c>
      <c r="T61" s="19"/>
      <c r="U61" s="19"/>
    </row>
    <row r="62" spans="1:24" s="37" customFormat="1" ht="16.5" thickBot="1">
      <c r="A62" s="25">
        <v>55</v>
      </c>
      <c r="B62" s="116" t="s">
        <v>161</v>
      </c>
      <c r="C62" s="118" t="s">
        <v>162</v>
      </c>
      <c r="D62" s="46" t="s">
        <v>163</v>
      </c>
      <c r="E62" s="117" t="s">
        <v>164</v>
      </c>
      <c r="F62" s="117">
        <v>15</v>
      </c>
      <c r="G62" s="117"/>
      <c r="H62" s="117"/>
      <c r="I62" s="117"/>
      <c r="J62" s="117"/>
      <c r="K62" s="117"/>
      <c r="L62" s="117"/>
      <c r="M62" s="117"/>
      <c r="N62" s="107"/>
      <c r="O62" s="29">
        <v>33.83</v>
      </c>
      <c r="P62" s="29"/>
      <c r="Q62" s="102">
        <f t="shared" si="1"/>
        <v>33.83</v>
      </c>
      <c r="R62" s="85"/>
      <c r="S62" s="85">
        <v>35</v>
      </c>
      <c r="T62" s="19"/>
      <c r="U62" s="19"/>
    </row>
    <row r="63" spans="1:24" s="37" customFormat="1" ht="32.25" thickBot="1">
      <c r="A63" s="25">
        <v>56</v>
      </c>
      <c r="B63" s="28" t="s">
        <v>165</v>
      </c>
      <c r="C63" s="46" t="s">
        <v>166</v>
      </c>
      <c r="D63" s="28" t="s">
        <v>167</v>
      </c>
      <c r="E63" s="48" t="s">
        <v>54</v>
      </c>
      <c r="F63" s="171">
        <v>20</v>
      </c>
      <c r="G63" s="172"/>
      <c r="H63" s="171"/>
      <c r="I63" s="172"/>
      <c r="J63" s="171"/>
      <c r="K63" s="172">
        <v>0.64</v>
      </c>
      <c r="L63" s="171"/>
      <c r="M63" s="172"/>
      <c r="N63" s="106"/>
      <c r="O63" s="173"/>
      <c r="P63" s="49"/>
      <c r="Q63" s="102">
        <f t="shared" si="1"/>
        <v>0.64</v>
      </c>
      <c r="R63" s="85"/>
      <c r="S63" s="85">
        <v>2.4</v>
      </c>
      <c r="T63" s="19"/>
      <c r="U63" s="19"/>
    </row>
    <row r="64" spans="1:24" s="37" customFormat="1" ht="32.25" thickBot="1">
      <c r="A64" s="25">
        <v>57</v>
      </c>
      <c r="B64" s="28" t="s">
        <v>168</v>
      </c>
      <c r="C64" s="174" t="s">
        <v>169</v>
      </c>
      <c r="D64" s="126" t="s">
        <v>170</v>
      </c>
      <c r="E64" s="39" t="s">
        <v>171</v>
      </c>
      <c r="F64" s="39">
        <v>20</v>
      </c>
      <c r="G64" s="127"/>
      <c r="H64" s="40"/>
      <c r="I64" s="127"/>
      <c r="J64" s="40"/>
      <c r="K64" s="127"/>
      <c r="L64" s="40"/>
      <c r="M64" s="127"/>
      <c r="N64" s="40"/>
      <c r="O64" s="127"/>
      <c r="P64" s="40">
        <v>19.5</v>
      </c>
      <c r="Q64" s="102">
        <f t="shared" si="1"/>
        <v>19.5</v>
      </c>
      <c r="R64" s="85"/>
      <c r="S64" s="85">
        <v>19.5</v>
      </c>
      <c r="T64" s="19"/>
      <c r="U64" s="19"/>
    </row>
    <row r="65" spans="1:24" s="37" customFormat="1" ht="16.5" thickBot="1">
      <c r="A65" s="25">
        <v>58</v>
      </c>
      <c r="B65" s="231" t="s">
        <v>172</v>
      </c>
      <c r="C65" s="164" t="s">
        <v>173</v>
      </c>
      <c r="D65" s="46" t="s">
        <v>174</v>
      </c>
      <c r="E65" s="39" t="s">
        <v>54</v>
      </c>
      <c r="F65" s="39">
        <v>30</v>
      </c>
      <c r="G65" s="127"/>
      <c r="H65" s="40"/>
      <c r="I65" s="127"/>
      <c r="J65" s="40"/>
      <c r="K65" s="127"/>
      <c r="L65" s="40"/>
      <c r="M65" s="127"/>
      <c r="N65" s="40"/>
      <c r="O65" s="144"/>
      <c r="P65" s="40">
        <v>1.24</v>
      </c>
      <c r="Q65" s="102">
        <f t="shared" si="1"/>
        <v>1.24</v>
      </c>
      <c r="R65" s="85"/>
      <c r="S65" s="85">
        <v>6</v>
      </c>
      <c r="T65" s="19"/>
      <c r="U65" s="19"/>
    </row>
    <row r="66" spans="1:24" s="37" customFormat="1" ht="15.75" customHeight="1" thickBot="1">
      <c r="A66" s="25">
        <v>59</v>
      </c>
      <c r="B66" s="232"/>
      <c r="C66" s="154" t="s">
        <v>175</v>
      </c>
      <c r="D66" s="175" t="s">
        <v>176</v>
      </c>
      <c r="E66" s="176" t="s">
        <v>54</v>
      </c>
      <c r="F66" s="176">
        <v>30</v>
      </c>
      <c r="G66" s="57"/>
      <c r="H66" s="52"/>
      <c r="I66" s="57"/>
      <c r="J66" s="52"/>
      <c r="K66" s="57"/>
      <c r="L66" s="52"/>
      <c r="M66" s="57"/>
      <c r="N66" s="52"/>
      <c r="O66" s="56"/>
      <c r="P66" s="52">
        <v>0.3</v>
      </c>
      <c r="Q66" s="102">
        <f t="shared" si="1"/>
        <v>0.3</v>
      </c>
      <c r="R66" s="85"/>
      <c r="S66" s="85">
        <v>3</v>
      </c>
      <c r="T66" s="19"/>
      <c r="U66" s="19"/>
    </row>
    <row r="67" spans="1:24" s="37" customFormat="1" ht="15.75" hidden="1" customHeight="1" thickBot="1">
      <c r="A67" s="25">
        <v>60</v>
      </c>
      <c r="B67" s="79"/>
      <c r="C67" s="80"/>
      <c r="D67" s="79"/>
      <c r="E67" s="50" t="s">
        <v>177</v>
      </c>
      <c r="F67" s="17"/>
      <c r="G67" s="81">
        <f t="shared" ref="G67:P67" si="2">SUM(G8:G66)</f>
        <v>30</v>
      </c>
      <c r="H67" s="81">
        <f t="shared" si="2"/>
        <v>30</v>
      </c>
      <c r="I67" s="81">
        <f t="shared" si="2"/>
        <v>11.3</v>
      </c>
      <c r="J67" s="81">
        <f t="shared" si="2"/>
        <v>16.729999999999997</v>
      </c>
      <c r="K67" s="81">
        <f t="shared" si="2"/>
        <v>17.88</v>
      </c>
      <c r="L67" s="81">
        <f t="shared" si="2"/>
        <v>23.88</v>
      </c>
      <c r="M67" s="81">
        <f t="shared" si="2"/>
        <v>23.116</v>
      </c>
      <c r="N67" s="81">
        <f t="shared" si="2"/>
        <v>16.433999999999997</v>
      </c>
      <c r="O67" s="81">
        <f t="shared" si="2"/>
        <v>39.479999999999997</v>
      </c>
      <c r="P67" s="81">
        <f t="shared" si="2"/>
        <v>28.54</v>
      </c>
      <c r="Q67" s="85"/>
      <c r="R67" s="85"/>
      <c r="S67" s="85"/>
      <c r="T67" s="19"/>
      <c r="U67" s="19"/>
      <c r="X67" s="82"/>
    </row>
    <row r="68" spans="1:24" s="37" customFormat="1" ht="16.5" hidden="1" thickBot="1">
      <c r="A68" s="25">
        <v>61</v>
      </c>
      <c r="B68" s="83" t="e">
        <f>#REF!/A67*100</f>
        <v>#REF!</v>
      </c>
      <c r="C68" s="80"/>
      <c r="D68" s="79"/>
      <c r="E68" s="79"/>
      <c r="F68" s="79" t="s">
        <v>178</v>
      </c>
      <c r="G68" s="81">
        <f>G10+G11+G22+G24+G27+G35+G36+G37+G53+G58</f>
        <v>30</v>
      </c>
      <c r="H68" s="81">
        <f t="shared" ref="H68:P68" si="3">H10+H11+H22+H24+H27+H35+H36+H37+H53+H58</f>
        <v>30</v>
      </c>
      <c r="I68" s="81">
        <f t="shared" si="3"/>
        <v>0</v>
      </c>
      <c r="J68" s="81">
        <f t="shared" si="3"/>
        <v>0</v>
      </c>
      <c r="K68" s="81">
        <f t="shared" si="3"/>
        <v>0</v>
      </c>
      <c r="L68" s="81">
        <f t="shared" si="3"/>
        <v>0.1</v>
      </c>
      <c r="M68" s="81">
        <f t="shared" si="3"/>
        <v>0.96</v>
      </c>
      <c r="N68" s="81">
        <f t="shared" si="3"/>
        <v>0.1</v>
      </c>
      <c r="O68" s="81">
        <f t="shared" si="3"/>
        <v>1.33</v>
      </c>
      <c r="P68" s="81">
        <f t="shared" si="3"/>
        <v>0</v>
      </c>
      <c r="Q68" s="85"/>
      <c r="R68" s="85"/>
      <c r="S68" s="162"/>
      <c r="T68" s="19"/>
      <c r="U68" s="19"/>
    </row>
    <row r="69" spans="1:24" s="37" customFormat="1" ht="15.75" customHeight="1" thickBot="1">
      <c r="A69" s="25"/>
      <c r="B69" s="83"/>
      <c r="C69" s="80"/>
      <c r="D69" s="79"/>
      <c r="E69" s="79" t="s">
        <v>179</v>
      </c>
      <c r="F69" s="79" t="s">
        <v>178</v>
      </c>
      <c r="G69" s="81">
        <f>G11+G12+G23+G25+G28+G36+G37+G38+G54+G59</f>
        <v>30</v>
      </c>
      <c r="H69" s="81">
        <f>G69+H68</f>
        <v>60</v>
      </c>
      <c r="I69" s="81">
        <f t="shared" ref="I69:P69" si="4">H69+I68</f>
        <v>60</v>
      </c>
      <c r="J69" s="81">
        <f t="shared" si="4"/>
        <v>60</v>
      </c>
      <c r="K69" s="81">
        <f t="shared" si="4"/>
        <v>60</v>
      </c>
      <c r="L69" s="81">
        <f t="shared" si="4"/>
        <v>60.1</v>
      </c>
      <c r="M69" s="81">
        <f t="shared" si="4"/>
        <v>61.06</v>
      </c>
      <c r="N69" s="81">
        <f t="shared" si="4"/>
        <v>61.160000000000004</v>
      </c>
      <c r="O69" s="81">
        <f t="shared" si="4"/>
        <v>62.49</v>
      </c>
      <c r="P69" s="81">
        <f t="shared" si="4"/>
        <v>62.49</v>
      </c>
      <c r="Q69" s="85"/>
      <c r="R69" s="85"/>
      <c r="S69" s="162"/>
      <c r="T69" s="19"/>
      <c r="U69" s="19"/>
    </row>
    <row r="70" spans="1:24" s="37" customFormat="1" ht="16.5" hidden="1" thickBot="1">
      <c r="A70" s="25">
        <v>62</v>
      </c>
      <c r="B70" s="83" t="e">
        <f>#REF!/A67*100</f>
        <v>#REF!</v>
      </c>
      <c r="C70" s="80"/>
      <c r="D70" s="79"/>
      <c r="E70" s="79"/>
      <c r="F70" s="79" t="s">
        <v>180</v>
      </c>
      <c r="G70" s="81">
        <f>G20+G28+G30+G31+G32+G38+G39+G40+G41+G42+G43+G44+G45+G46+G47+G52+G52+G56+G57+G59+G60+G61+G62+G63+G64</f>
        <v>0</v>
      </c>
      <c r="H70" s="81">
        <f t="shared" ref="H70:P70" si="5">H20+H28+H30+H31+H32+H38+H39+H40+H41+H42+H43+H44+H45+H46+H47+H52+H52+H56+H57+H59+H60+H61+H62+H63+H64</f>
        <v>0</v>
      </c>
      <c r="I70" s="81">
        <f t="shared" si="5"/>
        <v>11.3</v>
      </c>
      <c r="J70" s="81">
        <f t="shared" si="5"/>
        <v>14.969999999999999</v>
      </c>
      <c r="K70" s="81">
        <f t="shared" si="5"/>
        <v>5.419999999999999</v>
      </c>
      <c r="L70" s="81">
        <f t="shared" si="5"/>
        <v>0</v>
      </c>
      <c r="M70" s="81">
        <f t="shared" si="5"/>
        <v>0</v>
      </c>
      <c r="N70" s="81">
        <f t="shared" si="5"/>
        <v>0</v>
      </c>
      <c r="O70" s="81">
        <f t="shared" si="5"/>
        <v>33.83</v>
      </c>
      <c r="P70" s="81">
        <f t="shared" si="5"/>
        <v>23.5</v>
      </c>
      <c r="Q70" s="85"/>
      <c r="R70" s="85"/>
      <c r="S70" s="85"/>
      <c r="T70" s="19"/>
      <c r="U70" s="19"/>
    </row>
    <row r="71" spans="1:24" s="37" customFormat="1" ht="16.5" thickBot="1">
      <c r="A71" s="25"/>
      <c r="B71" s="83"/>
      <c r="C71" s="80"/>
      <c r="D71" s="79"/>
      <c r="E71" s="79"/>
      <c r="F71" s="79" t="s">
        <v>180</v>
      </c>
      <c r="G71" s="81">
        <f>G21+G29+G31+G32+G33+G39+G40+G41+G42+G43+G44+G45+G46+G47+G48+G53+G53+G57+G58+G60+G61+G62+G63+G64+G65</f>
        <v>0</v>
      </c>
      <c r="H71" s="81">
        <f>H70+G71</f>
        <v>0</v>
      </c>
      <c r="I71" s="81">
        <f t="shared" ref="I71:P71" si="6">I70+H71</f>
        <v>11.3</v>
      </c>
      <c r="J71" s="81">
        <f t="shared" si="6"/>
        <v>26.27</v>
      </c>
      <c r="K71" s="81">
        <f t="shared" si="6"/>
        <v>31.689999999999998</v>
      </c>
      <c r="L71" s="81">
        <f t="shared" si="6"/>
        <v>31.689999999999998</v>
      </c>
      <c r="M71" s="81">
        <f t="shared" si="6"/>
        <v>31.689999999999998</v>
      </c>
      <c r="N71" s="81">
        <f t="shared" si="6"/>
        <v>31.689999999999998</v>
      </c>
      <c r="O71" s="81">
        <f t="shared" si="6"/>
        <v>65.52</v>
      </c>
      <c r="P71" s="81">
        <f t="shared" si="6"/>
        <v>89.02</v>
      </c>
      <c r="Q71" s="85"/>
      <c r="R71" s="85"/>
      <c r="S71" s="85"/>
      <c r="T71" s="19"/>
      <c r="U71" s="19"/>
    </row>
    <row r="72" spans="1:24" s="37" customFormat="1" ht="16.5" thickBot="1">
      <c r="A72" s="25"/>
      <c r="B72" s="83" t="e">
        <f>#REF!/A67*100</f>
        <v>#REF!</v>
      </c>
      <c r="C72" s="80"/>
      <c r="D72" s="79"/>
      <c r="E72" s="79"/>
      <c r="F72" s="79" t="s">
        <v>181</v>
      </c>
      <c r="G72" s="81">
        <f>G8+G9+G12+G13+G14+G15+G16+G17+G18+G19+G21+G23+G25+G26+G29+G33+G34+G48+G49+G50+G51+G54+G55+G65+G66</f>
        <v>0</v>
      </c>
      <c r="H72" s="81">
        <f t="shared" ref="H72:P72" si="7">H8+H9+H12+H13+H14+H15+H16+H17+H18+H19+H21+H23+H25+H26+H29+H33+H34+H48+H49+H50+H51+H54+H55+H65+H66</f>
        <v>0</v>
      </c>
      <c r="I72" s="81">
        <f t="shared" si="7"/>
        <v>0</v>
      </c>
      <c r="J72" s="81">
        <f t="shared" si="7"/>
        <v>1.7599999999999998</v>
      </c>
      <c r="K72" s="81">
        <f t="shared" si="7"/>
        <v>12.46</v>
      </c>
      <c r="L72" s="81">
        <f t="shared" si="7"/>
        <v>23.78</v>
      </c>
      <c r="M72" s="81">
        <f t="shared" si="7"/>
        <v>22.155999999999999</v>
      </c>
      <c r="N72" s="81">
        <f t="shared" si="7"/>
        <v>16.334</v>
      </c>
      <c r="O72" s="81">
        <f t="shared" si="7"/>
        <v>4.32</v>
      </c>
      <c r="P72" s="81">
        <f t="shared" si="7"/>
        <v>5.0399999999999991</v>
      </c>
      <c r="Q72" s="85"/>
      <c r="R72" s="85"/>
      <c r="S72" s="162"/>
      <c r="T72" s="19"/>
      <c r="U72" s="19"/>
    </row>
    <row r="73" spans="1:24" s="37" customFormat="1" ht="15.75" customHeight="1" thickBot="1">
      <c r="A73" s="25"/>
      <c r="B73" s="83"/>
      <c r="C73" s="80"/>
      <c r="D73" s="79"/>
      <c r="E73" s="79"/>
      <c r="F73" s="79" t="s">
        <v>182</v>
      </c>
      <c r="G73" s="81">
        <f>G76</f>
        <v>30</v>
      </c>
      <c r="H73" s="81">
        <f t="shared" ref="H73:P73" si="8">H76</f>
        <v>60</v>
      </c>
      <c r="I73" s="81">
        <f t="shared" si="8"/>
        <v>71.3</v>
      </c>
      <c r="J73" s="81">
        <f t="shared" si="8"/>
        <v>88.03</v>
      </c>
      <c r="K73" s="81">
        <f t="shared" si="8"/>
        <v>105.91</v>
      </c>
      <c r="L73" s="81">
        <f t="shared" si="8"/>
        <v>129.79</v>
      </c>
      <c r="M73" s="81">
        <f t="shared" si="8"/>
        <v>152.90600000000001</v>
      </c>
      <c r="N73" s="81">
        <f t="shared" si="8"/>
        <v>169.34</v>
      </c>
      <c r="O73" s="81">
        <f t="shared" si="8"/>
        <v>208.82</v>
      </c>
      <c r="P73" s="81">
        <f t="shared" si="8"/>
        <v>237.35999999999999</v>
      </c>
      <c r="Q73" s="85"/>
      <c r="R73" s="85"/>
      <c r="S73" s="162">
        <v>235.8</v>
      </c>
      <c r="T73" s="19">
        <v>249.6</v>
      </c>
      <c r="U73" s="19"/>
    </row>
    <row r="74" spans="1:24" s="37" customFormat="1" ht="16.5" hidden="1" thickBot="1">
      <c r="A74" s="25">
        <v>64</v>
      </c>
      <c r="B74" s="83" t="e">
        <f>#REF!/#REF!*100</f>
        <v>#REF!</v>
      </c>
      <c r="C74" s="80"/>
      <c r="D74" s="79"/>
      <c r="E74" s="79"/>
      <c r="F74" s="79" t="s">
        <v>183</v>
      </c>
      <c r="G74" s="81">
        <f>G10+G11+G22</f>
        <v>0</v>
      </c>
      <c r="H74" s="81">
        <f t="shared" ref="H74:P74" si="9">H10+H11+H22</f>
        <v>0</v>
      </c>
      <c r="I74" s="81">
        <f t="shared" si="9"/>
        <v>0</v>
      </c>
      <c r="J74" s="81">
        <f t="shared" si="9"/>
        <v>0</v>
      </c>
      <c r="K74" s="81">
        <f t="shared" si="9"/>
        <v>0</v>
      </c>
      <c r="L74" s="81">
        <f t="shared" si="9"/>
        <v>0</v>
      </c>
      <c r="M74" s="81">
        <f t="shared" si="9"/>
        <v>0.96</v>
      </c>
      <c r="N74" s="81">
        <f t="shared" si="9"/>
        <v>0.1</v>
      </c>
      <c r="O74" s="81">
        <f t="shared" si="9"/>
        <v>0</v>
      </c>
      <c r="P74" s="81">
        <f t="shared" si="9"/>
        <v>0</v>
      </c>
      <c r="Q74" s="85"/>
      <c r="R74" s="85"/>
      <c r="S74" s="85"/>
      <c r="T74" s="19"/>
      <c r="U74" s="19"/>
    </row>
    <row r="75" spans="1:24" s="37" customFormat="1" ht="15.75" customHeight="1" thickBot="1">
      <c r="A75" s="25"/>
      <c r="B75" s="83"/>
      <c r="C75" s="80"/>
      <c r="D75" s="79"/>
      <c r="E75" s="79"/>
      <c r="F75" s="79" t="s">
        <v>183</v>
      </c>
      <c r="G75" s="81">
        <f>G11+G12+G23</f>
        <v>0</v>
      </c>
      <c r="H75" s="81">
        <f>H74+G75</f>
        <v>0</v>
      </c>
      <c r="I75" s="81">
        <f t="shared" ref="I75:P75" si="10">I74+H75</f>
        <v>0</v>
      </c>
      <c r="J75" s="81">
        <f t="shared" si="10"/>
        <v>0</v>
      </c>
      <c r="K75" s="81">
        <f t="shared" si="10"/>
        <v>0</v>
      </c>
      <c r="L75" s="81">
        <f t="shared" si="10"/>
        <v>0</v>
      </c>
      <c r="M75" s="81">
        <f t="shared" si="10"/>
        <v>0.96</v>
      </c>
      <c r="N75" s="81">
        <f t="shared" si="10"/>
        <v>1.06</v>
      </c>
      <c r="O75" s="81">
        <f t="shared" si="10"/>
        <v>1.06</v>
      </c>
      <c r="P75" s="81">
        <f t="shared" si="10"/>
        <v>1.06</v>
      </c>
      <c r="Q75" s="85"/>
      <c r="R75" s="85"/>
      <c r="S75" s="85"/>
      <c r="T75" s="19"/>
      <c r="U75" s="19"/>
    </row>
    <row r="76" spans="1:24" s="37" customFormat="1" ht="16.5" hidden="1" thickBot="1">
      <c r="A76" s="25">
        <v>65</v>
      </c>
      <c r="B76" s="83" t="e">
        <f>#REF!+#REF!+#REF!</f>
        <v>#REF!</v>
      </c>
      <c r="C76" s="80"/>
      <c r="D76" s="79"/>
      <c r="E76" s="50" t="s">
        <v>184</v>
      </c>
      <c r="F76" s="50"/>
      <c r="G76" s="81">
        <f>G67</f>
        <v>30</v>
      </c>
      <c r="H76" s="81">
        <f t="shared" ref="H76:P76" si="11">G76+H67</f>
        <v>60</v>
      </c>
      <c r="I76" s="81">
        <f t="shared" si="11"/>
        <v>71.3</v>
      </c>
      <c r="J76" s="81">
        <f t="shared" si="11"/>
        <v>88.03</v>
      </c>
      <c r="K76" s="81">
        <f t="shared" si="11"/>
        <v>105.91</v>
      </c>
      <c r="L76" s="81">
        <f t="shared" si="11"/>
        <v>129.79</v>
      </c>
      <c r="M76" s="81">
        <f t="shared" si="11"/>
        <v>152.90600000000001</v>
      </c>
      <c r="N76" s="81">
        <f t="shared" si="11"/>
        <v>169.34</v>
      </c>
      <c r="O76" s="81">
        <f t="shared" si="11"/>
        <v>208.82</v>
      </c>
      <c r="P76" s="81">
        <f t="shared" si="11"/>
        <v>237.35999999999999</v>
      </c>
      <c r="Q76" s="85"/>
      <c r="R76" s="85"/>
      <c r="S76" s="85"/>
      <c r="T76" s="19"/>
      <c r="U76" s="19"/>
    </row>
    <row r="77" spans="1:24" s="37" customFormat="1" ht="2.25" hidden="1" customHeight="1" thickBot="1">
      <c r="A77" s="25">
        <v>66</v>
      </c>
      <c r="B77" s="79"/>
      <c r="C77" s="84"/>
      <c r="D77" s="79"/>
      <c r="E77" s="79"/>
      <c r="F77" s="79" t="s">
        <v>185</v>
      </c>
      <c r="G77" s="81">
        <v>39.479999999999997</v>
      </c>
      <c r="H77" s="81">
        <v>39.479999999999997</v>
      </c>
      <c r="I77" s="81">
        <v>39.479999999999997</v>
      </c>
      <c r="J77" s="81">
        <v>39.479999999999997</v>
      </c>
      <c r="K77" s="81">
        <v>39.479999999999997</v>
      </c>
      <c r="L77" s="81">
        <v>39.479999999999997</v>
      </c>
      <c r="M77" s="81">
        <v>39.479999999999997</v>
      </c>
      <c r="N77" s="81">
        <v>39.479999999999997</v>
      </c>
      <c r="O77" s="81">
        <v>39.479999999999997</v>
      </c>
      <c r="P77" s="81">
        <v>39.479999999999997</v>
      </c>
      <c r="Q77" s="85"/>
      <c r="R77" s="85"/>
      <c r="S77" s="85"/>
      <c r="T77" s="19"/>
      <c r="U77" s="19"/>
      <c r="X77" s="82"/>
    </row>
    <row r="78" spans="1:24" s="37" customFormat="1" ht="0.75" customHeight="1" thickBot="1">
      <c r="A78" s="25">
        <v>67</v>
      </c>
      <c r="B78" s="79"/>
      <c r="C78" s="84"/>
      <c r="D78" s="79"/>
      <c r="E78" s="79"/>
      <c r="F78" s="30"/>
      <c r="G78" s="81">
        <f t="shared" ref="G78:P78" si="12">G77-G67</f>
        <v>9.4799999999999969</v>
      </c>
      <c r="H78" s="81">
        <f t="shared" si="12"/>
        <v>9.4799999999999969</v>
      </c>
      <c r="I78" s="81">
        <f t="shared" si="12"/>
        <v>28.179999999999996</v>
      </c>
      <c r="J78" s="81">
        <f t="shared" si="12"/>
        <v>22.75</v>
      </c>
      <c r="K78" s="81">
        <f t="shared" si="12"/>
        <v>21.599999999999998</v>
      </c>
      <c r="L78" s="81">
        <f t="shared" si="12"/>
        <v>15.599999999999998</v>
      </c>
      <c r="M78" s="81">
        <f t="shared" si="12"/>
        <v>16.363999999999997</v>
      </c>
      <c r="N78" s="81">
        <f t="shared" si="12"/>
        <v>23.045999999999999</v>
      </c>
      <c r="O78" s="81">
        <f t="shared" si="12"/>
        <v>0</v>
      </c>
      <c r="P78" s="81">
        <f t="shared" si="12"/>
        <v>10.939999999999998</v>
      </c>
      <c r="Q78" s="85"/>
      <c r="R78" s="85"/>
      <c r="S78" s="85"/>
      <c r="T78" s="19"/>
      <c r="U78" s="19"/>
    </row>
    <row r="79" spans="1:24" s="37" customFormat="1" ht="16.5" thickBot="1">
      <c r="A79" s="25"/>
      <c r="B79" s="25"/>
      <c r="C79" s="25"/>
      <c r="D79" s="25"/>
      <c r="E79" s="25"/>
      <c r="F79" s="85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85"/>
      <c r="R79" s="85"/>
      <c r="S79" s="85"/>
      <c r="T79" s="19"/>
      <c r="U79" s="19"/>
    </row>
    <row r="80" spans="1:24" s="37" customFormat="1" ht="16.5" hidden="1" thickBot="1">
      <c r="A80" s="25">
        <v>69</v>
      </c>
      <c r="B80" s="225" t="s">
        <v>186</v>
      </c>
      <c r="C80" s="226"/>
      <c r="D80" s="226"/>
      <c r="E80" s="227"/>
      <c r="F80" s="85" t="s">
        <v>178</v>
      </c>
      <c r="G80" s="29">
        <f>G10+G11+G22+G24+G27+G35+G36+G37</f>
        <v>30</v>
      </c>
      <c r="H80" s="29">
        <f t="shared" ref="H80:P80" si="13">H10+H11+H22+H24+H27+H35+H36+H37</f>
        <v>30</v>
      </c>
      <c r="I80" s="29">
        <f t="shared" si="13"/>
        <v>0</v>
      </c>
      <c r="J80" s="29">
        <f t="shared" si="13"/>
        <v>0</v>
      </c>
      <c r="K80" s="29">
        <f t="shared" si="13"/>
        <v>0</v>
      </c>
      <c r="L80" s="29">
        <f t="shared" si="13"/>
        <v>0.1</v>
      </c>
      <c r="M80" s="29">
        <f t="shared" si="13"/>
        <v>0.96</v>
      </c>
      <c r="N80" s="29">
        <f t="shared" si="13"/>
        <v>0.1</v>
      </c>
      <c r="O80" s="29">
        <f t="shared" si="13"/>
        <v>1.33</v>
      </c>
      <c r="P80" s="29">
        <f t="shared" si="13"/>
        <v>0</v>
      </c>
      <c r="Q80" s="85"/>
      <c r="R80" s="85"/>
      <c r="S80" s="85"/>
      <c r="T80" s="19"/>
      <c r="U80" s="19"/>
    </row>
    <row r="81" spans="1:21" s="37" customFormat="1" ht="15" customHeight="1" thickBot="1">
      <c r="A81" s="25"/>
      <c r="B81" s="225" t="s">
        <v>186</v>
      </c>
      <c r="C81" s="228"/>
      <c r="D81" s="228"/>
      <c r="E81" s="229"/>
      <c r="F81" s="85" t="s">
        <v>178</v>
      </c>
      <c r="G81" s="29">
        <f>G80</f>
        <v>30</v>
      </c>
      <c r="H81" s="29">
        <f>H80+G81</f>
        <v>60</v>
      </c>
      <c r="I81" s="29">
        <f t="shared" ref="I81:P81" si="14">I80+H81</f>
        <v>60</v>
      </c>
      <c r="J81" s="29">
        <f t="shared" si="14"/>
        <v>60</v>
      </c>
      <c r="K81" s="29">
        <f t="shared" si="14"/>
        <v>60</v>
      </c>
      <c r="L81" s="29">
        <f t="shared" si="14"/>
        <v>60.1</v>
      </c>
      <c r="M81" s="29">
        <f t="shared" si="14"/>
        <v>61.06</v>
      </c>
      <c r="N81" s="29">
        <f t="shared" si="14"/>
        <v>61.160000000000004</v>
      </c>
      <c r="O81" s="29">
        <f t="shared" si="14"/>
        <v>62.49</v>
      </c>
      <c r="P81" s="29">
        <f t="shared" si="14"/>
        <v>62.49</v>
      </c>
      <c r="Q81" s="85"/>
      <c r="R81" s="85"/>
      <c r="S81" s="85"/>
      <c r="T81" s="19"/>
      <c r="U81" s="19"/>
    </row>
    <row r="82" spans="1:21" s="37" customFormat="1" ht="16.5" hidden="1" thickBot="1">
      <c r="A82" s="25">
        <v>70</v>
      </c>
      <c r="B82" s="25"/>
      <c r="C82" s="25"/>
      <c r="D82" s="25"/>
      <c r="E82" s="25"/>
      <c r="F82" s="85" t="s">
        <v>187</v>
      </c>
      <c r="G82" s="29">
        <f>G20+G28+G30+G31+G32</f>
        <v>0</v>
      </c>
      <c r="H82" s="29">
        <f t="shared" ref="H82:P82" si="15">H20+H28+H30+H31+H32</f>
        <v>0</v>
      </c>
      <c r="I82" s="29">
        <f t="shared" si="15"/>
        <v>0</v>
      </c>
      <c r="J82" s="29">
        <f t="shared" si="15"/>
        <v>0.94</v>
      </c>
      <c r="K82" s="29">
        <f t="shared" si="15"/>
        <v>0</v>
      </c>
      <c r="L82" s="29">
        <f t="shared" si="15"/>
        <v>0</v>
      </c>
      <c r="M82" s="29">
        <f t="shared" si="15"/>
        <v>0</v>
      </c>
      <c r="N82" s="29">
        <f t="shared" si="15"/>
        <v>0</v>
      </c>
      <c r="O82" s="29">
        <f t="shared" si="15"/>
        <v>0</v>
      </c>
      <c r="P82" s="29">
        <f t="shared" si="15"/>
        <v>4</v>
      </c>
      <c r="Q82" s="85"/>
      <c r="R82" s="85"/>
      <c r="S82" s="85"/>
      <c r="T82" s="19"/>
      <c r="U82" s="19"/>
    </row>
    <row r="83" spans="1:21" s="37" customFormat="1" ht="15.75" customHeight="1" thickBot="1">
      <c r="A83" s="25"/>
      <c r="B83" s="25"/>
      <c r="C83" s="25"/>
      <c r="D83" s="25"/>
      <c r="E83" s="25"/>
      <c r="F83" s="85" t="s">
        <v>187</v>
      </c>
      <c r="G83" s="29">
        <f>G82</f>
        <v>0</v>
      </c>
      <c r="H83" s="29">
        <f>H82+G83</f>
        <v>0</v>
      </c>
      <c r="I83" s="29">
        <f t="shared" ref="I83:P83" si="16">I82+H83</f>
        <v>0</v>
      </c>
      <c r="J83" s="29">
        <f t="shared" si="16"/>
        <v>0.94</v>
      </c>
      <c r="K83" s="29">
        <f t="shared" si="16"/>
        <v>0.94</v>
      </c>
      <c r="L83" s="29">
        <f t="shared" si="16"/>
        <v>0.94</v>
      </c>
      <c r="M83" s="29">
        <f t="shared" si="16"/>
        <v>0.94</v>
      </c>
      <c r="N83" s="29">
        <f t="shared" si="16"/>
        <v>0.94</v>
      </c>
      <c r="O83" s="29">
        <f t="shared" si="16"/>
        <v>0.94</v>
      </c>
      <c r="P83" s="29">
        <f t="shared" si="16"/>
        <v>4.9399999999999995</v>
      </c>
      <c r="Q83" s="85"/>
      <c r="R83" s="85"/>
      <c r="S83" s="85"/>
      <c r="T83" s="19"/>
      <c r="U83" s="19"/>
    </row>
    <row r="84" spans="1:21" s="37" customFormat="1" ht="16.5" hidden="1" thickBot="1">
      <c r="A84" s="25">
        <v>71</v>
      </c>
      <c r="B84" s="25"/>
      <c r="C84" s="25"/>
      <c r="D84" s="25"/>
      <c r="E84" s="25"/>
      <c r="F84" s="85" t="s">
        <v>188</v>
      </c>
      <c r="G84" s="29">
        <f>SUM(G8:G37)</f>
        <v>30</v>
      </c>
      <c r="H84" s="29">
        <f t="shared" ref="H84:P84" si="17">SUM(H8:H37)</f>
        <v>30</v>
      </c>
      <c r="I84" s="29">
        <f t="shared" si="17"/>
        <v>0</v>
      </c>
      <c r="J84" s="29">
        <f t="shared" si="17"/>
        <v>0.94</v>
      </c>
      <c r="K84" s="29">
        <f t="shared" si="17"/>
        <v>0</v>
      </c>
      <c r="L84" s="29">
        <f t="shared" si="17"/>
        <v>0.42000000000000004</v>
      </c>
      <c r="M84" s="29">
        <f t="shared" si="17"/>
        <v>17.216000000000001</v>
      </c>
      <c r="N84" s="29">
        <f t="shared" si="17"/>
        <v>9.4339999999999993</v>
      </c>
      <c r="O84" s="29">
        <f t="shared" si="17"/>
        <v>5.65</v>
      </c>
      <c r="P84" s="29">
        <f t="shared" si="17"/>
        <v>7.5</v>
      </c>
      <c r="Q84" s="85"/>
      <c r="R84" s="85"/>
      <c r="S84" s="85"/>
      <c r="T84" s="19"/>
      <c r="U84" s="19"/>
    </row>
    <row r="85" spans="1:21" s="37" customFormat="1" ht="16.5" thickBot="1">
      <c r="A85" s="25"/>
      <c r="B85" s="25"/>
      <c r="C85" s="25"/>
      <c r="D85" s="25"/>
      <c r="E85" s="25"/>
      <c r="F85" s="85" t="s">
        <v>188</v>
      </c>
      <c r="G85" s="29">
        <f>G84</f>
        <v>30</v>
      </c>
      <c r="H85" s="29">
        <f>H84+G85</f>
        <v>60</v>
      </c>
      <c r="I85" s="29">
        <f t="shared" ref="I85:P85" si="18">I84+H85</f>
        <v>60</v>
      </c>
      <c r="J85" s="29">
        <f t="shared" si="18"/>
        <v>60.94</v>
      </c>
      <c r="K85" s="29">
        <f t="shared" si="18"/>
        <v>60.94</v>
      </c>
      <c r="L85" s="29">
        <f t="shared" si="18"/>
        <v>61.36</v>
      </c>
      <c r="M85" s="29">
        <f t="shared" si="18"/>
        <v>78.575999999999993</v>
      </c>
      <c r="N85" s="29">
        <f t="shared" si="18"/>
        <v>88.009999999999991</v>
      </c>
      <c r="O85" s="29">
        <f t="shared" si="18"/>
        <v>93.66</v>
      </c>
      <c r="P85" s="29">
        <f t="shared" si="18"/>
        <v>101.16</v>
      </c>
      <c r="Q85" s="85"/>
      <c r="R85" s="85"/>
      <c r="S85" s="85"/>
      <c r="T85" s="19"/>
      <c r="U85" s="19"/>
    </row>
    <row r="86" spans="1:21" s="37" customFormat="1" ht="0.75" customHeight="1" thickBot="1">
      <c r="A86" s="25">
        <v>72</v>
      </c>
      <c r="B86" s="25"/>
      <c r="C86" s="25"/>
      <c r="D86" s="25"/>
      <c r="E86" s="25"/>
      <c r="F86" s="85" t="s">
        <v>183</v>
      </c>
      <c r="G86" s="29">
        <f>G10+G11+G22</f>
        <v>0</v>
      </c>
      <c r="H86" s="29">
        <f t="shared" ref="H86:P86" si="19">H10+H11+H22</f>
        <v>0</v>
      </c>
      <c r="I86" s="29">
        <f t="shared" si="19"/>
        <v>0</v>
      </c>
      <c r="J86" s="29">
        <f t="shared" si="19"/>
        <v>0</v>
      </c>
      <c r="K86" s="29">
        <f t="shared" si="19"/>
        <v>0</v>
      </c>
      <c r="L86" s="29">
        <f t="shared" si="19"/>
        <v>0</v>
      </c>
      <c r="M86" s="29">
        <f t="shared" si="19"/>
        <v>0.96</v>
      </c>
      <c r="N86" s="29">
        <f t="shared" si="19"/>
        <v>0.1</v>
      </c>
      <c r="O86" s="29">
        <f t="shared" si="19"/>
        <v>0</v>
      </c>
      <c r="P86" s="29">
        <f t="shared" si="19"/>
        <v>0</v>
      </c>
      <c r="Q86" s="85"/>
      <c r="R86" s="85"/>
      <c r="S86" s="85"/>
      <c r="T86" s="19"/>
      <c r="U86" s="19"/>
    </row>
    <row r="87" spans="1:21" s="37" customFormat="1" ht="16.5" customHeight="1" thickBot="1">
      <c r="A87" s="25"/>
      <c r="B87" s="86"/>
      <c r="C87" s="87"/>
      <c r="D87" s="87"/>
      <c r="E87" s="88"/>
      <c r="F87" s="85" t="s">
        <v>183</v>
      </c>
      <c r="G87" s="29">
        <f>G86</f>
        <v>0</v>
      </c>
      <c r="H87" s="29">
        <f>H86+G87</f>
        <v>0</v>
      </c>
      <c r="I87" s="29">
        <f t="shared" ref="I87:P87" si="20">I86+H87</f>
        <v>0</v>
      </c>
      <c r="J87" s="29">
        <f t="shared" si="20"/>
        <v>0</v>
      </c>
      <c r="K87" s="29">
        <f t="shared" si="20"/>
        <v>0</v>
      </c>
      <c r="L87" s="29">
        <f t="shared" si="20"/>
        <v>0</v>
      </c>
      <c r="M87" s="29">
        <f t="shared" si="20"/>
        <v>0.96</v>
      </c>
      <c r="N87" s="29">
        <f t="shared" si="20"/>
        <v>1.06</v>
      </c>
      <c r="O87" s="29">
        <f t="shared" si="20"/>
        <v>1.06</v>
      </c>
      <c r="P87" s="29">
        <f t="shared" si="20"/>
        <v>1.06</v>
      </c>
      <c r="Q87" s="85"/>
      <c r="R87" s="85"/>
      <c r="S87" s="85"/>
      <c r="T87" s="19"/>
      <c r="U87" s="19"/>
    </row>
    <row r="88" spans="1:21" s="37" customFormat="1" ht="16.5" hidden="1" thickBot="1">
      <c r="A88" s="25"/>
      <c r="B88" s="225" t="s">
        <v>189</v>
      </c>
      <c r="C88" s="226"/>
      <c r="D88" s="226"/>
      <c r="E88" s="227"/>
      <c r="F88" s="85" t="s">
        <v>178</v>
      </c>
      <c r="G88" s="29">
        <v>0</v>
      </c>
      <c r="H88" s="29">
        <v>0</v>
      </c>
      <c r="I88" s="29">
        <v>0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85"/>
      <c r="R88" s="85"/>
      <c r="S88" s="85"/>
      <c r="T88" s="19"/>
      <c r="U88" s="19"/>
    </row>
    <row r="89" spans="1:21" s="37" customFormat="1" ht="15.75" customHeight="1" thickBot="1">
      <c r="A89" s="25"/>
      <c r="B89" s="225" t="s">
        <v>189</v>
      </c>
      <c r="C89" s="228"/>
      <c r="D89" s="228"/>
      <c r="E89" s="229"/>
      <c r="F89" s="85" t="s">
        <v>178</v>
      </c>
      <c r="G89" s="29">
        <f>G88</f>
        <v>0</v>
      </c>
      <c r="H89" s="29">
        <f>H88+G89</f>
        <v>0</v>
      </c>
      <c r="I89" s="29">
        <f t="shared" ref="I89:P89" si="21">I88+H89</f>
        <v>0</v>
      </c>
      <c r="J89" s="29">
        <f t="shared" si="21"/>
        <v>0</v>
      </c>
      <c r="K89" s="29">
        <f t="shared" si="21"/>
        <v>0</v>
      </c>
      <c r="L89" s="29">
        <f t="shared" si="21"/>
        <v>0</v>
      </c>
      <c r="M89" s="29">
        <f t="shared" si="21"/>
        <v>0</v>
      </c>
      <c r="N89" s="29">
        <f t="shared" si="21"/>
        <v>0</v>
      </c>
      <c r="O89" s="29">
        <f t="shared" si="21"/>
        <v>0</v>
      </c>
      <c r="P89" s="29">
        <f t="shared" si="21"/>
        <v>0</v>
      </c>
      <c r="Q89" s="85"/>
      <c r="R89" s="85"/>
      <c r="S89" s="85"/>
      <c r="T89" s="19"/>
      <c r="U89" s="19"/>
    </row>
    <row r="90" spans="1:21" s="37" customFormat="1" ht="16.5" hidden="1" thickBot="1">
      <c r="A90" s="25"/>
      <c r="B90" s="25"/>
      <c r="C90" s="25"/>
      <c r="D90" s="25"/>
      <c r="E90" s="25"/>
      <c r="F90" s="85" t="s">
        <v>187</v>
      </c>
      <c r="G90" s="29">
        <f>G62+G63</f>
        <v>0</v>
      </c>
      <c r="H90" s="29">
        <f t="shared" ref="H90:P90" si="22">H62+H63</f>
        <v>0</v>
      </c>
      <c r="I90" s="29">
        <f t="shared" si="22"/>
        <v>0</v>
      </c>
      <c r="J90" s="29">
        <f t="shared" si="22"/>
        <v>0</v>
      </c>
      <c r="K90" s="29">
        <f t="shared" si="22"/>
        <v>0.64</v>
      </c>
      <c r="L90" s="29">
        <f t="shared" si="22"/>
        <v>0</v>
      </c>
      <c r="M90" s="29">
        <f t="shared" si="22"/>
        <v>0</v>
      </c>
      <c r="N90" s="29">
        <f t="shared" si="22"/>
        <v>0</v>
      </c>
      <c r="O90" s="29">
        <f t="shared" si="22"/>
        <v>33.83</v>
      </c>
      <c r="P90" s="29">
        <f t="shared" si="22"/>
        <v>0</v>
      </c>
      <c r="Q90" s="85"/>
      <c r="R90" s="85"/>
      <c r="S90" s="85"/>
      <c r="T90" s="19"/>
      <c r="U90" s="19"/>
    </row>
    <row r="91" spans="1:21" s="37" customFormat="1" ht="16.5" thickBot="1">
      <c r="A91" s="25"/>
      <c r="B91" s="25"/>
      <c r="C91" s="25"/>
      <c r="D91" s="25"/>
      <c r="E91" s="25"/>
      <c r="F91" s="85" t="s">
        <v>187</v>
      </c>
      <c r="G91" s="29">
        <f>G90</f>
        <v>0</v>
      </c>
      <c r="H91" s="29">
        <f>H90+G91</f>
        <v>0</v>
      </c>
      <c r="I91" s="29">
        <f t="shared" ref="I91:P91" si="23">I90+H91</f>
        <v>0</v>
      </c>
      <c r="J91" s="29">
        <f t="shared" si="23"/>
        <v>0</v>
      </c>
      <c r="K91" s="29">
        <f t="shared" si="23"/>
        <v>0.64</v>
      </c>
      <c r="L91" s="29">
        <f t="shared" si="23"/>
        <v>0.64</v>
      </c>
      <c r="M91" s="29">
        <f t="shared" si="23"/>
        <v>0.64</v>
      </c>
      <c r="N91" s="29">
        <f t="shared" si="23"/>
        <v>0.64</v>
      </c>
      <c r="O91" s="29">
        <f t="shared" si="23"/>
        <v>34.47</v>
      </c>
      <c r="P91" s="29">
        <f t="shared" si="23"/>
        <v>34.47</v>
      </c>
      <c r="Q91" s="85"/>
      <c r="R91" s="85"/>
      <c r="S91" s="85"/>
      <c r="T91" s="19"/>
      <c r="U91" s="19"/>
    </row>
    <row r="92" spans="1:21" s="37" customFormat="1" ht="16.5" hidden="1" thickBot="1">
      <c r="A92" s="25"/>
      <c r="B92" s="25"/>
      <c r="C92" s="25"/>
      <c r="D92" s="25"/>
      <c r="E92" s="25"/>
      <c r="F92" s="85" t="s">
        <v>188</v>
      </c>
      <c r="G92" s="29">
        <f>G62+G63</f>
        <v>0</v>
      </c>
      <c r="H92" s="29">
        <f t="shared" ref="H92:P92" si="24">H62+H63</f>
        <v>0</v>
      </c>
      <c r="I92" s="29">
        <f t="shared" si="24"/>
        <v>0</v>
      </c>
      <c r="J92" s="29">
        <f t="shared" si="24"/>
        <v>0</v>
      </c>
      <c r="K92" s="29">
        <f t="shared" si="24"/>
        <v>0.64</v>
      </c>
      <c r="L92" s="29">
        <f t="shared" si="24"/>
        <v>0</v>
      </c>
      <c r="M92" s="29">
        <f t="shared" si="24"/>
        <v>0</v>
      </c>
      <c r="N92" s="29">
        <f t="shared" si="24"/>
        <v>0</v>
      </c>
      <c r="O92" s="29">
        <f t="shared" si="24"/>
        <v>33.83</v>
      </c>
      <c r="P92" s="29">
        <f t="shared" si="24"/>
        <v>0</v>
      </c>
      <c r="Q92" s="85"/>
      <c r="R92" s="85"/>
      <c r="S92" s="85"/>
      <c r="T92" s="19"/>
      <c r="U92" s="19"/>
    </row>
    <row r="93" spans="1:21" s="37" customFormat="1" ht="16.5" thickBot="1">
      <c r="A93" s="25"/>
      <c r="B93" s="25"/>
      <c r="C93" s="25"/>
      <c r="D93" s="25"/>
      <c r="E93" s="25"/>
      <c r="F93" s="85" t="s">
        <v>188</v>
      </c>
      <c r="G93" s="29">
        <f>G92</f>
        <v>0</v>
      </c>
      <c r="H93" s="29">
        <f>H92+G93</f>
        <v>0</v>
      </c>
      <c r="I93" s="29">
        <f t="shared" ref="I93:P93" si="25">I92+H93</f>
        <v>0</v>
      </c>
      <c r="J93" s="29">
        <f t="shared" si="25"/>
        <v>0</v>
      </c>
      <c r="K93" s="29">
        <f t="shared" si="25"/>
        <v>0.64</v>
      </c>
      <c r="L93" s="29">
        <f t="shared" si="25"/>
        <v>0.64</v>
      </c>
      <c r="M93" s="29">
        <f t="shared" si="25"/>
        <v>0.64</v>
      </c>
      <c r="N93" s="29">
        <f t="shared" si="25"/>
        <v>0.64</v>
      </c>
      <c r="O93" s="29">
        <f t="shared" si="25"/>
        <v>34.47</v>
      </c>
      <c r="P93" s="29">
        <f t="shared" si="25"/>
        <v>34.47</v>
      </c>
      <c r="Q93" s="85"/>
      <c r="R93" s="85"/>
      <c r="S93" s="85"/>
      <c r="T93" s="19"/>
      <c r="U93" s="19"/>
    </row>
    <row r="94" spans="1:21" s="37" customFormat="1" ht="0.75" customHeight="1" thickBot="1">
      <c r="A94" s="25"/>
      <c r="B94" s="25"/>
      <c r="C94" s="25"/>
      <c r="D94" s="25"/>
      <c r="E94" s="25"/>
      <c r="F94" s="85" t="s">
        <v>183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85"/>
      <c r="R94" s="85"/>
      <c r="S94" s="85"/>
      <c r="T94" s="19"/>
      <c r="U94" s="19"/>
    </row>
    <row r="95" spans="1:21" s="37" customFormat="1" ht="16.5" thickBot="1">
      <c r="A95" s="25"/>
      <c r="B95" s="25"/>
      <c r="C95" s="25"/>
      <c r="D95" s="25"/>
      <c r="E95" s="25"/>
      <c r="F95" s="85" t="s">
        <v>183</v>
      </c>
      <c r="G95" s="29">
        <f>G94</f>
        <v>0</v>
      </c>
      <c r="H95" s="29">
        <f>H94+G95</f>
        <v>0</v>
      </c>
      <c r="I95" s="29">
        <f t="shared" ref="I95:P95" si="26">I94+H95</f>
        <v>0</v>
      </c>
      <c r="J95" s="29">
        <f t="shared" si="26"/>
        <v>0</v>
      </c>
      <c r="K95" s="29">
        <f t="shared" si="26"/>
        <v>0</v>
      </c>
      <c r="L95" s="29">
        <f t="shared" si="26"/>
        <v>0</v>
      </c>
      <c r="M95" s="29">
        <f t="shared" si="26"/>
        <v>0</v>
      </c>
      <c r="N95" s="29">
        <f t="shared" si="26"/>
        <v>0</v>
      </c>
      <c r="O95" s="29">
        <f t="shared" si="26"/>
        <v>0</v>
      </c>
      <c r="P95" s="29">
        <f t="shared" si="26"/>
        <v>0</v>
      </c>
      <c r="Q95" s="85"/>
      <c r="R95" s="85"/>
      <c r="S95" s="85"/>
      <c r="T95" s="19"/>
      <c r="U95" s="19"/>
    </row>
    <row r="96" spans="1:21" s="37" customFormat="1">
      <c r="A96" s="4"/>
      <c r="B96" s="89"/>
      <c r="C96" s="2"/>
      <c r="D96" s="230"/>
      <c r="E96" s="230"/>
      <c r="F96" s="230"/>
      <c r="G96" s="230"/>
      <c r="H96" s="230"/>
      <c r="I96" s="230"/>
      <c r="J96" s="230"/>
      <c r="K96" s="230"/>
      <c r="L96" s="230"/>
      <c r="M96" s="230"/>
      <c r="N96" s="230"/>
      <c r="O96" s="230"/>
      <c r="P96" s="90"/>
      <c r="R96" s="19"/>
      <c r="S96" s="19"/>
      <c r="T96" s="19"/>
      <c r="U96" s="19"/>
    </row>
    <row r="97" spans="1:21" s="37" customFormat="1">
      <c r="A97" s="4"/>
      <c r="B97" s="22" t="s">
        <v>190</v>
      </c>
      <c r="C97" s="2"/>
      <c r="D97" s="89"/>
      <c r="E97" s="89"/>
      <c r="F97" s="89"/>
      <c r="G97" s="18"/>
      <c r="H97" s="18"/>
      <c r="I97" s="18"/>
      <c r="J97" s="18"/>
      <c r="K97" s="18"/>
      <c r="L97" s="18"/>
      <c r="M97" s="18"/>
      <c r="N97" s="18"/>
      <c r="O97" s="18"/>
      <c r="P97" s="18"/>
      <c r="R97" s="19"/>
      <c r="S97" s="19"/>
      <c r="T97" s="19"/>
      <c r="U97" s="19"/>
    </row>
    <row r="98" spans="1:21" s="37" customFormat="1">
      <c r="A98" s="4"/>
      <c r="B98" s="89"/>
      <c r="C98" s="2"/>
      <c r="D98" s="89"/>
      <c r="E98" s="89"/>
      <c r="F98" s="89"/>
      <c r="G98" s="18"/>
      <c r="H98" s="18"/>
      <c r="I98" s="18"/>
      <c r="J98" s="18"/>
      <c r="K98" s="18"/>
      <c r="L98" s="18"/>
      <c r="M98" s="18"/>
      <c r="N98" s="18"/>
      <c r="O98" s="18"/>
      <c r="P98" s="18"/>
      <c r="R98" s="19"/>
      <c r="S98" s="19"/>
      <c r="T98" s="19"/>
      <c r="U98" s="19"/>
    </row>
    <row r="99" spans="1:21" s="37" customFormat="1">
      <c r="A99" s="4"/>
      <c r="B99" s="89"/>
      <c r="C99" s="2"/>
      <c r="D99" s="89"/>
      <c r="E99" s="89"/>
      <c r="F99" s="89"/>
      <c r="G99" s="18"/>
      <c r="H99" s="18"/>
      <c r="I99" s="18"/>
      <c r="J99" s="18"/>
      <c r="K99" s="18"/>
      <c r="L99" s="18"/>
      <c r="M99" s="18"/>
      <c r="N99" s="18"/>
      <c r="O99" s="18"/>
      <c r="P99" s="18"/>
      <c r="R99" s="19"/>
      <c r="S99" s="19"/>
      <c r="T99" s="19"/>
      <c r="U99" s="19"/>
    </row>
    <row r="100" spans="1:21" s="37" customFormat="1">
      <c r="A100" s="4"/>
      <c r="B100" s="89"/>
      <c r="C100" s="2"/>
      <c r="D100" s="89"/>
      <c r="E100" s="89"/>
      <c r="F100" s="89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R100" s="19"/>
      <c r="S100" s="19"/>
      <c r="T100" s="19"/>
      <c r="U100" s="19"/>
    </row>
    <row r="101" spans="1:21" s="37" customFormat="1">
      <c r="A101" s="4"/>
      <c r="B101" s="89"/>
      <c r="C101" s="2"/>
      <c r="D101" s="89"/>
      <c r="E101" s="89"/>
      <c r="F101" s="89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R101" s="19"/>
      <c r="S101" s="19"/>
      <c r="T101" s="19"/>
      <c r="U101" s="19"/>
    </row>
    <row r="102" spans="1:21" s="37" customFormat="1">
      <c r="A102" s="4"/>
      <c r="B102" s="89"/>
      <c r="C102" s="2"/>
      <c r="D102" s="89"/>
      <c r="E102" s="89"/>
      <c r="F102" s="89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R102" s="19"/>
      <c r="S102" s="19"/>
      <c r="T102" s="19"/>
      <c r="U102" s="19"/>
    </row>
    <row r="103" spans="1:21" s="37" customFormat="1">
      <c r="A103" s="4"/>
      <c r="B103" s="89"/>
      <c r="C103" s="2"/>
      <c r="D103" s="89"/>
      <c r="E103" s="89"/>
      <c r="F103" s="89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R103" s="19"/>
      <c r="S103" s="19"/>
      <c r="T103" s="19"/>
      <c r="U103" s="19"/>
    </row>
    <row r="104" spans="1:21" s="37" customFormat="1">
      <c r="A104" s="4"/>
      <c r="B104" s="89"/>
      <c r="C104" s="2"/>
      <c r="D104" s="89"/>
      <c r="E104" s="89"/>
      <c r="F104" s="89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R104" s="19"/>
      <c r="S104" s="19"/>
      <c r="T104" s="19"/>
      <c r="U104" s="19"/>
    </row>
    <row r="105" spans="1:21" s="37" customFormat="1">
      <c r="A105" s="4"/>
      <c r="B105" s="89"/>
      <c r="C105" s="2"/>
      <c r="D105" s="89"/>
      <c r="E105" s="89"/>
      <c r="F105" s="89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R105" s="19"/>
      <c r="S105" s="19"/>
      <c r="T105" s="19"/>
      <c r="U105" s="19"/>
    </row>
    <row r="106" spans="1:21" s="37" customFormat="1">
      <c r="A106" s="4"/>
      <c r="B106" s="89"/>
      <c r="C106" s="2"/>
      <c r="D106" s="89"/>
      <c r="E106" s="89"/>
      <c r="F106" s="89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R106" s="19"/>
      <c r="S106" s="19"/>
      <c r="T106" s="19"/>
      <c r="U106" s="19"/>
    </row>
    <row r="107" spans="1:21" s="37" customFormat="1">
      <c r="A107" s="4"/>
      <c r="B107" s="89"/>
      <c r="C107" s="2"/>
      <c r="D107" s="89"/>
      <c r="E107" s="89"/>
      <c r="F107" s="89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R107" s="19"/>
      <c r="S107" s="19"/>
      <c r="T107" s="19"/>
      <c r="U107" s="19"/>
    </row>
    <row r="108" spans="1:21" s="37" customFormat="1">
      <c r="A108" s="4"/>
      <c r="B108" s="89"/>
      <c r="C108" s="2"/>
      <c r="D108" s="89"/>
      <c r="E108" s="89"/>
      <c r="F108" s="89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R108" s="19"/>
      <c r="S108" s="19"/>
      <c r="T108" s="19"/>
      <c r="U108" s="19"/>
    </row>
    <row r="109" spans="1:21" s="37" customFormat="1">
      <c r="A109" s="4"/>
      <c r="B109" s="89"/>
      <c r="C109" s="2"/>
      <c r="D109" s="89"/>
      <c r="E109" s="89"/>
      <c r="F109" s="89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R109" s="19"/>
      <c r="S109" s="19"/>
      <c r="T109" s="19"/>
      <c r="U109" s="19"/>
    </row>
    <row r="110" spans="1:21" s="37" customFormat="1">
      <c r="A110" s="4"/>
      <c r="B110" s="89"/>
      <c r="C110" s="2"/>
      <c r="D110" s="89"/>
      <c r="E110" s="89"/>
      <c r="F110" s="89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R110" s="19"/>
      <c r="S110" s="19"/>
      <c r="T110" s="19"/>
      <c r="U110" s="19"/>
    </row>
    <row r="111" spans="1:21" s="37" customFormat="1">
      <c r="A111" s="4"/>
      <c r="B111" s="89"/>
      <c r="C111" s="2"/>
      <c r="D111" s="89"/>
      <c r="E111" s="89"/>
      <c r="F111" s="89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R111" s="19"/>
      <c r="S111" s="19"/>
      <c r="T111" s="19"/>
      <c r="U111" s="19"/>
    </row>
    <row r="112" spans="1:21" s="37" customFormat="1">
      <c r="A112" s="4"/>
      <c r="B112" s="89"/>
      <c r="C112" s="2"/>
      <c r="D112" s="89"/>
      <c r="E112" s="89"/>
      <c r="F112" s="89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R112" s="19"/>
      <c r="S112" s="19"/>
      <c r="T112" s="19"/>
      <c r="U112" s="19"/>
    </row>
    <row r="113" spans="1:21" s="37" customFormat="1">
      <c r="A113" s="4"/>
      <c r="B113" s="89"/>
      <c r="C113" s="2"/>
      <c r="D113" s="89"/>
      <c r="E113" s="89"/>
      <c r="F113" s="89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R113" s="19"/>
      <c r="S113" s="19"/>
      <c r="T113" s="19"/>
      <c r="U113" s="19"/>
    </row>
    <row r="114" spans="1:21" s="37" customFormat="1">
      <c r="A114" s="4"/>
      <c r="B114" s="89"/>
      <c r="C114" s="2"/>
      <c r="D114" s="89"/>
      <c r="E114" s="89"/>
      <c r="F114" s="89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R114" s="19"/>
      <c r="S114" s="19"/>
      <c r="T114" s="19"/>
      <c r="U114" s="19"/>
    </row>
    <row r="115" spans="1:21" s="37" customFormat="1">
      <c r="A115" s="4"/>
      <c r="B115" s="89"/>
      <c r="C115" s="2"/>
      <c r="D115" s="89"/>
      <c r="E115" s="89"/>
      <c r="F115" s="89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R115" s="19"/>
      <c r="S115" s="19"/>
      <c r="T115" s="19"/>
      <c r="U115" s="19"/>
    </row>
    <row r="116" spans="1:21" s="37" customFormat="1">
      <c r="A116" s="4"/>
      <c r="B116" s="89"/>
      <c r="C116" s="2"/>
      <c r="D116" s="89"/>
      <c r="E116" s="89"/>
      <c r="F116" s="89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R116" s="19"/>
      <c r="S116" s="19"/>
      <c r="T116" s="19"/>
      <c r="U116" s="19"/>
    </row>
    <row r="117" spans="1:21" s="37" customFormat="1">
      <c r="A117" s="4"/>
      <c r="B117" s="89"/>
      <c r="C117" s="2"/>
      <c r="D117" s="89"/>
      <c r="E117" s="89"/>
      <c r="F117" s="89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R117" s="19"/>
      <c r="S117" s="19"/>
      <c r="T117" s="19"/>
      <c r="U117" s="19"/>
    </row>
    <row r="118" spans="1:21" s="37" customFormat="1">
      <c r="A118" s="4"/>
      <c r="B118" s="89"/>
      <c r="C118" s="2"/>
      <c r="D118" s="89"/>
      <c r="E118" s="89"/>
      <c r="F118" s="89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R118" s="19"/>
      <c r="S118" s="19"/>
      <c r="T118" s="19"/>
      <c r="U118" s="19"/>
    </row>
    <row r="119" spans="1:21" s="37" customFormat="1">
      <c r="A119" s="4"/>
      <c r="B119" s="89"/>
      <c r="C119" s="2"/>
      <c r="D119" s="89"/>
      <c r="E119" s="89"/>
      <c r="F119" s="89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R119" s="19"/>
      <c r="S119" s="19"/>
      <c r="T119" s="19"/>
      <c r="U119" s="19"/>
    </row>
    <row r="120" spans="1:21" s="37" customFormat="1">
      <c r="A120" s="4"/>
      <c r="B120" s="89"/>
      <c r="C120" s="2"/>
      <c r="D120" s="89"/>
      <c r="E120" s="89"/>
      <c r="F120" s="89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R120" s="19"/>
      <c r="S120" s="19"/>
      <c r="T120" s="19"/>
      <c r="U120" s="19"/>
    </row>
    <row r="121" spans="1:21" s="37" customFormat="1">
      <c r="A121" s="4"/>
      <c r="B121" s="89"/>
      <c r="C121" s="2"/>
      <c r="D121" s="89"/>
      <c r="E121" s="89"/>
      <c r="F121" s="89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R121" s="19"/>
      <c r="S121" s="19"/>
      <c r="T121" s="19"/>
      <c r="U121" s="19"/>
    </row>
    <row r="122" spans="1:21" s="37" customFormat="1">
      <c r="A122" s="4"/>
      <c r="B122" s="89"/>
      <c r="C122" s="2"/>
      <c r="D122" s="89"/>
      <c r="E122" s="89"/>
      <c r="F122" s="89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R122" s="19"/>
      <c r="S122" s="19"/>
      <c r="T122" s="19"/>
      <c r="U122" s="19"/>
    </row>
    <row r="123" spans="1:21" s="37" customFormat="1">
      <c r="A123" s="4"/>
      <c r="B123" s="89"/>
      <c r="C123" s="2"/>
      <c r="D123" s="89"/>
      <c r="E123" s="89"/>
      <c r="F123" s="89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R123" s="19"/>
      <c r="S123" s="19"/>
      <c r="T123" s="19"/>
      <c r="U123" s="19"/>
    </row>
    <row r="124" spans="1:21" s="37" customFormat="1">
      <c r="A124" s="4"/>
      <c r="B124" s="89"/>
      <c r="C124" s="2"/>
      <c r="D124" s="89"/>
      <c r="E124" s="89"/>
      <c r="F124" s="89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R124" s="19"/>
      <c r="S124" s="19"/>
      <c r="T124" s="19"/>
      <c r="U124" s="19"/>
    </row>
    <row r="125" spans="1:21" s="37" customFormat="1">
      <c r="A125" s="4"/>
      <c r="B125" s="89"/>
      <c r="C125" s="2"/>
      <c r="D125" s="89"/>
      <c r="E125" s="89"/>
      <c r="F125" s="89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R125" s="19"/>
      <c r="S125" s="19"/>
      <c r="T125" s="19"/>
      <c r="U125" s="19"/>
    </row>
    <row r="126" spans="1:21" s="37" customFormat="1">
      <c r="A126" s="4"/>
      <c r="B126" s="89"/>
      <c r="C126" s="2"/>
      <c r="D126" s="89"/>
      <c r="E126" s="89"/>
      <c r="F126" s="89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R126" s="19"/>
      <c r="S126" s="19"/>
      <c r="T126" s="19"/>
      <c r="U126" s="19"/>
    </row>
    <row r="127" spans="1:21" s="37" customFormat="1">
      <c r="A127" s="4"/>
      <c r="B127" s="89"/>
      <c r="C127" s="2"/>
      <c r="D127" s="89"/>
      <c r="E127" s="89"/>
      <c r="F127" s="89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R127" s="19"/>
      <c r="S127" s="19"/>
      <c r="T127" s="19"/>
      <c r="U127" s="19"/>
    </row>
    <row r="128" spans="1:21" s="37" customFormat="1">
      <c r="A128" s="4"/>
      <c r="B128" s="89"/>
      <c r="C128" s="2"/>
      <c r="D128" s="89"/>
      <c r="E128" s="89"/>
      <c r="F128" s="89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R128" s="19"/>
      <c r="S128" s="19"/>
      <c r="T128" s="19"/>
      <c r="U128" s="19"/>
    </row>
    <row r="129" spans="1:21" s="37" customFormat="1">
      <c r="A129" s="4"/>
      <c r="B129" s="89"/>
      <c r="C129" s="2"/>
      <c r="D129" s="89"/>
      <c r="E129" s="89"/>
      <c r="F129" s="89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R129" s="19"/>
      <c r="S129" s="19"/>
      <c r="T129" s="19"/>
      <c r="U129" s="19"/>
    </row>
    <row r="130" spans="1:21" s="37" customFormat="1">
      <c r="A130" s="4"/>
      <c r="B130" s="89"/>
      <c r="C130" s="2"/>
      <c r="D130" s="89"/>
      <c r="E130" s="89"/>
      <c r="F130" s="89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R130" s="19"/>
      <c r="S130" s="19"/>
      <c r="T130" s="19"/>
      <c r="U130" s="19"/>
    </row>
    <row r="131" spans="1:21" s="37" customFormat="1">
      <c r="A131" s="4"/>
      <c r="B131" s="89"/>
      <c r="C131" s="2"/>
      <c r="D131" s="89"/>
      <c r="E131" s="89"/>
      <c r="F131" s="89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R131" s="19"/>
      <c r="S131" s="19"/>
      <c r="T131" s="19"/>
      <c r="U131" s="19"/>
    </row>
    <row r="132" spans="1:21" s="37" customFormat="1">
      <c r="A132" s="4"/>
      <c r="B132" s="89"/>
      <c r="C132" s="2"/>
      <c r="D132" s="89"/>
      <c r="E132" s="89"/>
      <c r="F132" s="89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R132" s="19"/>
      <c r="S132" s="19"/>
      <c r="T132" s="19"/>
      <c r="U132" s="19"/>
    </row>
    <row r="133" spans="1:21" s="37" customFormat="1">
      <c r="A133" s="4"/>
      <c r="B133" s="89"/>
      <c r="C133" s="2"/>
      <c r="D133" s="89"/>
      <c r="E133" s="89"/>
      <c r="F133" s="89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R133" s="19"/>
      <c r="S133" s="19"/>
      <c r="T133" s="19"/>
      <c r="U133" s="19"/>
    </row>
    <row r="134" spans="1:21" s="37" customFormat="1">
      <c r="A134" s="4"/>
      <c r="B134" s="89"/>
      <c r="C134" s="2"/>
      <c r="D134" s="89"/>
      <c r="E134" s="89"/>
      <c r="F134" s="89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R134" s="19"/>
      <c r="S134" s="19"/>
      <c r="T134" s="19"/>
      <c r="U134" s="19"/>
    </row>
    <row r="135" spans="1:21" s="37" customFormat="1">
      <c r="A135" s="4"/>
      <c r="B135" s="89"/>
      <c r="C135" s="2"/>
      <c r="D135" s="89"/>
      <c r="E135" s="89"/>
      <c r="F135" s="89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R135" s="19"/>
      <c r="S135" s="19"/>
      <c r="T135" s="19"/>
      <c r="U135" s="19"/>
    </row>
    <row r="136" spans="1:21" s="37" customFormat="1">
      <c r="A136" s="4"/>
      <c r="B136" s="89"/>
      <c r="C136" s="2"/>
      <c r="D136" s="89"/>
      <c r="E136" s="89"/>
      <c r="F136" s="89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R136" s="19"/>
      <c r="S136" s="19"/>
      <c r="T136" s="19"/>
      <c r="U136" s="19"/>
    </row>
    <row r="137" spans="1:21" s="37" customFormat="1">
      <c r="A137" s="4"/>
      <c r="B137" s="89"/>
      <c r="C137" s="2"/>
      <c r="D137" s="89"/>
      <c r="E137" s="89"/>
      <c r="F137" s="89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R137" s="19"/>
      <c r="S137" s="19"/>
      <c r="T137" s="19"/>
      <c r="U137" s="19"/>
    </row>
    <row r="138" spans="1:21" s="37" customFormat="1">
      <c r="A138" s="4"/>
      <c r="B138" s="89"/>
      <c r="C138" s="2"/>
      <c r="D138" s="89"/>
      <c r="E138" s="89"/>
      <c r="F138" s="89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R138" s="19"/>
      <c r="S138" s="19"/>
      <c r="T138" s="19"/>
      <c r="U138" s="19"/>
    </row>
    <row r="139" spans="1:21" s="37" customFormat="1">
      <c r="A139" s="4"/>
      <c r="B139" s="89"/>
      <c r="C139" s="2"/>
      <c r="D139" s="89"/>
      <c r="E139" s="89"/>
      <c r="F139" s="89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R139" s="19"/>
      <c r="S139" s="19"/>
      <c r="T139" s="19"/>
      <c r="U139" s="19"/>
    </row>
    <row r="140" spans="1:21" s="37" customFormat="1">
      <c r="A140" s="4"/>
      <c r="B140" s="89"/>
      <c r="C140" s="2"/>
      <c r="D140" s="89"/>
      <c r="E140" s="89"/>
      <c r="F140" s="89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R140" s="19"/>
      <c r="S140" s="19"/>
      <c r="T140" s="19"/>
      <c r="U140" s="19"/>
    </row>
    <row r="141" spans="1:21" s="37" customFormat="1">
      <c r="A141" s="4"/>
      <c r="B141" s="89"/>
      <c r="C141" s="2"/>
      <c r="D141" s="89"/>
      <c r="E141" s="89"/>
      <c r="F141" s="89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R141" s="19"/>
      <c r="S141" s="19"/>
      <c r="T141" s="19"/>
      <c r="U141" s="19"/>
    </row>
    <row r="142" spans="1:21" s="37" customFormat="1">
      <c r="A142" s="4"/>
      <c r="B142" s="89"/>
      <c r="C142" s="2"/>
      <c r="D142" s="89"/>
      <c r="E142" s="89"/>
      <c r="F142" s="89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R142" s="19"/>
      <c r="S142" s="19"/>
      <c r="T142" s="19"/>
      <c r="U142" s="19"/>
    </row>
    <row r="143" spans="1:21" s="37" customFormat="1">
      <c r="A143" s="4"/>
      <c r="B143" s="89"/>
      <c r="C143" s="2"/>
      <c r="D143" s="89"/>
      <c r="E143" s="89"/>
      <c r="F143" s="89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R143" s="19"/>
      <c r="S143" s="19"/>
      <c r="T143" s="19"/>
      <c r="U143" s="19"/>
    </row>
    <row r="144" spans="1:21" s="37" customFormat="1">
      <c r="A144" s="4"/>
      <c r="B144" s="89"/>
      <c r="C144" s="2"/>
      <c r="D144" s="89"/>
      <c r="E144" s="89"/>
      <c r="F144" s="89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R144" s="19"/>
      <c r="S144" s="19"/>
      <c r="T144" s="19"/>
      <c r="U144" s="19"/>
    </row>
    <row r="145" spans="1:21" s="37" customFormat="1">
      <c r="A145" s="4"/>
      <c r="B145" s="89"/>
      <c r="C145" s="2"/>
      <c r="D145" s="89"/>
      <c r="E145" s="89"/>
      <c r="F145" s="89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R145" s="19"/>
      <c r="S145" s="19"/>
      <c r="T145" s="19"/>
      <c r="U145" s="19"/>
    </row>
    <row r="146" spans="1:21" s="37" customFormat="1">
      <c r="A146" s="4"/>
      <c r="B146" s="89"/>
      <c r="C146" s="2"/>
      <c r="D146" s="89"/>
      <c r="E146" s="89"/>
      <c r="F146" s="89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R146" s="19"/>
      <c r="S146" s="19"/>
      <c r="T146" s="19"/>
      <c r="U146" s="19"/>
    </row>
    <row r="147" spans="1:21" s="37" customFormat="1">
      <c r="A147" s="4"/>
      <c r="B147" s="89"/>
      <c r="C147" s="2"/>
      <c r="D147" s="89"/>
      <c r="E147" s="89"/>
      <c r="F147" s="89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R147" s="19"/>
      <c r="S147" s="19"/>
      <c r="T147" s="19"/>
      <c r="U147" s="19"/>
    </row>
    <row r="148" spans="1:21" s="37" customFormat="1">
      <c r="A148" s="4"/>
      <c r="B148" s="89"/>
      <c r="C148" s="2"/>
      <c r="D148" s="89"/>
      <c r="E148" s="89"/>
      <c r="F148" s="89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R148" s="19"/>
      <c r="S148" s="19"/>
      <c r="T148" s="19"/>
      <c r="U148" s="19"/>
    </row>
    <row r="149" spans="1:21" s="37" customFormat="1">
      <c r="A149" s="4"/>
      <c r="B149" s="89"/>
      <c r="C149" s="2"/>
      <c r="D149" s="89"/>
      <c r="E149" s="89"/>
      <c r="F149" s="89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R149" s="19"/>
      <c r="S149" s="19"/>
      <c r="T149" s="19"/>
      <c r="U149" s="19"/>
    </row>
    <row r="150" spans="1:21" s="37" customFormat="1">
      <c r="A150" s="4"/>
      <c r="B150" s="89"/>
      <c r="C150" s="2"/>
      <c r="D150" s="89"/>
      <c r="E150" s="89"/>
      <c r="F150" s="8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R150" s="19"/>
      <c r="S150" s="19"/>
      <c r="T150" s="19"/>
      <c r="U150" s="19"/>
    </row>
    <row r="151" spans="1:21" s="37" customFormat="1">
      <c r="A151" s="4"/>
      <c r="B151" s="89"/>
      <c r="C151" s="2"/>
      <c r="D151" s="89"/>
      <c r="E151" s="89"/>
      <c r="F151" s="89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R151" s="19"/>
      <c r="S151" s="19"/>
      <c r="T151" s="19"/>
      <c r="U151" s="19"/>
    </row>
    <row r="152" spans="1:21" s="37" customFormat="1">
      <c r="A152" s="4"/>
      <c r="B152" s="89"/>
      <c r="C152" s="2"/>
      <c r="D152" s="89"/>
      <c r="E152" s="89"/>
      <c r="F152" s="89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R152" s="19"/>
      <c r="S152" s="19"/>
      <c r="T152" s="19"/>
      <c r="U152" s="19"/>
    </row>
    <row r="153" spans="1:21" s="37" customFormat="1">
      <c r="A153" s="4"/>
      <c r="B153" s="89"/>
      <c r="C153" s="2"/>
      <c r="D153" s="89"/>
      <c r="E153" s="89"/>
      <c r="F153" s="89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R153" s="19"/>
      <c r="S153" s="19"/>
      <c r="T153" s="19"/>
      <c r="U153" s="19"/>
    </row>
    <row r="154" spans="1:21" s="37" customFormat="1">
      <c r="A154" s="4"/>
      <c r="B154" s="89"/>
      <c r="C154" s="2"/>
      <c r="D154" s="89"/>
      <c r="E154" s="89"/>
      <c r="F154" s="89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R154" s="19"/>
      <c r="S154" s="19"/>
      <c r="T154" s="19"/>
      <c r="U154" s="19"/>
    </row>
    <row r="155" spans="1:21" s="37" customFormat="1">
      <c r="A155" s="4"/>
      <c r="B155" s="89"/>
      <c r="C155" s="2"/>
      <c r="D155" s="89"/>
      <c r="E155" s="89"/>
      <c r="F155" s="89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R155" s="19"/>
      <c r="S155" s="19"/>
      <c r="T155" s="19"/>
      <c r="U155" s="19"/>
    </row>
    <row r="156" spans="1:21" s="37" customFormat="1">
      <c r="A156" s="4"/>
      <c r="B156" s="89"/>
      <c r="C156" s="2"/>
      <c r="D156" s="89"/>
      <c r="E156" s="89"/>
      <c r="F156" s="89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R156" s="19"/>
      <c r="S156" s="19"/>
      <c r="T156" s="19"/>
      <c r="U156" s="19"/>
    </row>
    <row r="157" spans="1:21" s="37" customFormat="1">
      <c r="A157" s="4"/>
      <c r="B157" s="89"/>
      <c r="C157" s="2"/>
      <c r="D157" s="89"/>
      <c r="E157" s="89"/>
      <c r="F157" s="89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R157" s="19"/>
      <c r="S157" s="19"/>
      <c r="T157" s="19"/>
      <c r="U157" s="19"/>
    </row>
    <row r="158" spans="1:21" s="37" customFormat="1">
      <c r="A158" s="4"/>
      <c r="B158" s="89"/>
      <c r="C158" s="2"/>
      <c r="D158" s="89"/>
      <c r="E158" s="89"/>
      <c r="F158" s="89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R158" s="19"/>
      <c r="S158" s="19"/>
      <c r="T158" s="19"/>
      <c r="U158" s="19"/>
    </row>
    <row r="159" spans="1:21" s="37" customFormat="1">
      <c r="A159" s="4"/>
      <c r="B159" s="89"/>
      <c r="C159" s="2"/>
      <c r="D159" s="89"/>
      <c r="E159" s="89"/>
      <c r="F159" s="89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R159" s="19"/>
      <c r="S159" s="19"/>
      <c r="T159" s="19"/>
      <c r="U159" s="19"/>
    </row>
    <row r="160" spans="1:21" s="37" customFormat="1">
      <c r="A160" s="4"/>
      <c r="B160" s="89"/>
      <c r="C160" s="2"/>
      <c r="D160" s="89"/>
      <c r="E160" s="89"/>
      <c r="F160" s="8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R160" s="19"/>
      <c r="S160" s="19"/>
      <c r="T160" s="19"/>
      <c r="U160" s="19"/>
    </row>
    <row r="161" spans="1:21" s="37" customFormat="1">
      <c r="A161" s="4"/>
      <c r="B161" s="89"/>
      <c r="C161" s="2"/>
      <c r="D161" s="89"/>
      <c r="E161" s="89"/>
      <c r="F161" s="89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R161" s="19"/>
      <c r="S161" s="19"/>
      <c r="T161" s="19"/>
      <c r="U161" s="19"/>
    </row>
    <row r="162" spans="1:21" s="37" customFormat="1">
      <c r="A162" s="4"/>
      <c r="B162" s="89"/>
      <c r="C162" s="2"/>
      <c r="D162" s="89"/>
      <c r="E162" s="89"/>
      <c r="F162" s="89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R162" s="19"/>
      <c r="S162" s="19"/>
      <c r="T162" s="19"/>
      <c r="U162" s="19"/>
    </row>
    <row r="163" spans="1:21" s="37" customFormat="1">
      <c r="A163" s="4"/>
      <c r="B163" s="89"/>
      <c r="C163" s="2"/>
      <c r="D163" s="89"/>
      <c r="E163" s="89"/>
      <c r="F163" s="89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R163" s="19"/>
      <c r="S163" s="19"/>
      <c r="T163" s="19"/>
      <c r="U163" s="19"/>
    </row>
    <row r="164" spans="1:21" s="37" customFormat="1">
      <c r="A164" s="4"/>
      <c r="B164" s="89"/>
      <c r="C164" s="2"/>
      <c r="D164" s="89"/>
      <c r="E164" s="89"/>
      <c r="F164" s="89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R164" s="19"/>
      <c r="S164" s="19"/>
      <c r="T164" s="19"/>
      <c r="U164" s="19"/>
    </row>
    <row r="165" spans="1:21" s="37" customFormat="1">
      <c r="A165" s="4"/>
      <c r="B165" s="89"/>
      <c r="C165" s="2"/>
      <c r="D165" s="89"/>
      <c r="E165" s="89"/>
      <c r="F165" s="89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R165" s="19"/>
      <c r="S165" s="19"/>
      <c r="T165" s="19"/>
      <c r="U165" s="19"/>
    </row>
    <row r="166" spans="1:21" s="37" customFormat="1">
      <c r="A166" s="4"/>
      <c r="B166" s="89"/>
      <c r="C166" s="2"/>
      <c r="D166" s="89"/>
      <c r="E166" s="89"/>
      <c r="F166" s="89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R166" s="19"/>
      <c r="S166" s="19"/>
      <c r="T166" s="19"/>
      <c r="U166" s="19"/>
    </row>
    <row r="167" spans="1:21" s="37" customFormat="1">
      <c r="A167" s="4"/>
      <c r="B167" s="89"/>
      <c r="C167" s="2"/>
      <c r="D167" s="89"/>
      <c r="E167" s="89"/>
      <c r="F167" s="89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R167" s="19"/>
      <c r="S167" s="19"/>
      <c r="T167" s="19"/>
      <c r="U167" s="19"/>
    </row>
    <row r="168" spans="1:21" s="37" customFormat="1">
      <c r="A168" s="4"/>
      <c r="B168" s="89"/>
      <c r="C168" s="2"/>
      <c r="D168" s="89"/>
      <c r="E168" s="89"/>
      <c r="F168" s="89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R168" s="19"/>
      <c r="S168" s="19"/>
      <c r="T168" s="19"/>
      <c r="U168" s="19"/>
    </row>
    <row r="169" spans="1:21" s="37" customFormat="1">
      <c r="A169" s="4"/>
      <c r="B169" s="89"/>
      <c r="C169" s="2"/>
      <c r="D169" s="89"/>
      <c r="E169" s="89"/>
      <c r="F169" s="89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R169" s="19"/>
      <c r="S169" s="19"/>
      <c r="T169" s="19"/>
      <c r="U169" s="19"/>
    </row>
    <row r="170" spans="1:21" s="37" customFormat="1">
      <c r="A170" s="4"/>
      <c r="B170" s="89"/>
      <c r="C170" s="2"/>
      <c r="D170" s="89"/>
      <c r="E170" s="89"/>
      <c r="F170" s="89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R170" s="19"/>
      <c r="S170" s="19"/>
      <c r="T170" s="19"/>
      <c r="U170" s="19"/>
    </row>
    <row r="171" spans="1:21" s="37" customFormat="1">
      <c r="A171" s="4"/>
      <c r="B171" s="89"/>
      <c r="C171" s="2"/>
      <c r="D171" s="89"/>
      <c r="E171" s="89"/>
      <c r="F171" s="89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R171" s="19"/>
      <c r="S171" s="19"/>
      <c r="T171" s="19"/>
      <c r="U171" s="19"/>
    </row>
    <row r="172" spans="1:21" s="37" customFormat="1">
      <c r="A172" s="4"/>
      <c r="B172" s="89"/>
      <c r="C172" s="2"/>
      <c r="D172" s="89"/>
      <c r="E172" s="89"/>
      <c r="F172" s="89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R172" s="19"/>
      <c r="S172" s="19"/>
      <c r="T172" s="19"/>
      <c r="U172" s="19"/>
    </row>
    <row r="173" spans="1:21" s="37" customFormat="1">
      <c r="A173" s="4"/>
      <c r="B173" s="89"/>
      <c r="C173" s="2"/>
      <c r="D173" s="89"/>
      <c r="E173" s="89"/>
      <c r="F173" s="89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R173" s="19"/>
      <c r="S173" s="19"/>
      <c r="T173" s="19"/>
      <c r="U173" s="19"/>
    </row>
    <row r="174" spans="1:21" s="37" customFormat="1">
      <c r="A174" s="4"/>
      <c r="B174" s="89"/>
      <c r="C174" s="2"/>
      <c r="D174" s="89"/>
      <c r="E174" s="89"/>
      <c r="F174" s="89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R174" s="19"/>
      <c r="S174" s="19"/>
      <c r="T174" s="19"/>
      <c r="U174" s="19"/>
    </row>
    <row r="175" spans="1:21" s="37" customFormat="1">
      <c r="A175" s="4"/>
      <c r="B175" s="89"/>
      <c r="C175" s="2"/>
      <c r="D175" s="89"/>
      <c r="E175" s="89"/>
      <c r="F175" s="89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R175" s="19"/>
      <c r="S175" s="19"/>
      <c r="T175" s="19"/>
      <c r="U175" s="19"/>
    </row>
    <row r="176" spans="1:21" s="37" customFormat="1">
      <c r="A176" s="4"/>
      <c r="B176" s="89"/>
      <c r="C176" s="2"/>
      <c r="D176" s="89"/>
      <c r="E176" s="89"/>
      <c r="F176" s="89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R176" s="19"/>
      <c r="S176" s="19"/>
      <c r="T176" s="19"/>
      <c r="U176" s="19"/>
    </row>
    <row r="177" spans="1:21" s="37" customFormat="1">
      <c r="A177" s="4"/>
      <c r="B177" s="89"/>
      <c r="C177" s="2"/>
      <c r="D177" s="89"/>
      <c r="E177" s="89"/>
      <c r="F177" s="89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R177" s="19"/>
      <c r="S177" s="19"/>
      <c r="T177" s="19"/>
      <c r="U177" s="19"/>
    </row>
    <row r="178" spans="1:21" s="37" customFormat="1">
      <c r="A178" s="4"/>
      <c r="B178" s="89"/>
      <c r="C178" s="2"/>
      <c r="D178" s="89"/>
      <c r="E178" s="89"/>
      <c r="F178" s="89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R178" s="19"/>
      <c r="S178" s="19"/>
      <c r="T178" s="19"/>
      <c r="U178" s="19"/>
    </row>
    <row r="179" spans="1:21" s="37" customFormat="1">
      <c r="A179" s="4"/>
      <c r="B179" s="89"/>
      <c r="C179" s="2"/>
      <c r="D179" s="89"/>
      <c r="E179" s="89"/>
      <c r="F179" s="89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R179" s="19"/>
      <c r="S179" s="19"/>
      <c r="T179" s="19"/>
      <c r="U179" s="19"/>
    </row>
    <row r="180" spans="1:21" s="37" customFormat="1">
      <c r="A180" s="4"/>
      <c r="B180" s="89"/>
      <c r="C180" s="2"/>
      <c r="D180" s="89"/>
      <c r="E180" s="89"/>
      <c r="F180" s="89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R180" s="19"/>
      <c r="S180" s="19"/>
      <c r="T180" s="19"/>
      <c r="U180" s="19"/>
    </row>
    <row r="181" spans="1:21" s="37" customFormat="1">
      <c r="A181" s="4"/>
      <c r="B181" s="89"/>
      <c r="C181" s="2"/>
      <c r="D181" s="89"/>
      <c r="E181" s="89"/>
      <c r="F181" s="89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R181" s="19"/>
      <c r="S181" s="19"/>
      <c r="T181" s="19"/>
      <c r="U181" s="19"/>
    </row>
    <row r="182" spans="1:21" s="37" customFormat="1">
      <c r="A182" s="4"/>
      <c r="B182" s="89"/>
      <c r="C182" s="2"/>
      <c r="D182" s="89"/>
      <c r="E182" s="89"/>
      <c r="F182" s="89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R182" s="19"/>
      <c r="S182" s="19"/>
      <c r="T182" s="19"/>
      <c r="U182" s="19"/>
    </row>
    <row r="183" spans="1:21" s="37" customFormat="1">
      <c r="A183" s="4"/>
      <c r="B183" s="89"/>
      <c r="C183" s="2"/>
      <c r="D183" s="89"/>
      <c r="E183" s="89"/>
      <c r="F183" s="89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R183" s="19"/>
      <c r="S183" s="19"/>
      <c r="T183" s="19"/>
      <c r="U183" s="19"/>
    </row>
    <row r="184" spans="1:21" s="37" customFormat="1">
      <c r="A184" s="4"/>
      <c r="B184" s="89"/>
      <c r="C184" s="2"/>
      <c r="D184" s="89"/>
      <c r="E184" s="89"/>
      <c r="F184" s="89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R184" s="19"/>
      <c r="S184" s="19"/>
      <c r="T184" s="19"/>
      <c r="U184" s="19"/>
    </row>
    <row r="185" spans="1:21" s="37" customFormat="1">
      <c r="A185" s="4"/>
      <c r="B185" s="89"/>
      <c r="C185" s="2"/>
      <c r="D185" s="89"/>
      <c r="E185" s="89"/>
      <c r="F185" s="89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R185" s="19"/>
      <c r="S185" s="19"/>
      <c r="T185" s="19"/>
      <c r="U185" s="19"/>
    </row>
    <row r="186" spans="1:21" s="37" customFormat="1">
      <c r="A186" s="4"/>
      <c r="B186" s="89"/>
      <c r="C186" s="2"/>
      <c r="D186" s="89"/>
      <c r="E186" s="89"/>
      <c r="F186" s="89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R186" s="19"/>
      <c r="S186" s="19"/>
      <c r="T186" s="19"/>
      <c r="U186" s="19"/>
    </row>
    <row r="187" spans="1:21" s="37" customFormat="1">
      <c r="A187" s="4"/>
      <c r="B187" s="89"/>
      <c r="C187" s="2"/>
      <c r="D187" s="89"/>
      <c r="E187" s="89"/>
      <c r="F187" s="89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R187" s="19"/>
      <c r="S187" s="19"/>
      <c r="T187" s="19"/>
      <c r="U187" s="19"/>
    </row>
    <row r="188" spans="1:21" s="37" customFormat="1">
      <c r="A188" s="4"/>
      <c r="B188" s="89"/>
      <c r="C188" s="2"/>
      <c r="D188" s="89"/>
      <c r="E188" s="89"/>
      <c r="F188" s="89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R188" s="19"/>
      <c r="S188" s="19"/>
      <c r="T188" s="19"/>
      <c r="U188" s="19"/>
    </row>
    <row r="189" spans="1:21" s="37" customFormat="1">
      <c r="A189" s="4"/>
      <c r="B189" s="89"/>
      <c r="C189" s="2"/>
      <c r="D189" s="89"/>
      <c r="E189" s="89"/>
      <c r="F189" s="89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R189" s="19"/>
      <c r="S189" s="19"/>
      <c r="T189" s="19"/>
      <c r="U189" s="19"/>
    </row>
    <row r="190" spans="1:21" s="37" customFormat="1">
      <c r="A190" s="4"/>
      <c r="B190" s="89"/>
      <c r="C190" s="2"/>
      <c r="D190" s="89"/>
      <c r="E190" s="89"/>
      <c r="F190" s="89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R190" s="19"/>
      <c r="S190" s="19"/>
      <c r="T190" s="19"/>
      <c r="U190" s="19"/>
    </row>
    <row r="191" spans="1:21" s="37" customFormat="1">
      <c r="A191" s="4"/>
      <c r="B191" s="89"/>
      <c r="C191" s="2"/>
      <c r="D191" s="89"/>
      <c r="E191" s="89"/>
      <c r="F191" s="89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R191" s="19"/>
      <c r="S191" s="19"/>
      <c r="T191" s="19"/>
      <c r="U191" s="19"/>
    </row>
    <row r="192" spans="1:21" s="37" customFormat="1">
      <c r="A192" s="4"/>
      <c r="B192" s="89"/>
      <c r="C192" s="2"/>
      <c r="D192" s="89"/>
      <c r="E192" s="89"/>
      <c r="F192" s="89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R192" s="19"/>
      <c r="S192" s="19"/>
      <c r="T192" s="19"/>
      <c r="U192" s="19"/>
    </row>
    <row r="193" spans="1:21" s="37" customFormat="1">
      <c r="A193" s="4"/>
      <c r="B193" s="89"/>
      <c r="C193" s="2"/>
      <c r="D193" s="89"/>
      <c r="E193" s="89"/>
      <c r="F193" s="89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R193" s="19"/>
      <c r="S193" s="19"/>
      <c r="T193" s="19"/>
      <c r="U193" s="19"/>
    </row>
    <row r="194" spans="1:21" s="37" customFormat="1">
      <c r="A194" s="4"/>
      <c r="B194" s="89"/>
      <c r="C194" s="2"/>
      <c r="D194" s="89"/>
      <c r="E194" s="89"/>
      <c r="F194" s="89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R194" s="19"/>
      <c r="S194" s="19"/>
      <c r="T194" s="19"/>
      <c r="U194" s="19"/>
    </row>
    <row r="195" spans="1:21" s="37" customFormat="1">
      <c r="A195" s="4"/>
      <c r="B195" s="89"/>
      <c r="C195" s="2"/>
      <c r="D195" s="89"/>
      <c r="E195" s="89"/>
      <c r="F195" s="89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R195" s="19"/>
      <c r="S195" s="19"/>
      <c r="T195" s="19"/>
      <c r="U195" s="19"/>
    </row>
    <row r="196" spans="1:21" s="37" customFormat="1">
      <c r="A196" s="4"/>
      <c r="B196" s="89"/>
      <c r="C196" s="2"/>
      <c r="D196" s="89"/>
      <c r="E196" s="89"/>
      <c r="F196" s="89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R196" s="19"/>
      <c r="S196" s="19"/>
      <c r="T196" s="19"/>
      <c r="U196" s="19"/>
    </row>
    <row r="197" spans="1:21" s="37" customFormat="1">
      <c r="A197" s="4"/>
      <c r="B197" s="89"/>
      <c r="C197" s="2"/>
      <c r="D197" s="89"/>
      <c r="E197" s="89"/>
      <c r="F197" s="89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R197" s="19"/>
      <c r="S197" s="19"/>
      <c r="T197" s="19"/>
      <c r="U197" s="19"/>
    </row>
    <row r="198" spans="1:21" s="37" customFormat="1">
      <c r="A198" s="4"/>
      <c r="B198" s="89"/>
      <c r="C198" s="2"/>
      <c r="D198" s="89"/>
      <c r="E198" s="89"/>
      <c r="F198" s="89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R198" s="19"/>
      <c r="S198" s="19"/>
      <c r="T198" s="19"/>
      <c r="U198" s="19"/>
    </row>
    <row r="199" spans="1:21" s="37" customFormat="1">
      <c r="A199" s="4"/>
      <c r="B199" s="89"/>
      <c r="C199" s="2"/>
      <c r="D199" s="89"/>
      <c r="E199" s="89"/>
      <c r="F199" s="89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R199" s="19"/>
      <c r="S199" s="19"/>
      <c r="T199" s="19"/>
      <c r="U199" s="19"/>
    </row>
    <row r="200" spans="1:21" s="37" customFormat="1">
      <c r="A200" s="4"/>
      <c r="B200" s="89"/>
      <c r="C200" s="2"/>
      <c r="D200" s="89"/>
      <c r="E200" s="89"/>
      <c r="F200" s="89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R200" s="19"/>
      <c r="S200" s="19"/>
      <c r="T200" s="19"/>
      <c r="U200" s="19"/>
    </row>
    <row r="201" spans="1:21" s="37" customFormat="1">
      <c r="A201" s="4"/>
      <c r="B201" s="89"/>
      <c r="C201" s="2"/>
      <c r="D201" s="89"/>
      <c r="E201" s="89"/>
      <c r="F201" s="89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R201" s="19"/>
      <c r="S201" s="19"/>
      <c r="T201" s="19"/>
      <c r="U201" s="19"/>
    </row>
    <row r="202" spans="1:21" s="37" customFormat="1">
      <c r="A202" s="4"/>
      <c r="B202" s="89"/>
      <c r="C202" s="2"/>
      <c r="D202" s="89"/>
      <c r="E202" s="89"/>
      <c r="F202" s="89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R202" s="19"/>
      <c r="S202" s="19"/>
      <c r="T202" s="19"/>
      <c r="U202" s="19"/>
    </row>
    <row r="203" spans="1:21" s="37" customFormat="1">
      <c r="A203" s="4"/>
      <c r="B203" s="89"/>
      <c r="C203" s="2"/>
      <c r="D203" s="89"/>
      <c r="E203" s="89"/>
      <c r="F203" s="89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R203" s="19"/>
      <c r="S203" s="19"/>
      <c r="T203" s="19"/>
      <c r="U203" s="19"/>
    </row>
    <row r="204" spans="1:21" s="37" customFormat="1">
      <c r="A204" s="4"/>
      <c r="B204" s="89"/>
      <c r="C204" s="2"/>
      <c r="D204" s="89"/>
      <c r="E204" s="89"/>
      <c r="F204" s="89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R204" s="19"/>
      <c r="S204" s="19"/>
      <c r="T204" s="19"/>
      <c r="U204" s="19"/>
    </row>
    <row r="205" spans="1:21" s="37" customFormat="1">
      <c r="A205" s="4"/>
      <c r="B205" s="89"/>
      <c r="C205" s="2"/>
      <c r="D205" s="89"/>
      <c r="E205" s="89"/>
      <c r="F205" s="89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R205" s="19"/>
      <c r="S205" s="19"/>
      <c r="T205" s="19"/>
      <c r="U205" s="19"/>
    </row>
    <row r="206" spans="1:21" s="37" customFormat="1">
      <c r="A206" s="4"/>
      <c r="B206" s="89"/>
      <c r="C206" s="2"/>
      <c r="D206" s="89"/>
      <c r="E206" s="89"/>
      <c r="F206" s="89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R206" s="19"/>
      <c r="S206" s="19"/>
      <c r="T206" s="19"/>
      <c r="U206" s="19"/>
    </row>
    <row r="207" spans="1:21" s="37" customFormat="1">
      <c r="A207" s="4"/>
      <c r="B207" s="89"/>
      <c r="C207" s="2"/>
      <c r="D207" s="89"/>
      <c r="E207" s="89"/>
      <c r="F207" s="89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R207" s="19"/>
      <c r="S207" s="19"/>
      <c r="T207" s="19"/>
      <c r="U207" s="19"/>
    </row>
    <row r="208" spans="1:21" s="37" customFormat="1">
      <c r="A208" s="4"/>
      <c r="B208" s="89"/>
      <c r="C208" s="2"/>
      <c r="D208" s="89"/>
      <c r="E208" s="89"/>
      <c r="F208" s="89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R208" s="19"/>
      <c r="S208" s="19"/>
      <c r="T208" s="19"/>
      <c r="U208" s="19"/>
    </row>
    <row r="209" spans="1:21" s="37" customFormat="1">
      <c r="A209" s="4"/>
      <c r="B209" s="89"/>
      <c r="C209" s="2"/>
      <c r="D209" s="89"/>
      <c r="E209" s="89"/>
      <c r="F209" s="89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R209" s="19"/>
      <c r="S209" s="19"/>
      <c r="T209" s="19"/>
      <c r="U209" s="19"/>
    </row>
    <row r="210" spans="1:21" s="37" customFormat="1">
      <c r="A210" s="4"/>
      <c r="B210" s="89"/>
      <c r="C210" s="2"/>
      <c r="D210" s="89"/>
      <c r="E210" s="89"/>
      <c r="F210" s="89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R210" s="19"/>
      <c r="S210" s="19"/>
      <c r="T210" s="19"/>
      <c r="U210" s="19"/>
    </row>
    <row r="211" spans="1:21" s="37" customFormat="1">
      <c r="A211" s="4"/>
      <c r="B211" s="89"/>
      <c r="C211" s="2"/>
      <c r="D211" s="89"/>
      <c r="E211" s="89"/>
      <c r="F211" s="89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R211" s="19"/>
      <c r="S211" s="19"/>
      <c r="T211" s="19"/>
      <c r="U211" s="19"/>
    </row>
    <row r="212" spans="1:21" s="37" customFormat="1">
      <c r="A212" s="4"/>
      <c r="B212" s="89"/>
      <c r="C212" s="2"/>
      <c r="D212" s="89"/>
      <c r="E212" s="89"/>
      <c r="F212" s="89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R212" s="19"/>
      <c r="S212" s="19"/>
      <c r="T212" s="19"/>
      <c r="U212" s="19"/>
    </row>
    <row r="213" spans="1:21" s="37" customFormat="1">
      <c r="A213" s="4"/>
      <c r="B213" s="89"/>
      <c r="C213" s="2"/>
      <c r="D213" s="89"/>
      <c r="E213" s="89"/>
      <c r="F213" s="89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R213" s="19"/>
      <c r="S213" s="19"/>
      <c r="T213" s="19"/>
      <c r="U213" s="19"/>
    </row>
    <row r="214" spans="1:21" s="37" customFormat="1">
      <c r="A214" s="4"/>
      <c r="B214" s="89"/>
      <c r="C214" s="2"/>
      <c r="D214" s="89"/>
      <c r="E214" s="89"/>
      <c r="F214" s="89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R214" s="19"/>
      <c r="S214" s="19"/>
      <c r="T214" s="19"/>
      <c r="U214" s="19"/>
    </row>
    <row r="215" spans="1:21" s="37" customFormat="1">
      <c r="A215" s="4"/>
      <c r="B215" s="89"/>
      <c r="C215" s="2"/>
      <c r="D215" s="89"/>
      <c r="E215" s="89"/>
      <c r="F215" s="89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R215" s="19"/>
      <c r="S215" s="19"/>
      <c r="T215" s="19"/>
      <c r="U215" s="19"/>
    </row>
    <row r="216" spans="1:21" s="37" customFormat="1">
      <c r="A216" s="4"/>
      <c r="B216" s="89"/>
      <c r="C216" s="2"/>
      <c r="D216" s="89"/>
      <c r="E216" s="89"/>
      <c r="F216" s="89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R216" s="19"/>
      <c r="S216" s="19"/>
      <c r="T216" s="19"/>
      <c r="U216" s="19"/>
    </row>
    <row r="217" spans="1:21" s="37" customFormat="1">
      <c r="A217" s="4"/>
      <c r="B217" s="89"/>
      <c r="C217" s="2"/>
      <c r="D217" s="89"/>
      <c r="E217" s="89"/>
      <c r="F217" s="89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R217" s="19"/>
      <c r="S217" s="19"/>
      <c r="T217" s="19"/>
      <c r="U217" s="19"/>
    </row>
    <row r="218" spans="1:21" s="37" customFormat="1">
      <c r="A218" s="4"/>
      <c r="B218" s="89"/>
      <c r="C218" s="2"/>
      <c r="D218" s="89"/>
      <c r="E218" s="89"/>
      <c r="F218" s="89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R218" s="19"/>
      <c r="S218" s="19"/>
      <c r="T218" s="19"/>
      <c r="U218" s="19"/>
    </row>
    <row r="219" spans="1:21" s="37" customFormat="1">
      <c r="A219" s="4"/>
      <c r="B219" s="89"/>
      <c r="C219" s="2"/>
      <c r="D219" s="89"/>
      <c r="E219" s="89"/>
      <c r="F219" s="89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R219" s="19"/>
      <c r="S219" s="19"/>
      <c r="T219" s="19"/>
      <c r="U219" s="19"/>
    </row>
    <row r="220" spans="1:21" s="37" customFormat="1">
      <c r="A220" s="4"/>
      <c r="B220" s="89"/>
      <c r="C220" s="2"/>
      <c r="D220" s="89"/>
      <c r="E220" s="89"/>
      <c r="F220" s="89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R220" s="19"/>
      <c r="S220" s="19"/>
      <c r="T220" s="19"/>
      <c r="U220" s="19"/>
    </row>
    <row r="221" spans="1:21" s="37" customFormat="1">
      <c r="A221" s="4"/>
      <c r="B221" s="89"/>
      <c r="C221" s="2"/>
      <c r="D221" s="89"/>
      <c r="E221" s="89"/>
      <c r="F221" s="89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R221" s="19"/>
      <c r="S221" s="19"/>
      <c r="T221" s="19"/>
      <c r="U221" s="19"/>
    </row>
    <row r="222" spans="1:21" s="37" customFormat="1">
      <c r="A222" s="4"/>
      <c r="B222" s="89"/>
      <c r="C222" s="2"/>
      <c r="D222" s="89"/>
      <c r="E222" s="89"/>
      <c r="F222" s="89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R222" s="19"/>
      <c r="S222" s="19"/>
      <c r="T222" s="19"/>
      <c r="U222" s="19"/>
    </row>
    <row r="223" spans="1:21" s="37" customFormat="1">
      <c r="A223" s="4"/>
      <c r="B223" s="89"/>
      <c r="C223" s="2"/>
      <c r="D223" s="89"/>
      <c r="E223" s="89"/>
      <c r="F223" s="89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R223" s="19"/>
      <c r="S223" s="19"/>
      <c r="T223" s="19"/>
      <c r="U223" s="19"/>
    </row>
    <row r="224" spans="1:21" s="37" customFormat="1">
      <c r="A224" s="4"/>
      <c r="B224" s="89"/>
      <c r="C224" s="2"/>
      <c r="D224" s="89"/>
      <c r="E224" s="89"/>
      <c r="F224" s="89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R224" s="19"/>
      <c r="S224" s="19"/>
      <c r="T224" s="19"/>
      <c r="U224" s="19"/>
    </row>
    <row r="225" spans="1:21" s="37" customFormat="1">
      <c r="A225" s="4"/>
      <c r="B225" s="89"/>
      <c r="C225" s="2"/>
      <c r="D225" s="89"/>
      <c r="E225" s="89"/>
      <c r="F225" s="89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R225" s="19"/>
      <c r="S225" s="19"/>
      <c r="T225" s="19"/>
      <c r="U225" s="19"/>
    </row>
    <row r="226" spans="1:21" s="37" customFormat="1">
      <c r="A226" s="4"/>
      <c r="B226" s="89"/>
      <c r="C226" s="2"/>
      <c r="D226" s="89"/>
      <c r="E226" s="89"/>
      <c r="F226" s="89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R226" s="19"/>
      <c r="S226" s="19"/>
      <c r="T226" s="19"/>
      <c r="U226" s="19"/>
    </row>
    <row r="227" spans="1:21" s="37" customFormat="1">
      <c r="A227" s="4"/>
      <c r="B227" s="89"/>
      <c r="C227" s="2"/>
      <c r="D227" s="89"/>
      <c r="E227" s="89"/>
      <c r="F227" s="89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R227" s="19"/>
      <c r="S227" s="19"/>
      <c r="T227" s="19"/>
      <c r="U227" s="19"/>
    </row>
    <row r="228" spans="1:21" s="37" customFormat="1">
      <c r="A228" s="4"/>
      <c r="B228" s="89"/>
      <c r="C228" s="2"/>
      <c r="D228" s="89"/>
      <c r="E228" s="89"/>
      <c r="F228" s="89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R228" s="19"/>
      <c r="S228" s="19"/>
      <c r="T228" s="19"/>
      <c r="U228" s="19"/>
    </row>
    <row r="229" spans="1:21" s="37" customFormat="1">
      <c r="A229" s="4"/>
      <c r="B229" s="89"/>
      <c r="C229" s="2"/>
      <c r="D229" s="89"/>
      <c r="E229" s="89"/>
      <c r="F229" s="89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R229" s="19"/>
      <c r="S229" s="19"/>
      <c r="T229" s="19"/>
      <c r="U229" s="19"/>
    </row>
    <row r="230" spans="1:21" s="37" customFormat="1">
      <c r="A230" s="4"/>
      <c r="B230" s="89"/>
      <c r="C230" s="2"/>
      <c r="D230" s="89"/>
      <c r="E230" s="89"/>
      <c r="F230" s="89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R230" s="19"/>
      <c r="S230" s="19"/>
      <c r="T230" s="19"/>
      <c r="U230" s="19"/>
    </row>
    <row r="231" spans="1:21" s="37" customFormat="1">
      <c r="A231" s="4"/>
      <c r="B231" s="89"/>
      <c r="C231" s="2"/>
      <c r="D231" s="89"/>
      <c r="E231" s="89"/>
      <c r="F231" s="89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R231" s="19"/>
      <c r="S231" s="19"/>
      <c r="T231" s="19"/>
      <c r="U231" s="19"/>
    </row>
    <row r="232" spans="1:21" s="37" customFormat="1">
      <c r="A232" s="4"/>
      <c r="B232" s="89"/>
      <c r="C232" s="2"/>
      <c r="D232" s="89"/>
      <c r="E232" s="89"/>
      <c r="F232" s="89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R232" s="19"/>
      <c r="S232" s="19"/>
      <c r="T232" s="19"/>
      <c r="U232" s="19"/>
    </row>
    <row r="233" spans="1:21" s="37" customFormat="1">
      <c r="A233" s="4"/>
      <c r="B233" s="89"/>
      <c r="C233" s="2"/>
      <c r="D233" s="89"/>
      <c r="E233" s="89"/>
      <c r="F233" s="89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R233" s="19"/>
      <c r="S233" s="19"/>
      <c r="T233" s="19"/>
      <c r="U233" s="19"/>
    </row>
    <row r="234" spans="1:21" s="37" customFormat="1">
      <c r="A234" s="4"/>
      <c r="B234" s="89"/>
      <c r="C234" s="2"/>
      <c r="D234" s="89"/>
      <c r="E234" s="89"/>
      <c r="F234" s="89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R234" s="19"/>
      <c r="S234" s="19"/>
      <c r="T234" s="19"/>
      <c r="U234" s="19"/>
    </row>
    <row r="235" spans="1:21" s="37" customFormat="1">
      <c r="A235" s="4"/>
      <c r="B235" s="89"/>
      <c r="C235" s="2"/>
      <c r="D235" s="89"/>
      <c r="E235" s="89"/>
      <c r="F235" s="89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R235" s="19"/>
      <c r="S235" s="19"/>
      <c r="T235" s="19"/>
      <c r="U235" s="19"/>
    </row>
    <row r="236" spans="1:21" s="37" customFormat="1">
      <c r="A236" s="4"/>
      <c r="B236" s="89"/>
      <c r="C236" s="2"/>
      <c r="D236" s="89"/>
      <c r="E236" s="89"/>
      <c r="F236" s="89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R236" s="19"/>
      <c r="S236" s="19"/>
      <c r="T236" s="19"/>
      <c r="U236" s="19"/>
    </row>
    <row r="237" spans="1:21" s="37" customFormat="1">
      <c r="A237" s="4"/>
      <c r="B237" s="89"/>
      <c r="C237" s="2"/>
      <c r="D237" s="89"/>
      <c r="E237" s="89"/>
      <c r="F237" s="89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R237" s="19"/>
      <c r="S237" s="19"/>
      <c r="T237" s="19"/>
      <c r="U237" s="19"/>
    </row>
    <row r="238" spans="1:21" s="37" customFormat="1">
      <c r="A238" s="4"/>
      <c r="B238" s="89"/>
      <c r="C238" s="2"/>
      <c r="D238" s="89"/>
      <c r="E238" s="89"/>
      <c r="F238" s="89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R238" s="19"/>
      <c r="S238" s="19"/>
      <c r="T238" s="19"/>
      <c r="U238" s="19"/>
    </row>
    <row r="239" spans="1:21" s="37" customFormat="1">
      <c r="A239" s="4"/>
      <c r="B239" s="89"/>
      <c r="C239" s="2"/>
      <c r="D239" s="89"/>
      <c r="E239" s="89"/>
      <c r="F239" s="89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R239" s="19"/>
      <c r="S239" s="19"/>
      <c r="T239" s="19"/>
      <c r="U239" s="19"/>
    </row>
    <row r="240" spans="1:21" s="37" customFormat="1">
      <c r="A240" s="4"/>
      <c r="B240" s="89"/>
      <c r="C240" s="2"/>
      <c r="D240" s="89"/>
      <c r="E240" s="89"/>
      <c r="F240" s="89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R240" s="19"/>
      <c r="S240" s="19"/>
      <c r="T240" s="19"/>
      <c r="U240" s="19"/>
    </row>
    <row r="241" spans="1:21" s="37" customFormat="1">
      <c r="A241" s="4"/>
      <c r="B241" s="89"/>
      <c r="C241" s="2"/>
      <c r="D241" s="89"/>
      <c r="E241" s="89"/>
      <c r="F241" s="89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R241" s="19"/>
      <c r="S241" s="19"/>
      <c r="T241" s="19"/>
      <c r="U241" s="19"/>
    </row>
    <row r="242" spans="1:21" s="37" customFormat="1">
      <c r="A242" s="4"/>
      <c r="B242" s="89"/>
      <c r="C242" s="2"/>
      <c r="D242" s="89"/>
      <c r="E242" s="89"/>
      <c r="F242" s="89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R242" s="19"/>
      <c r="S242" s="19"/>
      <c r="T242" s="19"/>
      <c r="U242" s="19"/>
    </row>
    <row r="243" spans="1:21" s="37" customFormat="1">
      <c r="A243" s="4"/>
      <c r="B243" s="89"/>
      <c r="C243" s="2"/>
      <c r="D243" s="89"/>
      <c r="E243" s="89"/>
      <c r="F243" s="89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R243" s="19"/>
      <c r="S243" s="19"/>
      <c r="T243" s="19"/>
      <c r="U243" s="19"/>
    </row>
    <row r="244" spans="1:21" s="37" customFormat="1">
      <c r="A244" s="4"/>
      <c r="B244" s="89"/>
      <c r="C244" s="2"/>
      <c r="D244" s="89"/>
      <c r="E244" s="89"/>
      <c r="F244" s="89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R244" s="19"/>
      <c r="S244" s="19"/>
      <c r="T244" s="19"/>
      <c r="U244" s="19"/>
    </row>
    <row r="245" spans="1:21" s="37" customFormat="1">
      <c r="A245" s="4"/>
      <c r="B245" s="89"/>
      <c r="C245" s="2"/>
      <c r="D245" s="89"/>
      <c r="E245" s="89"/>
      <c r="F245" s="89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R245" s="19"/>
      <c r="S245" s="19"/>
      <c r="T245" s="19"/>
      <c r="U245" s="19"/>
    </row>
    <row r="246" spans="1:21" s="37" customFormat="1">
      <c r="A246" s="4"/>
      <c r="B246" s="89"/>
      <c r="C246" s="2"/>
      <c r="D246" s="89"/>
      <c r="E246" s="89"/>
      <c r="F246" s="89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R246" s="19"/>
      <c r="S246" s="19"/>
      <c r="T246" s="19"/>
      <c r="U246" s="19"/>
    </row>
    <row r="247" spans="1:21" s="37" customFormat="1">
      <c r="A247" s="4"/>
      <c r="B247" s="89"/>
      <c r="C247" s="2"/>
      <c r="D247" s="89"/>
      <c r="E247" s="89"/>
      <c r="F247" s="89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R247" s="19"/>
      <c r="S247" s="19"/>
      <c r="T247" s="19"/>
      <c r="U247" s="19"/>
    </row>
    <row r="248" spans="1:21" s="37" customFormat="1">
      <c r="A248" s="4"/>
      <c r="B248" s="89"/>
      <c r="C248" s="2"/>
      <c r="D248" s="89"/>
      <c r="E248" s="89"/>
      <c r="F248" s="89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R248" s="19"/>
      <c r="S248" s="19"/>
      <c r="T248" s="19"/>
      <c r="U248" s="19"/>
    </row>
    <row r="249" spans="1:21" s="37" customFormat="1">
      <c r="A249" s="4"/>
      <c r="B249" s="89"/>
      <c r="C249" s="2"/>
      <c r="D249" s="89"/>
      <c r="E249" s="89"/>
      <c r="F249" s="89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R249" s="19"/>
      <c r="S249" s="19"/>
      <c r="T249" s="19"/>
      <c r="U249" s="19"/>
    </row>
    <row r="250" spans="1:21" s="37" customFormat="1">
      <c r="A250" s="4"/>
      <c r="B250" s="89"/>
      <c r="C250" s="2"/>
      <c r="D250" s="89"/>
      <c r="E250" s="89"/>
      <c r="F250" s="89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R250" s="19"/>
      <c r="S250" s="19"/>
      <c r="T250" s="19"/>
      <c r="U250" s="19"/>
    </row>
    <row r="251" spans="1:21" s="37" customFormat="1">
      <c r="A251" s="4"/>
      <c r="B251" s="89"/>
      <c r="C251" s="2"/>
      <c r="D251" s="89"/>
      <c r="E251" s="89"/>
      <c r="F251" s="89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R251" s="19"/>
      <c r="S251" s="19"/>
      <c r="T251" s="19"/>
      <c r="U251" s="19"/>
    </row>
    <row r="252" spans="1:21" s="37" customFormat="1">
      <c r="A252" s="4"/>
      <c r="B252" s="89"/>
      <c r="C252" s="2"/>
      <c r="D252" s="89"/>
      <c r="E252" s="89"/>
      <c r="F252" s="89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R252" s="19"/>
      <c r="S252" s="19"/>
      <c r="T252" s="19"/>
      <c r="U252" s="19"/>
    </row>
    <row r="253" spans="1:21" s="37" customFormat="1">
      <c r="A253" s="4"/>
      <c r="B253" s="89"/>
      <c r="C253" s="2"/>
      <c r="D253" s="89"/>
      <c r="E253" s="89"/>
      <c r="F253" s="89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R253" s="19"/>
      <c r="S253" s="19"/>
      <c r="T253" s="19"/>
      <c r="U253" s="19"/>
    </row>
    <row r="254" spans="1:21" s="37" customFormat="1">
      <c r="A254" s="4"/>
      <c r="B254" s="89"/>
      <c r="C254" s="2"/>
      <c r="D254" s="89"/>
      <c r="E254" s="89"/>
      <c r="F254" s="89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R254" s="19"/>
      <c r="S254" s="19"/>
      <c r="T254" s="19"/>
      <c r="U254" s="19"/>
    </row>
    <row r="255" spans="1:21" s="37" customFormat="1">
      <c r="A255" s="4"/>
      <c r="B255" s="89"/>
      <c r="C255" s="2"/>
      <c r="D255" s="89"/>
      <c r="E255" s="89"/>
      <c r="F255" s="89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R255" s="19"/>
      <c r="S255" s="19"/>
      <c r="T255" s="19"/>
      <c r="U255" s="19"/>
    </row>
    <row r="256" spans="1:21" s="37" customFormat="1">
      <c r="A256" s="4"/>
      <c r="B256" s="89"/>
      <c r="C256" s="2"/>
      <c r="D256" s="89"/>
      <c r="E256" s="89"/>
      <c r="F256" s="89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R256" s="19"/>
      <c r="S256" s="19"/>
      <c r="T256" s="19"/>
      <c r="U256" s="19"/>
    </row>
    <row r="257" spans="1:21" s="37" customFormat="1">
      <c r="A257" s="4"/>
      <c r="B257" s="89"/>
      <c r="C257" s="2"/>
      <c r="D257" s="89"/>
      <c r="E257" s="89"/>
      <c r="F257" s="89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R257" s="19"/>
      <c r="S257" s="19"/>
      <c r="T257" s="19"/>
      <c r="U257" s="19"/>
    </row>
    <row r="258" spans="1:21" s="37" customFormat="1">
      <c r="A258" s="4"/>
      <c r="B258" s="89"/>
      <c r="C258" s="2"/>
      <c r="D258" s="89"/>
      <c r="E258" s="89"/>
      <c r="F258" s="89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R258" s="19"/>
      <c r="S258" s="19"/>
      <c r="T258" s="19"/>
      <c r="U258" s="19"/>
    </row>
    <row r="259" spans="1:21" s="37" customFormat="1">
      <c r="A259" s="4"/>
      <c r="B259" s="89"/>
      <c r="C259" s="2"/>
      <c r="D259" s="89"/>
      <c r="E259" s="89"/>
      <c r="F259" s="89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R259" s="19"/>
      <c r="S259" s="19"/>
      <c r="T259" s="19"/>
      <c r="U259" s="19"/>
    </row>
    <row r="260" spans="1:21" s="37" customFormat="1">
      <c r="A260" s="4"/>
      <c r="B260" s="89"/>
      <c r="C260" s="2"/>
      <c r="D260" s="89"/>
      <c r="E260" s="89"/>
      <c r="F260" s="89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R260" s="19"/>
      <c r="S260" s="19"/>
      <c r="T260" s="19"/>
      <c r="U260" s="19"/>
    </row>
    <row r="261" spans="1:21" s="37" customFormat="1">
      <c r="A261" s="4"/>
      <c r="B261" s="89"/>
      <c r="C261" s="2"/>
      <c r="D261" s="89"/>
      <c r="E261" s="89"/>
      <c r="F261" s="89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R261" s="19"/>
      <c r="S261" s="19"/>
      <c r="T261" s="19"/>
      <c r="U261" s="19"/>
    </row>
    <row r="262" spans="1:21" s="37" customFormat="1">
      <c r="A262" s="4"/>
      <c r="B262" s="89"/>
      <c r="C262" s="2"/>
      <c r="D262" s="89"/>
      <c r="E262" s="89"/>
      <c r="F262" s="89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R262" s="19"/>
      <c r="S262" s="19"/>
      <c r="T262" s="19"/>
      <c r="U262" s="19"/>
    </row>
    <row r="263" spans="1:21" s="37" customFormat="1">
      <c r="A263" s="4"/>
      <c r="B263" s="89"/>
      <c r="C263" s="2"/>
      <c r="D263" s="89"/>
      <c r="E263" s="89"/>
      <c r="F263" s="89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R263" s="19"/>
      <c r="S263" s="19"/>
      <c r="T263" s="19"/>
      <c r="U263" s="19"/>
    </row>
    <row r="264" spans="1:21" s="37" customFormat="1">
      <c r="A264" s="4"/>
      <c r="B264" s="89"/>
      <c r="C264" s="2"/>
      <c r="D264" s="89"/>
      <c r="E264" s="89"/>
      <c r="F264" s="89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R264" s="19"/>
      <c r="S264" s="19"/>
      <c r="T264" s="19"/>
      <c r="U264" s="19"/>
    </row>
    <row r="265" spans="1:21" s="37" customFormat="1">
      <c r="A265" s="4"/>
      <c r="B265" s="89"/>
      <c r="C265" s="2"/>
      <c r="D265" s="89"/>
      <c r="E265" s="89"/>
      <c r="F265" s="89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R265" s="19"/>
      <c r="S265" s="19"/>
      <c r="T265" s="19"/>
      <c r="U265" s="19"/>
    </row>
    <row r="266" spans="1:21" s="37" customFormat="1">
      <c r="A266" s="4"/>
      <c r="B266" s="89"/>
      <c r="C266" s="2"/>
      <c r="D266" s="89"/>
      <c r="E266" s="89"/>
      <c r="F266" s="89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R266" s="19"/>
      <c r="S266" s="19"/>
      <c r="T266" s="19"/>
      <c r="U266" s="19"/>
    </row>
    <row r="267" spans="1:21" s="37" customFormat="1">
      <c r="A267" s="4"/>
      <c r="B267" s="89"/>
      <c r="C267" s="2"/>
      <c r="D267" s="89"/>
      <c r="E267" s="89"/>
      <c r="F267" s="89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R267" s="19"/>
      <c r="S267" s="19"/>
      <c r="T267" s="19"/>
      <c r="U267" s="19"/>
    </row>
    <row r="268" spans="1:21" s="37" customFormat="1">
      <c r="A268" s="4"/>
      <c r="B268" s="89"/>
      <c r="C268" s="2"/>
      <c r="D268" s="89"/>
      <c r="E268" s="89"/>
      <c r="F268" s="89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R268" s="19"/>
      <c r="S268" s="19"/>
      <c r="T268" s="19"/>
      <c r="U268" s="19"/>
    </row>
    <row r="269" spans="1:21" s="37" customFormat="1">
      <c r="A269" s="4"/>
      <c r="B269" s="89"/>
      <c r="C269" s="2"/>
      <c r="D269" s="89"/>
      <c r="E269" s="89"/>
      <c r="F269" s="89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R269" s="19"/>
      <c r="S269" s="19"/>
      <c r="T269" s="19"/>
      <c r="U269" s="19"/>
    </row>
    <row r="270" spans="1:21" s="37" customFormat="1">
      <c r="A270" s="4"/>
      <c r="B270" s="89"/>
      <c r="C270" s="2"/>
      <c r="D270" s="89"/>
      <c r="E270" s="89"/>
      <c r="F270" s="89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R270" s="19"/>
      <c r="S270" s="19"/>
      <c r="T270" s="19"/>
      <c r="U270" s="19"/>
    </row>
    <row r="271" spans="1:21" s="37" customFormat="1">
      <c r="A271" s="4"/>
      <c r="B271" s="89"/>
      <c r="C271" s="2"/>
      <c r="D271" s="89"/>
      <c r="E271" s="89"/>
      <c r="F271" s="89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R271" s="19"/>
      <c r="S271" s="19"/>
      <c r="T271" s="19"/>
      <c r="U271" s="19"/>
    </row>
    <row r="272" spans="1:21" s="37" customFormat="1">
      <c r="A272" s="4"/>
      <c r="B272" s="89"/>
      <c r="C272" s="2"/>
      <c r="D272" s="89"/>
      <c r="E272" s="89"/>
      <c r="F272" s="89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R272" s="19"/>
      <c r="S272" s="19"/>
      <c r="T272" s="19"/>
      <c r="U272" s="19"/>
    </row>
    <row r="273" spans="1:21" s="37" customFormat="1">
      <c r="A273" s="4"/>
      <c r="B273" s="89"/>
      <c r="C273" s="2"/>
      <c r="D273" s="89"/>
      <c r="E273" s="89"/>
      <c r="F273" s="89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R273" s="19"/>
      <c r="S273" s="19"/>
      <c r="T273" s="19"/>
      <c r="U273" s="19"/>
    </row>
    <row r="274" spans="1:21" s="37" customFormat="1">
      <c r="A274" s="4"/>
      <c r="B274" s="89"/>
      <c r="C274" s="2"/>
      <c r="D274" s="89"/>
      <c r="E274" s="89"/>
      <c r="F274" s="89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R274" s="19"/>
      <c r="S274" s="19"/>
      <c r="T274" s="19"/>
      <c r="U274" s="19"/>
    </row>
    <row r="275" spans="1:21" s="37" customFormat="1">
      <c r="A275" s="4"/>
      <c r="B275" s="89"/>
      <c r="C275" s="2"/>
      <c r="D275" s="89"/>
      <c r="E275" s="89"/>
      <c r="F275" s="89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R275" s="19"/>
      <c r="S275" s="19"/>
      <c r="T275" s="19"/>
      <c r="U275" s="19"/>
    </row>
    <row r="276" spans="1:21" s="37" customFormat="1">
      <c r="A276" s="4"/>
      <c r="B276" s="89"/>
      <c r="C276" s="2"/>
      <c r="D276" s="89"/>
      <c r="E276" s="89"/>
      <c r="F276" s="89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R276" s="19"/>
      <c r="S276" s="19"/>
      <c r="T276" s="19"/>
      <c r="U276" s="19"/>
    </row>
    <row r="277" spans="1:21" s="37" customFormat="1">
      <c r="A277" s="4"/>
      <c r="B277" s="89"/>
      <c r="C277" s="2"/>
      <c r="D277" s="89"/>
      <c r="E277" s="89"/>
      <c r="F277" s="89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R277" s="19"/>
      <c r="S277" s="19"/>
      <c r="T277" s="19"/>
      <c r="U277" s="19"/>
    </row>
    <row r="278" spans="1:21" s="37" customFormat="1">
      <c r="A278" s="4"/>
      <c r="B278" s="89"/>
      <c r="C278" s="2"/>
      <c r="D278" s="89"/>
      <c r="E278" s="89"/>
      <c r="F278" s="89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R278" s="19"/>
      <c r="S278" s="19"/>
      <c r="T278" s="19"/>
      <c r="U278" s="19"/>
    </row>
    <row r="279" spans="1:21" s="37" customFormat="1">
      <c r="A279" s="4"/>
      <c r="B279" s="89"/>
      <c r="C279" s="2"/>
      <c r="D279" s="89"/>
      <c r="E279" s="89"/>
      <c r="F279" s="89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R279" s="19"/>
      <c r="S279" s="19"/>
      <c r="T279" s="19"/>
      <c r="U279" s="19"/>
    </row>
    <row r="280" spans="1:21" s="37" customFormat="1">
      <c r="A280" s="4"/>
      <c r="B280" s="89"/>
      <c r="C280" s="2"/>
      <c r="D280" s="89"/>
      <c r="E280" s="89"/>
      <c r="F280" s="89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R280" s="19"/>
      <c r="S280" s="19"/>
      <c r="T280" s="19"/>
      <c r="U280" s="19"/>
    </row>
    <row r="281" spans="1:21" s="37" customFormat="1">
      <c r="A281" s="4"/>
      <c r="B281" s="89"/>
      <c r="C281" s="2"/>
      <c r="D281" s="89"/>
      <c r="E281" s="89"/>
      <c r="F281" s="89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R281" s="19"/>
      <c r="S281" s="19"/>
      <c r="T281" s="19"/>
      <c r="U281" s="19"/>
    </row>
    <row r="282" spans="1:21" s="37" customFormat="1">
      <c r="A282" s="4"/>
      <c r="B282" s="89"/>
      <c r="C282" s="2"/>
      <c r="D282" s="89"/>
      <c r="E282" s="89"/>
      <c r="F282" s="89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R282" s="19"/>
      <c r="S282" s="19"/>
      <c r="T282" s="19"/>
      <c r="U282" s="19"/>
    </row>
    <row r="283" spans="1:21" s="37" customFormat="1">
      <c r="A283" s="4"/>
      <c r="B283" s="89"/>
      <c r="C283" s="2"/>
      <c r="D283" s="89"/>
      <c r="E283" s="89"/>
      <c r="F283" s="89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R283" s="19"/>
      <c r="S283" s="19"/>
      <c r="T283" s="19"/>
      <c r="U283" s="19"/>
    </row>
    <row r="284" spans="1:21" s="37" customFormat="1">
      <c r="A284" s="4"/>
      <c r="B284" s="89"/>
      <c r="C284" s="2"/>
      <c r="D284" s="89"/>
      <c r="E284" s="89"/>
      <c r="F284" s="89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R284" s="19"/>
      <c r="S284" s="19"/>
      <c r="T284" s="19"/>
      <c r="U284" s="19"/>
    </row>
    <row r="285" spans="1:21" s="37" customFormat="1">
      <c r="A285" s="4"/>
      <c r="B285" s="89"/>
      <c r="C285" s="2"/>
      <c r="D285" s="89"/>
      <c r="E285" s="89"/>
      <c r="F285" s="89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R285" s="19"/>
      <c r="S285" s="19"/>
      <c r="T285" s="19"/>
      <c r="U285" s="19"/>
    </row>
    <row r="286" spans="1:21" s="37" customFormat="1">
      <c r="A286" s="4"/>
      <c r="B286" s="89"/>
      <c r="C286" s="2"/>
      <c r="D286" s="89"/>
      <c r="E286" s="89"/>
      <c r="F286" s="89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R286" s="19"/>
      <c r="S286" s="19"/>
      <c r="T286" s="19"/>
      <c r="U286" s="19"/>
    </row>
    <row r="287" spans="1:21" s="37" customFormat="1">
      <c r="A287" s="4"/>
      <c r="B287" s="89"/>
      <c r="C287" s="2"/>
      <c r="D287" s="89"/>
      <c r="E287" s="89"/>
      <c r="F287" s="89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R287" s="19"/>
      <c r="S287" s="19"/>
      <c r="T287" s="19"/>
      <c r="U287" s="19"/>
    </row>
    <row r="288" spans="1:21" s="37" customFormat="1">
      <c r="A288" s="4"/>
      <c r="B288" s="89"/>
      <c r="C288" s="2"/>
      <c r="D288" s="89"/>
      <c r="E288" s="89"/>
      <c r="F288" s="89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R288" s="19"/>
      <c r="S288" s="19"/>
      <c r="T288" s="19"/>
      <c r="U288" s="19"/>
    </row>
    <row r="289" spans="1:21" s="37" customFormat="1">
      <c r="A289" s="4"/>
      <c r="B289" s="89"/>
      <c r="C289" s="2"/>
      <c r="D289" s="89"/>
      <c r="E289" s="89"/>
      <c r="F289" s="89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R289" s="19"/>
      <c r="S289" s="19"/>
      <c r="T289" s="19"/>
      <c r="U289" s="19"/>
    </row>
    <row r="290" spans="1:21" s="37" customFormat="1">
      <c r="A290" s="4"/>
      <c r="B290" s="89"/>
      <c r="C290" s="2"/>
      <c r="D290" s="89"/>
      <c r="E290" s="89"/>
      <c r="F290" s="89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R290" s="19"/>
      <c r="S290" s="19"/>
      <c r="T290" s="19"/>
      <c r="U290" s="19"/>
    </row>
    <row r="291" spans="1:21" s="37" customFormat="1">
      <c r="A291" s="4"/>
      <c r="B291" s="89"/>
      <c r="C291" s="2"/>
      <c r="D291" s="89"/>
      <c r="E291" s="89"/>
      <c r="F291" s="89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R291" s="19"/>
      <c r="S291" s="19"/>
      <c r="T291" s="19"/>
      <c r="U291" s="19"/>
    </row>
    <row r="292" spans="1:21" s="37" customFormat="1">
      <c r="A292" s="4"/>
      <c r="B292" s="89"/>
      <c r="C292" s="2"/>
      <c r="D292" s="89"/>
      <c r="E292" s="89"/>
      <c r="F292" s="89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R292" s="19"/>
      <c r="S292" s="19"/>
      <c r="T292" s="19"/>
      <c r="U292" s="19"/>
    </row>
    <row r="293" spans="1:21" s="37" customFormat="1">
      <c r="A293" s="4"/>
      <c r="B293" s="89"/>
      <c r="C293" s="2"/>
      <c r="D293" s="89"/>
      <c r="E293" s="89"/>
      <c r="F293" s="89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R293" s="19"/>
      <c r="S293" s="19"/>
      <c r="T293" s="19"/>
      <c r="U293" s="19"/>
    </row>
    <row r="294" spans="1:21" s="37" customFormat="1">
      <c r="A294" s="4"/>
      <c r="B294" s="89"/>
      <c r="C294" s="2"/>
      <c r="D294" s="89"/>
      <c r="E294" s="89"/>
      <c r="F294" s="89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R294" s="19"/>
      <c r="S294" s="19"/>
      <c r="T294" s="19"/>
      <c r="U294" s="19"/>
    </row>
    <row r="295" spans="1:21" s="37" customFormat="1">
      <c r="A295" s="4"/>
      <c r="B295" s="89"/>
      <c r="C295" s="2"/>
      <c r="D295" s="89"/>
      <c r="E295" s="89"/>
      <c r="F295" s="89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R295" s="19"/>
      <c r="S295" s="19"/>
      <c r="T295" s="19"/>
      <c r="U295" s="19"/>
    </row>
    <row r="296" spans="1:21" s="37" customFormat="1">
      <c r="A296" s="4"/>
      <c r="B296" s="89"/>
      <c r="C296" s="2"/>
      <c r="D296" s="89"/>
      <c r="E296" s="89"/>
      <c r="F296" s="89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R296" s="19"/>
      <c r="S296" s="19"/>
      <c r="T296" s="19"/>
      <c r="U296" s="19"/>
    </row>
    <row r="297" spans="1:21" s="37" customFormat="1">
      <c r="A297" s="4"/>
      <c r="B297" s="89"/>
      <c r="C297" s="2"/>
      <c r="D297" s="89"/>
      <c r="E297" s="89"/>
      <c r="F297" s="89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R297" s="19"/>
      <c r="S297" s="19"/>
      <c r="T297" s="19"/>
      <c r="U297" s="19"/>
    </row>
    <row r="298" spans="1:21" s="37" customFormat="1">
      <c r="A298" s="4"/>
      <c r="B298" s="89"/>
      <c r="C298" s="2"/>
      <c r="D298" s="89"/>
      <c r="E298" s="89"/>
      <c r="F298" s="89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R298" s="19"/>
      <c r="S298" s="19"/>
      <c r="T298" s="19"/>
      <c r="U298" s="19"/>
    </row>
    <row r="299" spans="1:21" s="37" customFormat="1">
      <c r="A299" s="4"/>
      <c r="B299" s="89"/>
      <c r="C299" s="2"/>
      <c r="D299" s="89"/>
      <c r="E299" s="89"/>
      <c r="F299" s="89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R299" s="19"/>
      <c r="S299" s="19"/>
      <c r="T299" s="19"/>
      <c r="U299" s="19"/>
    </row>
    <row r="300" spans="1:21" s="37" customFormat="1">
      <c r="A300" s="4"/>
      <c r="B300" s="89"/>
      <c r="C300" s="2"/>
      <c r="D300" s="89"/>
      <c r="E300" s="89"/>
      <c r="F300" s="89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R300" s="19"/>
      <c r="S300" s="19"/>
      <c r="T300" s="19"/>
      <c r="U300" s="19"/>
    </row>
    <row r="301" spans="1:21" s="37" customFormat="1">
      <c r="A301" s="4"/>
      <c r="B301" s="89"/>
      <c r="C301" s="2"/>
      <c r="D301" s="89"/>
      <c r="E301" s="89"/>
      <c r="F301" s="89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R301" s="19"/>
      <c r="S301" s="19"/>
      <c r="T301" s="19"/>
      <c r="U301" s="19"/>
    </row>
    <row r="302" spans="1:21" s="37" customFormat="1">
      <c r="A302" s="4"/>
      <c r="B302" s="89"/>
      <c r="C302" s="2"/>
      <c r="D302" s="89"/>
      <c r="E302" s="89"/>
      <c r="F302" s="89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R302" s="19"/>
      <c r="S302" s="19"/>
      <c r="T302" s="19"/>
      <c r="U302" s="19"/>
    </row>
    <row r="303" spans="1:21" s="37" customFormat="1">
      <c r="A303" s="4"/>
      <c r="B303" s="89"/>
      <c r="C303" s="2"/>
      <c r="D303" s="89"/>
      <c r="E303" s="89"/>
      <c r="F303" s="89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R303" s="19"/>
      <c r="S303" s="19"/>
      <c r="T303" s="19"/>
      <c r="U303" s="19"/>
    </row>
    <row r="304" spans="1:21" s="37" customFormat="1">
      <c r="A304" s="4"/>
      <c r="B304" s="89"/>
      <c r="C304" s="2"/>
      <c r="D304" s="89"/>
      <c r="E304" s="89"/>
      <c r="F304" s="89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R304" s="19"/>
      <c r="S304" s="19"/>
      <c r="T304" s="19"/>
      <c r="U304" s="19"/>
    </row>
    <row r="305" spans="1:21" s="37" customFormat="1">
      <c r="A305" s="4"/>
      <c r="B305" s="89"/>
      <c r="C305" s="2"/>
      <c r="D305" s="89"/>
      <c r="E305" s="89"/>
      <c r="F305" s="89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R305" s="19"/>
      <c r="S305" s="19"/>
      <c r="T305" s="19"/>
      <c r="U305" s="19"/>
    </row>
    <row r="306" spans="1:21" s="37" customFormat="1">
      <c r="A306" s="4"/>
      <c r="B306" s="89"/>
      <c r="C306" s="2"/>
      <c r="D306" s="89"/>
      <c r="E306" s="89"/>
      <c r="F306" s="89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R306" s="19"/>
      <c r="S306" s="19"/>
      <c r="T306" s="19"/>
      <c r="U306" s="19"/>
    </row>
    <row r="307" spans="1:21" s="37" customFormat="1">
      <c r="A307" s="4"/>
      <c r="B307" s="89"/>
      <c r="C307" s="2"/>
      <c r="D307" s="89"/>
      <c r="E307" s="89"/>
      <c r="F307" s="89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R307" s="19"/>
      <c r="S307" s="19"/>
      <c r="T307" s="19"/>
      <c r="U307" s="19"/>
    </row>
    <row r="308" spans="1:21" s="37" customFormat="1">
      <c r="A308" s="4"/>
      <c r="B308" s="89"/>
      <c r="C308" s="2"/>
      <c r="D308" s="89"/>
      <c r="E308" s="89"/>
      <c r="F308" s="89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R308" s="19"/>
      <c r="S308" s="19"/>
      <c r="T308" s="19"/>
      <c r="U308" s="19"/>
    </row>
    <row r="309" spans="1:21" s="37" customFormat="1">
      <c r="A309" s="4"/>
      <c r="B309" s="89"/>
      <c r="C309" s="2"/>
      <c r="D309" s="89"/>
      <c r="E309" s="89"/>
      <c r="F309" s="89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R309" s="19"/>
      <c r="S309" s="19"/>
      <c r="T309" s="19"/>
      <c r="U309" s="19"/>
    </row>
    <row r="310" spans="1:21" s="37" customFormat="1">
      <c r="A310" s="4"/>
      <c r="B310" s="89"/>
      <c r="C310" s="2"/>
      <c r="D310" s="89"/>
      <c r="E310" s="89"/>
      <c r="F310" s="89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R310" s="19"/>
      <c r="S310" s="19"/>
      <c r="T310" s="19"/>
      <c r="U310" s="19"/>
    </row>
    <row r="311" spans="1:21" s="37" customFormat="1">
      <c r="A311" s="4"/>
      <c r="B311" s="89"/>
      <c r="C311" s="2"/>
      <c r="D311" s="89"/>
      <c r="E311" s="89"/>
      <c r="F311" s="89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R311" s="19"/>
      <c r="S311" s="19"/>
      <c r="T311" s="19"/>
      <c r="U311" s="19"/>
    </row>
    <row r="312" spans="1:21" s="37" customFormat="1">
      <c r="A312" s="4"/>
      <c r="B312" s="89"/>
      <c r="C312" s="2"/>
      <c r="D312" s="89"/>
      <c r="E312" s="89"/>
      <c r="F312" s="89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R312" s="19"/>
      <c r="S312" s="19"/>
      <c r="T312" s="19"/>
      <c r="U312" s="19"/>
    </row>
    <row r="313" spans="1:21" s="37" customFormat="1">
      <c r="A313" s="4"/>
      <c r="B313" s="89"/>
      <c r="C313" s="2"/>
      <c r="D313" s="89"/>
      <c r="E313" s="89"/>
      <c r="F313" s="89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R313" s="19"/>
      <c r="S313" s="19"/>
      <c r="T313" s="19"/>
      <c r="U313" s="19"/>
    </row>
    <row r="314" spans="1:21" s="37" customFormat="1">
      <c r="A314" s="4"/>
      <c r="B314" s="89"/>
      <c r="C314" s="2"/>
      <c r="D314" s="89"/>
      <c r="E314" s="89"/>
      <c r="F314" s="89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R314" s="19"/>
      <c r="S314" s="19"/>
      <c r="T314" s="19"/>
      <c r="U314" s="19"/>
    </row>
    <row r="315" spans="1:21" s="37" customFormat="1">
      <c r="A315" s="4"/>
      <c r="B315" s="89"/>
      <c r="C315" s="2"/>
      <c r="D315" s="89"/>
      <c r="E315" s="89"/>
      <c r="F315" s="89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R315" s="19"/>
      <c r="S315" s="19"/>
      <c r="T315" s="19"/>
      <c r="U315" s="19"/>
    </row>
    <row r="316" spans="1:21" s="37" customFormat="1">
      <c r="A316" s="4"/>
      <c r="B316" s="89"/>
      <c r="C316" s="2"/>
      <c r="D316" s="89"/>
      <c r="E316" s="89"/>
      <c r="F316" s="89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R316" s="19"/>
      <c r="S316" s="19"/>
      <c r="T316" s="19"/>
      <c r="U316" s="19"/>
    </row>
    <row r="317" spans="1:21" s="37" customFormat="1">
      <c r="A317" s="4"/>
      <c r="B317" s="89"/>
      <c r="C317" s="2"/>
      <c r="D317" s="89"/>
      <c r="E317" s="89"/>
      <c r="F317" s="89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R317" s="19"/>
      <c r="S317" s="19"/>
      <c r="T317" s="19"/>
      <c r="U317" s="19"/>
    </row>
    <row r="318" spans="1:21" s="37" customFormat="1">
      <c r="A318" s="4"/>
      <c r="B318" s="89"/>
      <c r="C318" s="2"/>
      <c r="D318" s="89"/>
      <c r="E318" s="89"/>
      <c r="F318" s="89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R318" s="19"/>
      <c r="S318" s="19"/>
      <c r="T318" s="19"/>
      <c r="U318" s="19"/>
    </row>
    <row r="319" spans="1:21" s="37" customFormat="1">
      <c r="A319" s="177"/>
      <c r="B319" s="178"/>
      <c r="C319" s="179"/>
      <c r="D319" s="178"/>
      <c r="E319" s="178"/>
      <c r="F319" s="178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R319" s="19"/>
      <c r="S319" s="19"/>
      <c r="T319" s="19"/>
      <c r="U319" s="19"/>
    </row>
    <row r="320" spans="1:21" s="37" customFormat="1">
      <c r="A320" s="177"/>
      <c r="B320" s="178"/>
      <c r="C320" s="179"/>
      <c r="D320" s="178"/>
      <c r="E320" s="178"/>
      <c r="F320" s="178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R320" s="19"/>
      <c r="S320" s="19"/>
      <c r="T320" s="19"/>
      <c r="U320" s="19"/>
    </row>
  </sheetData>
  <mergeCells count="26">
    <mergeCell ref="B81:E81"/>
    <mergeCell ref="B88:E88"/>
    <mergeCell ref="B89:E89"/>
    <mergeCell ref="D96:O96"/>
    <mergeCell ref="B44:B49"/>
    <mergeCell ref="C44:C47"/>
    <mergeCell ref="E44:E47"/>
    <mergeCell ref="R47:R53"/>
    <mergeCell ref="B65:B66"/>
    <mergeCell ref="B80:E80"/>
    <mergeCell ref="B24:B28"/>
    <mergeCell ref="B31:B32"/>
    <mergeCell ref="C31:C32"/>
    <mergeCell ref="B38:B41"/>
    <mergeCell ref="C38:C39"/>
    <mergeCell ref="C40:C41"/>
    <mergeCell ref="A1:Q1"/>
    <mergeCell ref="A2:Q2"/>
    <mergeCell ref="A3:Q3"/>
    <mergeCell ref="A5:A6"/>
    <mergeCell ref="B5:B6"/>
    <mergeCell ref="C5:C6"/>
    <mergeCell ref="D5:D6"/>
    <mergeCell ref="E5:E6"/>
    <mergeCell ref="F5:F6"/>
    <mergeCell ref="G5:P5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2012/2013&amp;R&amp;P</oddFooter>
  </headerFooter>
  <rowBreaks count="3" manualBreakCount="3">
    <brk id="23" max="22" man="1"/>
    <brk id="54" max="22" man="1"/>
    <brk id="98" max="15" man="1"/>
  </rowBreaks>
  <colBreaks count="1" manualBreakCount="1">
    <brk id="16" max="1048575" man="1"/>
  </colBreaks>
</worksheet>
</file>

<file path=xl/worksheets/sheet24.xml><?xml version="1.0" encoding="utf-8"?>
<worksheet xmlns="http://schemas.openxmlformats.org/spreadsheetml/2006/main" xmlns:r="http://schemas.openxmlformats.org/officeDocument/2006/relationships">
  <dimension ref="A1:X320"/>
  <sheetViews>
    <sheetView topLeftCell="A55" zoomScale="90" zoomScaleNormal="90" zoomScaleSheetLayoutView="90" workbookViewId="0">
      <selection activeCell="P33" sqref="P33"/>
    </sheetView>
  </sheetViews>
  <sheetFormatPr defaultColWidth="8.85546875" defaultRowHeight="15.75"/>
  <cols>
    <col min="1" max="1" width="7.28515625" style="177" customWidth="1"/>
    <col min="2" max="2" width="48.28515625" style="178" customWidth="1"/>
    <col min="3" max="3" width="16.85546875" style="179" customWidth="1"/>
    <col min="4" max="4" width="24.42578125" style="178" customWidth="1"/>
    <col min="5" max="5" width="14.7109375" style="178" customWidth="1"/>
    <col min="6" max="6" width="15.5703125" style="178" customWidth="1"/>
    <col min="7" max="7" width="7.85546875" style="19" customWidth="1"/>
    <col min="8" max="8" width="8.7109375" style="19" customWidth="1"/>
    <col min="9" max="9" width="8.140625" style="19" customWidth="1"/>
    <col min="10" max="10" width="8.7109375" style="19" customWidth="1"/>
    <col min="11" max="11" width="8.42578125" style="19" customWidth="1"/>
    <col min="12" max="12" width="8.7109375" style="19" customWidth="1"/>
    <col min="13" max="13" width="8.42578125" style="19" customWidth="1"/>
    <col min="14" max="14" width="9.140625" style="19" customWidth="1"/>
    <col min="15" max="15" width="8.42578125" style="19" customWidth="1"/>
    <col min="16" max="16" width="8.85546875" style="19" customWidth="1"/>
    <col min="17" max="17" width="7" style="37" customWidth="1"/>
    <col min="18" max="18" width="7.7109375" style="19" customWidth="1"/>
    <col min="19" max="19" width="7.140625" style="19" customWidth="1"/>
    <col min="20" max="20" width="6.85546875" style="19" customWidth="1"/>
    <col min="21" max="21" width="7" style="19" customWidth="1"/>
    <col min="22" max="22" width="6.42578125" style="19" customWidth="1"/>
    <col min="23" max="23" width="9" style="19" customWidth="1"/>
    <col min="24" max="24" width="8.5703125" style="19" customWidth="1"/>
    <col min="25" max="25" width="7.5703125" style="19" customWidth="1"/>
    <col min="26" max="26" width="9.7109375" style="19" customWidth="1"/>
    <col min="27" max="27" width="6.140625" style="19" customWidth="1"/>
    <col min="28" max="28" width="7.7109375" style="19" customWidth="1"/>
    <col min="29" max="29" width="8" style="19" customWidth="1"/>
    <col min="30" max="30" width="11.28515625" style="19" customWidth="1"/>
    <col min="31" max="31" width="13.85546875" style="19" customWidth="1"/>
    <col min="32" max="32" width="7.42578125" style="19" customWidth="1"/>
    <col min="33" max="33" width="5.7109375" style="19" customWidth="1"/>
    <col min="34" max="16384" width="8.85546875" style="19"/>
  </cols>
  <sheetData>
    <row r="1" spans="1:22" s="4" customFormat="1" ht="19.5" customHeight="1">
      <c r="A1" s="211" t="s">
        <v>0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3"/>
    </row>
    <row r="2" spans="1:22" s="1" customFormat="1" ht="19.5" customHeight="1">
      <c r="A2" s="212" t="s">
        <v>1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5"/>
    </row>
    <row r="3" spans="1:22" s="8" customFormat="1" ht="19.5" customHeight="1">
      <c r="A3" s="212" t="s">
        <v>2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212"/>
      <c r="Q3" s="212"/>
      <c r="R3" s="6"/>
      <c r="S3" s="7"/>
      <c r="T3" s="7"/>
      <c r="U3" s="7"/>
      <c r="V3" s="7"/>
    </row>
    <row r="4" spans="1:22" s="4" customFormat="1" ht="19.5" customHeight="1" thickBot="1">
      <c r="A4" s="9"/>
      <c r="B4" s="9"/>
      <c r="C4" s="9"/>
      <c r="D4" s="9"/>
      <c r="E4" s="9" t="s">
        <v>214</v>
      </c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3"/>
    </row>
    <row r="5" spans="1:22" s="12" customFormat="1" ht="15.95" customHeight="1" thickBot="1">
      <c r="A5" s="213" t="s">
        <v>3</v>
      </c>
      <c r="B5" s="215" t="s">
        <v>4</v>
      </c>
      <c r="C5" s="217" t="s">
        <v>5</v>
      </c>
      <c r="D5" s="213" t="s">
        <v>6</v>
      </c>
      <c r="E5" s="213" t="s">
        <v>7</v>
      </c>
      <c r="F5" s="219" t="s">
        <v>8</v>
      </c>
      <c r="G5" s="221" t="s">
        <v>9</v>
      </c>
      <c r="H5" s="222"/>
      <c r="I5" s="222"/>
      <c r="J5" s="222"/>
      <c r="K5" s="222"/>
      <c r="L5" s="222"/>
      <c r="M5" s="222"/>
      <c r="N5" s="222"/>
      <c r="O5" s="222"/>
      <c r="P5" s="223"/>
      <c r="Q5" s="11"/>
    </row>
    <row r="6" spans="1:22" ht="15.95" customHeight="1" thickBot="1">
      <c r="A6" s="214"/>
      <c r="B6" s="216"/>
      <c r="C6" s="218"/>
      <c r="D6" s="214"/>
      <c r="E6" s="214"/>
      <c r="F6" s="220"/>
      <c r="G6" s="13" t="s">
        <v>10</v>
      </c>
      <c r="H6" s="13" t="s">
        <v>11</v>
      </c>
      <c r="I6" s="13" t="s">
        <v>12</v>
      </c>
      <c r="J6" s="14" t="s">
        <v>13</v>
      </c>
      <c r="K6" s="108" t="s">
        <v>14</v>
      </c>
      <c r="L6" s="13" t="s">
        <v>15</v>
      </c>
      <c r="M6" s="16" t="s">
        <v>16</v>
      </c>
      <c r="N6" s="13" t="s">
        <v>17</v>
      </c>
      <c r="O6" s="16" t="s">
        <v>18</v>
      </c>
      <c r="P6" s="13" t="s">
        <v>19</v>
      </c>
      <c r="Q6" s="17"/>
      <c r="R6" s="18"/>
      <c r="S6" s="18"/>
      <c r="T6" s="18"/>
      <c r="U6" s="18"/>
    </row>
    <row r="7" spans="1:22" s="24" customFormat="1" ht="15.95" customHeight="1" thickBot="1">
      <c r="A7" s="20">
        <v>1</v>
      </c>
      <c r="B7" s="21">
        <f>A7+1</f>
        <v>2</v>
      </c>
      <c r="C7" s="21">
        <f t="shared" ref="C7:P7" si="0">B7+1</f>
        <v>3</v>
      </c>
      <c r="D7" s="21">
        <f t="shared" si="0"/>
        <v>4</v>
      </c>
      <c r="E7" s="21">
        <f t="shared" si="0"/>
        <v>5</v>
      </c>
      <c r="F7" s="21">
        <f t="shared" si="0"/>
        <v>6</v>
      </c>
      <c r="G7" s="21">
        <f t="shared" si="0"/>
        <v>7</v>
      </c>
      <c r="H7" s="21">
        <f t="shared" si="0"/>
        <v>8</v>
      </c>
      <c r="I7" s="21">
        <f t="shared" si="0"/>
        <v>9</v>
      </c>
      <c r="J7" s="21">
        <f t="shared" si="0"/>
        <v>10</v>
      </c>
      <c r="K7" s="21">
        <f t="shared" si="0"/>
        <v>11</v>
      </c>
      <c r="L7" s="21">
        <f t="shared" si="0"/>
        <v>12</v>
      </c>
      <c r="M7" s="21">
        <f t="shared" si="0"/>
        <v>13</v>
      </c>
      <c r="N7" s="21">
        <f t="shared" si="0"/>
        <v>14</v>
      </c>
      <c r="O7" s="21">
        <f t="shared" si="0"/>
        <v>15</v>
      </c>
      <c r="P7" s="21">
        <f t="shared" si="0"/>
        <v>16</v>
      </c>
      <c r="Q7" s="100">
        <v>17</v>
      </c>
      <c r="R7" s="101">
        <v>18</v>
      </c>
      <c r="S7" s="101">
        <v>19</v>
      </c>
      <c r="T7" s="23"/>
      <c r="U7" s="23"/>
    </row>
    <row r="8" spans="1:22" s="24" customFormat="1" ht="36.75" customHeight="1" thickBot="1">
      <c r="A8" s="25">
        <v>1</v>
      </c>
      <c r="B8" s="26" t="s">
        <v>20</v>
      </c>
      <c r="C8" s="27" t="s">
        <v>21</v>
      </c>
      <c r="D8" s="28" t="s">
        <v>22</v>
      </c>
      <c r="E8" s="109" t="s">
        <v>23</v>
      </c>
      <c r="F8" s="109">
        <v>30</v>
      </c>
      <c r="G8" s="29"/>
      <c r="H8" s="29"/>
      <c r="I8" s="30"/>
      <c r="J8" s="29"/>
      <c r="K8" s="29"/>
      <c r="L8" s="29"/>
      <c r="M8" s="29">
        <v>0.15</v>
      </c>
      <c r="N8" s="29"/>
      <c r="O8" s="29"/>
      <c r="P8" s="29"/>
      <c r="Q8" s="102">
        <f>SUM(G8:P8)</f>
        <v>0.15</v>
      </c>
      <c r="R8" s="113"/>
      <c r="S8" s="114">
        <v>2</v>
      </c>
      <c r="T8" s="23"/>
      <c r="U8" s="23"/>
    </row>
    <row r="9" spans="1:22" s="24" customFormat="1" ht="41.25" customHeight="1" thickBot="1">
      <c r="A9" s="115">
        <v>2</v>
      </c>
      <c r="B9" s="28" t="s">
        <v>24</v>
      </c>
      <c r="C9" s="116" t="s">
        <v>25</v>
      </c>
      <c r="D9" s="31" t="s">
        <v>26</v>
      </c>
      <c r="E9" s="105" t="s">
        <v>27</v>
      </c>
      <c r="F9" s="105">
        <v>30</v>
      </c>
      <c r="G9" s="32"/>
      <c r="H9" s="33"/>
      <c r="I9" s="30"/>
      <c r="J9" s="33"/>
      <c r="K9" s="32"/>
      <c r="L9" s="33"/>
      <c r="M9" s="32">
        <v>3.95</v>
      </c>
      <c r="N9" s="33"/>
      <c r="O9" s="29"/>
      <c r="P9" s="34"/>
      <c r="Q9" s="102">
        <f t="shared" ref="Q9:Q66" si="1">SUM(G9:P9)</f>
        <v>3.95</v>
      </c>
      <c r="R9" s="114"/>
      <c r="S9" s="114">
        <v>4.16</v>
      </c>
      <c r="T9" s="23"/>
      <c r="U9" s="23"/>
    </row>
    <row r="10" spans="1:22" s="24" customFormat="1" ht="41.25" customHeight="1" thickBot="1">
      <c r="A10" s="115">
        <v>3</v>
      </c>
      <c r="B10" s="28" t="s">
        <v>28</v>
      </c>
      <c r="C10" s="35" t="s">
        <v>216</v>
      </c>
      <c r="D10" s="28" t="s">
        <v>29</v>
      </c>
      <c r="E10" s="117" t="s">
        <v>30</v>
      </c>
      <c r="F10" s="105">
        <v>5</v>
      </c>
      <c r="G10" s="32"/>
      <c r="H10" s="33"/>
      <c r="I10" s="30"/>
      <c r="J10" s="33"/>
      <c r="K10" s="32"/>
      <c r="L10" s="33"/>
      <c r="M10" s="32">
        <v>0.96</v>
      </c>
      <c r="N10" s="33"/>
      <c r="O10" s="29"/>
      <c r="P10" s="34"/>
      <c r="Q10" s="102">
        <f t="shared" si="1"/>
        <v>0.96</v>
      </c>
      <c r="R10" s="114"/>
      <c r="S10" s="114">
        <v>2.5</v>
      </c>
      <c r="T10" s="23"/>
      <c r="U10" s="23"/>
    </row>
    <row r="11" spans="1:22" s="37" customFormat="1" ht="32.25" thickBot="1">
      <c r="A11" s="25">
        <v>4</v>
      </c>
      <c r="B11" s="116" t="s">
        <v>31</v>
      </c>
      <c r="C11" s="118" t="s">
        <v>32</v>
      </c>
      <c r="D11" s="36" t="s">
        <v>33</v>
      </c>
      <c r="E11" s="117" t="s">
        <v>30</v>
      </c>
      <c r="F11" s="117">
        <v>5</v>
      </c>
      <c r="G11" s="117"/>
      <c r="H11" s="117"/>
      <c r="I11" s="117"/>
      <c r="J11" s="117"/>
      <c r="K11" s="117"/>
      <c r="L11" s="117"/>
      <c r="M11" s="117"/>
      <c r="N11" s="107">
        <v>0.1</v>
      </c>
      <c r="O11" s="29"/>
      <c r="P11" s="29"/>
      <c r="Q11" s="102">
        <f t="shared" si="1"/>
        <v>0.1</v>
      </c>
      <c r="R11" s="85"/>
      <c r="S11" s="85">
        <v>0.5</v>
      </c>
      <c r="T11" s="19"/>
      <c r="U11" s="19"/>
    </row>
    <row r="12" spans="1:22" s="37" customFormat="1" ht="32.25" thickBot="1">
      <c r="A12" s="25">
        <v>5</v>
      </c>
      <c r="B12" s="116" t="s">
        <v>31</v>
      </c>
      <c r="C12" s="118" t="s">
        <v>34</v>
      </c>
      <c r="D12" s="36" t="s">
        <v>35</v>
      </c>
      <c r="E12" s="117" t="s">
        <v>36</v>
      </c>
      <c r="F12" s="117">
        <v>45</v>
      </c>
      <c r="G12" s="117"/>
      <c r="H12" s="117"/>
      <c r="I12" s="117"/>
      <c r="J12" s="117"/>
      <c r="K12" s="117"/>
      <c r="L12" s="117"/>
      <c r="M12" s="117">
        <v>0.43</v>
      </c>
      <c r="N12" s="107"/>
      <c r="O12" s="29"/>
      <c r="P12" s="29"/>
      <c r="Q12" s="102">
        <f t="shared" si="1"/>
        <v>0.43</v>
      </c>
      <c r="R12" s="85"/>
      <c r="S12" s="85">
        <v>0.8</v>
      </c>
      <c r="T12" s="19"/>
      <c r="U12" s="19"/>
    </row>
    <row r="13" spans="1:22" s="37" customFormat="1" ht="32.25" thickBot="1">
      <c r="A13" s="25">
        <v>6</v>
      </c>
      <c r="B13" s="116" t="s">
        <v>31</v>
      </c>
      <c r="C13" s="118" t="s">
        <v>37</v>
      </c>
      <c r="D13" s="36" t="s">
        <v>38</v>
      </c>
      <c r="E13" s="117" t="s">
        <v>36</v>
      </c>
      <c r="F13" s="117">
        <v>45</v>
      </c>
      <c r="G13" s="117"/>
      <c r="H13" s="117"/>
      <c r="I13" s="117"/>
      <c r="J13" s="117"/>
      <c r="K13" s="117"/>
      <c r="L13" s="117"/>
      <c r="M13" s="117">
        <v>1.6</v>
      </c>
      <c r="N13" s="107"/>
      <c r="O13" s="29"/>
      <c r="P13" s="29"/>
      <c r="Q13" s="102">
        <f t="shared" si="1"/>
        <v>1.6</v>
      </c>
      <c r="R13" s="85"/>
      <c r="S13" s="85">
        <v>2</v>
      </c>
      <c r="T13" s="19"/>
      <c r="U13" s="19"/>
    </row>
    <row r="14" spans="1:22" s="37" customFormat="1" ht="32.25" thickBot="1">
      <c r="A14" s="25">
        <v>7</v>
      </c>
      <c r="B14" s="116" t="s">
        <v>31</v>
      </c>
      <c r="C14" s="118" t="s">
        <v>39</v>
      </c>
      <c r="D14" s="36" t="s">
        <v>40</v>
      </c>
      <c r="E14" s="117" t="s">
        <v>36</v>
      </c>
      <c r="F14" s="117">
        <v>45</v>
      </c>
      <c r="G14" s="117"/>
      <c r="H14" s="117"/>
      <c r="I14" s="117"/>
      <c r="J14" s="117"/>
      <c r="K14" s="117"/>
      <c r="L14" s="117"/>
      <c r="M14" s="117"/>
      <c r="N14" s="107">
        <v>3.4</v>
      </c>
      <c r="O14" s="29"/>
      <c r="P14" s="29"/>
      <c r="Q14" s="102">
        <f t="shared" si="1"/>
        <v>3.4</v>
      </c>
      <c r="R14" s="85"/>
      <c r="S14" s="85">
        <v>6</v>
      </c>
      <c r="T14" s="19"/>
      <c r="U14" s="19"/>
    </row>
    <row r="15" spans="1:22" s="37" customFormat="1" ht="32.25" thickBot="1">
      <c r="A15" s="25">
        <v>8</v>
      </c>
      <c r="B15" s="116" t="s">
        <v>31</v>
      </c>
      <c r="C15" s="118" t="s">
        <v>41</v>
      </c>
      <c r="D15" s="36" t="s">
        <v>42</v>
      </c>
      <c r="E15" s="117" t="s">
        <v>36</v>
      </c>
      <c r="F15" s="117">
        <v>45</v>
      </c>
      <c r="G15" s="117"/>
      <c r="H15" s="117"/>
      <c r="I15" s="117"/>
      <c r="J15" s="117"/>
      <c r="K15" s="117"/>
      <c r="L15" s="117"/>
      <c r="M15" s="117">
        <v>1.3</v>
      </c>
      <c r="N15" s="107"/>
      <c r="O15" s="29"/>
      <c r="P15" s="29"/>
      <c r="Q15" s="102">
        <f t="shared" si="1"/>
        <v>1.3</v>
      </c>
      <c r="R15" s="85"/>
      <c r="S15" s="85">
        <v>1.5</v>
      </c>
      <c r="T15" s="19"/>
      <c r="U15" s="19"/>
    </row>
    <row r="16" spans="1:22" s="37" customFormat="1" ht="32.25" thickBot="1">
      <c r="A16" s="25">
        <v>9</v>
      </c>
      <c r="B16" s="116" t="s">
        <v>31</v>
      </c>
      <c r="C16" s="118" t="s">
        <v>43</v>
      </c>
      <c r="D16" s="36" t="s">
        <v>44</v>
      </c>
      <c r="E16" s="117" t="s">
        <v>36</v>
      </c>
      <c r="F16" s="117">
        <v>45</v>
      </c>
      <c r="G16" s="117"/>
      <c r="H16" s="117"/>
      <c r="I16" s="117"/>
      <c r="J16" s="117"/>
      <c r="K16" s="117"/>
      <c r="L16" s="117"/>
      <c r="M16" s="117">
        <v>2.9</v>
      </c>
      <c r="N16" s="107"/>
      <c r="O16" s="29"/>
      <c r="P16" s="29"/>
      <c r="Q16" s="102">
        <f t="shared" si="1"/>
        <v>2.9</v>
      </c>
      <c r="R16" s="85"/>
      <c r="S16" s="85">
        <v>3.5</v>
      </c>
      <c r="T16" s="19"/>
      <c r="U16" s="19"/>
    </row>
    <row r="17" spans="1:21" s="37" customFormat="1" ht="32.25" thickBot="1">
      <c r="A17" s="25">
        <v>10</v>
      </c>
      <c r="B17" s="116" t="s">
        <v>31</v>
      </c>
      <c r="C17" s="118" t="s">
        <v>45</v>
      </c>
      <c r="D17" s="36" t="s">
        <v>46</v>
      </c>
      <c r="E17" s="117" t="s">
        <v>36</v>
      </c>
      <c r="F17" s="117">
        <v>45</v>
      </c>
      <c r="G17" s="117"/>
      <c r="H17" s="117"/>
      <c r="I17" s="117"/>
      <c r="J17" s="117"/>
      <c r="K17" s="117"/>
      <c r="L17" s="117"/>
      <c r="M17" s="117">
        <v>3.66</v>
      </c>
      <c r="N17" s="107"/>
      <c r="O17" s="29"/>
      <c r="P17" s="29"/>
      <c r="Q17" s="102">
        <f t="shared" si="1"/>
        <v>3.66</v>
      </c>
      <c r="R17" s="85"/>
      <c r="S17" s="85">
        <v>5.6</v>
      </c>
      <c r="T17" s="19"/>
      <c r="U17" s="19"/>
    </row>
    <row r="18" spans="1:21" s="37" customFormat="1" ht="32.25" thickBot="1">
      <c r="A18" s="25">
        <v>11</v>
      </c>
      <c r="B18" s="116" t="s">
        <v>31</v>
      </c>
      <c r="C18" s="118" t="s">
        <v>47</v>
      </c>
      <c r="D18" s="36" t="s">
        <v>48</v>
      </c>
      <c r="E18" s="117" t="s">
        <v>36</v>
      </c>
      <c r="F18" s="117">
        <v>45</v>
      </c>
      <c r="G18" s="117"/>
      <c r="H18" s="117"/>
      <c r="I18" s="117"/>
      <c r="J18" s="117"/>
      <c r="K18" s="117"/>
      <c r="L18" s="117"/>
      <c r="M18" s="117"/>
      <c r="N18" s="107">
        <v>0.1</v>
      </c>
      <c r="O18" s="29"/>
      <c r="P18" s="29"/>
      <c r="Q18" s="102">
        <f t="shared" si="1"/>
        <v>0.1</v>
      </c>
      <c r="R18" s="85"/>
      <c r="S18" s="85">
        <v>0.6</v>
      </c>
      <c r="T18" s="19"/>
      <c r="U18" s="19"/>
    </row>
    <row r="19" spans="1:21" s="37" customFormat="1" ht="32.25" thickBot="1">
      <c r="A19" s="25">
        <v>12</v>
      </c>
      <c r="B19" s="116" t="s">
        <v>31</v>
      </c>
      <c r="C19" s="118" t="s">
        <v>49</v>
      </c>
      <c r="D19" s="36" t="s">
        <v>50</v>
      </c>
      <c r="E19" s="117" t="s">
        <v>36</v>
      </c>
      <c r="F19" s="117">
        <v>45</v>
      </c>
      <c r="G19" s="117"/>
      <c r="H19" s="117"/>
      <c r="I19" s="17"/>
      <c r="J19" s="117"/>
      <c r="K19" s="117"/>
      <c r="L19" s="117"/>
      <c r="M19" s="117"/>
      <c r="N19" s="107"/>
      <c r="O19" s="117"/>
      <c r="P19" s="29">
        <v>2.12</v>
      </c>
      <c r="Q19" s="102">
        <f t="shared" si="1"/>
        <v>2.12</v>
      </c>
      <c r="R19" s="85"/>
      <c r="S19" s="85">
        <v>2.4</v>
      </c>
      <c r="T19" s="19"/>
      <c r="U19" s="19"/>
    </row>
    <row r="20" spans="1:21" s="37" customFormat="1" ht="32.25" thickBot="1">
      <c r="A20" s="25">
        <v>13</v>
      </c>
      <c r="B20" s="112" t="s">
        <v>51</v>
      </c>
      <c r="C20" s="119" t="s">
        <v>52</v>
      </c>
      <c r="D20" s="120" t="s">
        <v>53</v>
      </c>
      <c r="E20" s="105" t="s">
        <v>54</v>
      </c>
      <c r="F20" s="105">
        <v>20</v>
      </c>
      <c r="G20" s="32"/>
      <c r="H20" s="33"/>
      <c r="I20" s="30"/>
      <c r="J20" s="33">
        <v>0.93</v>
      </c>
      <c r="K20" s="32"/>
      <c r="L20" s="33"/>
      <c r="M20" s="32"/>
      <c r="N20" s="33"/>
      <c r="O20" s="32"/>
      <c r="P20" s="33"/>
      <c r="Q20" s="102">
        <f t="shared" si="1"/>
        <v>0.93</v>
      </c>
      <c r="R20" s="85"/>
      <c r="S20" s="85">
        <v>1.95</v>
      </c>
      <c r="T20" s="19"/>
      <c r="U20" s="19"/>
    </row>
    <row r="21" spans="1:21" s="37" customFormat="1" ht="42" customHeight="1" thickBot="1">
      <c r="A21" s="25">
        <v>14</v>
      </c>
      <c r="B21" s="116" t="s">
        <v>55</v>
      </c>
      <c r="C21" s="121" t="s">
        <v>56</v>
      </c>
      <c r="D21" s="122" t="s">
        <v>57</v>
      </c>
      <c r="E21" s="117" t="s">
        <v>54</v>
      </c>
      <c r="F21" s="117">
        <v>40</v>
      </c>
      <c r="G21" s="117"/>
      <c r="H21" s="117"/>
      <c r="I21" s="117"/>
      <c r="J21" s="117"/>
      <c r="K21" s="117"/>
      <c r="L21" s="117"/>
      <c r="M21" s="117"/>
      <c r="N21" s="107">
        <v>2.4</v>
      </c>
      <c r="O21" s="29"/>
      <c r="P21" s="29"/>
      <c r="Q21" s="102">
        <f t="shared" si="1"/>
        <v>2.4</v>
      </c>
      <c r="R21" s="85"/>
      <c r="S21" s="85">
        <v>3</v>
      </c>
      <c r="T21" s="19"/>
      <c r="U21" s="19"/>
    </row>
    <row r="22" spans="1:21" s="37" customFormat="1" ht="24" customHeight="1" thickBot="1">
      <c r="A22" s="25">
        <v>15</v>
      </c>
      <c r="B22" s="110" t="s">
        <v>58</v>
      </c>
      <c r="C22" s="119" t="s">
        <v>59</v>
      </c>
      <c r="D22" s="31" t="s">
        <v>60</v>
      </c>
      <c r="E22" s="105" t="s">
        <v>30</v>
      </c>
      <c r="F22" s="105">
        <v>5</v>
      </c>
      <c r="G22" s="34"/>
      <c r="H22" s="34"/>
      <c r="I22" s="33"/>
      <c r="J22" s="33"/>
      <c r="K22" s="34"/>
      <c r="L22" s="33"/>
      <c r="M22" s="34">
        <v>0</v>
      </c>
      <c r="N22" s="33"/>
      <c r="O22" s="33"/>
      <c r="P22" s="34"/>
      <c r="Q22" s="102">
        <f t="shared" si="1"/>
        <v>0</v>
      </c>
      <c r="R22" s="85"/>
      <c r="S22" s="85">
        <v>2.5</v>
      </c>
      <c r="T22" s="19"/>
      <c r="U22" s="19"/>
    </row>
    <row r="23" spans="1:21" s="37" customFormat="1" ht="32.25" thickBot="1">
      <c r="A23" s="25">
        <v>16</v>
      </c>
      <c r="B23" s="38" t="s">
        <v>61</v>
      </c>
      <c r="C23" s="28" t="s">
        <v>62</v>
      </c>
      <c r="D23" s="123" t="s">
        <v>63</v>
      </c>
      <c r="E23" s="109" t="s">
        <v>36</v>
      </c>
      <c r="F23" s="109">
        <v>30</v>
      </c>
      <c r="G23" s="124"/>
      <c r="H23" s="29"/>
      <c r="I23" s="29"/>
      <c r="J23" s="29"/>
      <c r="K23" s="29"/>
      <c r="L23" s="29"/>
      <c r="M23" s="29"/>
      <c r="N23" s="29">
        <v>0</v>
      </c>
      <c r="O23" s="29"/>
      <c r="P23" s="29"/>
      <c r="Q23" s="102">
        <f t="shared" si="1"/>
        <v>0</v>
      </c>
      <c r="R23" s="85"/>
      <c r="S23" s="85">
        <v>4</v>
      </c>
      <c r="T23" s="19"/>
      <c r="U23" s="19"/>
    </row>
    <row r="24" spans="1:21" s="37" customFormat="1" ht="19.5" customHeight="1" thickBot="1">
      <c r="A24" s="25">
        <v>17</v>
      </c>
      <c r="B24" s="233" t="s">
        <v>64</v>
      </c>
      <c r="C24" s="125" t="s">
        <v>65</v>
      </c>
      <c r="D24" s="126" t="s">
        <v>66</v>
      </c>
      <c r="E24" s="39" t="s">
        <v>67</v>
      </c>
      <c r="F24" s="39">
        <v>5</v>
      </c>
      <c r="G24" s="127"/>
      <c r="H24" s="40"/>
      <c r="I24" s="127"/>
      <c r="J24" s="40"/>
      <c r="K24" s="127"/>
      <c r="L24" s="40"/>
      <c r="M24" s="127"/>
      <c r="N24" s="40"/>
      <c r="O24" s="127">
        <v>1.21</v>
      </c>
      <c r="P24" s="40"/>
      <c r="Q24" s="102">
        <f t="shared" si="1"/>
        <v>1.21</v>
      </c>
      <c r="R24" s="85"/>
      <c r="S24" s="85">
        <v>2</v>
      </c>
      <c r="T24" s="19"/>
      <c r="U24" s="19"/>
    </row>
    <row r="25" spans="1:21" s="37" customFormat="1" ht="43.5" customHeight="1" thickBot="1">
      <c r="A25" s="25">
        <v>18</v>
      </c>
      <c r="B25" s="234"/>
      <c r="C25" s="128" t="s">
        <v>65</v>
      </c>
      <c r="D25" s="129" t="s">
        <v>68</v>
      </c>
      <c r="E25" s="130" t="s">
        <v>69</v>
      </c>
      <c r="F25" s="130">
        <v>30</v>
      </c>
      <c r="G25" s="131"/>
      <c r="H25" s="132"/>
      <c r="I25" s="131"/>
      <c r="J25" s="132"/>
      <c r="K25" s="131"/>
      <c r="L25" s="132"/>
      <c r="M25" s="131"/>
      <c r="N25" s="132"/>
      <c r="O25" s="131">
        <v>2.99</v>
      </c>
      <c r="P25" s="132"/>
      <c r="Q25" s="102">
        <f t="shared" si="1"/>
        <v>2.99</v>
      </c>
      <c r="R25" s="85"/>
      <c r="S25" s="85">
        <v>2</v>
      </c>
      <c r="T25" s="19"/>
      <c r="U25" s="19"/>
    </row>
    <row r="26" spans="1:21" s="37" customFormat="1" ht="16.5" customHeight="1" thickBot="1">
      <c r="A26" s="25">
        <v>19</v>
      </c>
      <c r="B26" s="234"/>
      <c r="C26" s="128" t="s">
        <v>70</v>
      </c>
      <c r="D26" s="129" t="s">
        <v>71</v>
      </c>
      <c r="E26" s="130" t="s">
        <v>69</v>
      </c>
      <c r="F26" s="130">
        <v>40</v>
      </c>
      <c r="G26" s="131"/>
      <c r="H26" s="132"/>
      <c r="I26" s="131"/>
      <c r="J26" s="132"/>
      <c r="K26" s="131"/>
      <c r="L26" s="132">
        <v>0.28000000000000003</v>
      </c>
      <c r="M26" s="131"/>
      <c r="N26" s="132"/>
      <c r="O26" s="131"/>
      <c r="P26" s="132"/>
      <c r="Q26" s="102">
        <f t="shared" si="1"/>
        <v>0.28000000000000003</v>
      </c>
      <c r="R26" s="85"/>
      <c r="S26" s="85">
        <v>0.5</v>
      </c>
      <c r="T26" s="19"/>
      <c r="U26" s="19"/>
    </row>
    <row r="27" spans="1:21" s="37" customFormat="1" ht="16.5" thickBot="1">
      <c r="A27" s="25">
        <v>20</v>
      </c>
      <c r="B27" s="234"/>
      <c r="C27" s="128" t="s">
        <v>72</v>
      </c>
      <c r="D27" s="133" t="s">
        <v>71</v>
      </c>
      <c r="E27" s="134" t="s">
        <v>67</v>
      </c>
      <c r="F27" s="134">
        <v>5</v>
      </c>
      <c r="G27" s="41"/>
      <c r="H27" s="42"/>
      <c r="I27" s="41"/>
      <c r="J27" s="42"/>
      <c r="K27" s="41"/>
      <c r="L27" s="42">
        <v>0.1</v>
      </c>
      <c r="M27" s="41"/>
      <c r="N27" s="42"/>
      <c r="O27" s="41"/>
      <c r="P27" s="42"/>
      <c r="Q27" s="102">
        <f t="shared" si="1"/>
        <v>0.1</v>
      </c>
      <c r="R27" s="85"/>
      <c r="S27" s="85">
        <v>0.2</v>
      </c>
      <c r="T27" s="19"/>
      <c r="U27" s="19"/>
    </row>
    <row r="28" spans="1:21" s="37" customFormat="1" ht="16.5" thickBot="1">
      <c r="A28" s="25">
        <v>21</v>
      </c>
      <c r="B28" s="235"/>
      <c r="C28" s="135" t="s">
        <v>73</v>
      </c>
      <c r="D28" s="136" t="s">
        <v>74</v>
      </c>
      <c r="E28" s="134" t="s">
        <v>67</v>
      </c>
      <c r="F28" s="43">
        <v>10</v>
      </c>
      <c r="G28" s="44"/>
      <c r="H28" s="45"/>
      <c r="I28" s="44"/>
      <c r="J28" s="45"/>
      <c r="K28" s="44"/>
      <c r="L28" s="45"/>
      <c r="M28" s="44"/>
      <c r="N28" s="45"/>
      <c r="O28" s="44"/>
      <c r="P28" s="45">
        <v>0.38</v>
      </c>
      <c r="Q28" s="102">
        <f t="shared" si="1"/>
        <v>0.38</v>
      </c>
      <c r="R28" s="85"/>
      <c r="S28" s="85">
        <v>3</v>
      </c>
      <c r="T28" s="19"/>
      <c r="U28" s="19"/>
    </row>
    <row r="29" spans="1:21" s="37" customFormat="1" ht="36.75" thickBot="1">
      <c r="A29" s="25">
        <v>22</v>
      </c>
      <c r="B29" s="137" t="s">
        <v>75</v>
      </c>
      <c r="C29" s="138" t="s">
        <v>76</v>
      </c>
      <c r="D29" s="35" t="s">
        <v>77</v>
      </c>
      <c r="E29" s="105" t="s">
        <v>78</v>
      </c>
      <c r="F29" s="105">
        <v>30</v>
      </c>
      <c r="G29" s="139"/>
      <c r="H29" s="139"/>
      <c r="I29" s="140"/>
      <c r="J29" s="141"/>
      <c r="K29" s="140"/>
      <c r="L29" s="141"/>
      <c r="M29" s="140">
        <v>1.413</v>
      </c>
      <c r="N29" s="141">
        <v>0.22700000000000001</v>
      </c>
      <c r="O29" s="140">
        <v>0.78</v>
      </c>
      <c r="P29" s="141">
        <v>0.76</v>
      </c>
      <c r="Q29" s="102">
        <f t="shared" si="1"/>
        <v>3.1799999999999997</v>
      </c>
      <c r="R29" s="85"/>
      <c r="S29" s="85">
        <v>2.85</v>
      </c>
      <c r="T29" s="19"/>
      <c r="U29" s="19"/>
    </row>
    <row r="30" spans="1:21" s="37" customFormat="1" ht="32.25" thickBot="1">
      <c r="A30" s="25">
        <v>23</v>
      </c>
      <c r="B30" s="142" t="s">
        <v>79</v>
      </c>
      <c r="C30" s="119" t="s">
        <v>80</v>
      </c>
      <c r="D30" s="28" t="s">
        <v>81</v>
      </c>
      <c r="E30" s="143" t="s">
        <v>54</v>
      </c>
      <c r="F30" s="143">
        <v>15</v>
      </c>
      <c r="G30" s="34"/>
      <c r="H30" s="34"/>
      <c r="I30" s="33"/>
      <c r="J30" s="33"/>
      <c r="K30" s="34"/>
      <c r="L30" s="33"/>
      <c r="M30" s="34"/>
      <c r="N30" s="33"/>
      <c r="O30" s="34"/>
      <c r="P30" s="34">
        <v>1.2</v>
      </c>
      <c r="Q30" s="102">
        <f t="shared" si="1"/>
        <v>1.2</v>
      </c>
      <c r="R30" s="85"/>
      <c r="S30" s="85">
        <v>1.2</v>
      </c>
      <c r="T30" s="19"/>
      <c r="U30" s="19"/>
    </row>
    <row r="31" spans="1:21" s="37" customFormat="1" ht="16.5" thickBot="1">
      <c r="A31" s="25">
        <v>24</v>
      </c>
      <c r="B31" s="236" t="s">
        <v>82</v>
      </c>
      <c r="C31" s="238" t="s">
        <v>83</v>
      </c>
      <c r="D31" s="46" t="s">
        <v>84</v>
      </c>
      <c r="E31" s="143" t="s">
        <v>54</v>
      </c>
      <c r="F31" s="39">
        <v>20</v>
      </c>
      <c r="G31" s="144"/>
      <c r="H31" s="127"/>
      <c r="I31" s="40"/>
      <c r="J31" s="127"/>
      <c r="K31" s="40"/>
      <c r="L31" s="127"/>
      <c r="M31" s="40"/>
      <c r="N31" s="127"/>
      <c r="O31" s="40"/>
      <c r="P31" s="144">
        <v>1</v>
      </c>
      <c r="Q31" s="102">
        <f t="shared" si="1"/>
        <v>1</v>
      </c>
      <c r="R31" s="85"/>
      <c r="S31" s="85">
        <v>1</v>
      </c>
      <c r="T31" s="19"/>
      <c r="U31" s="19"/>
    </row>
    <row r="32" spans="1:21" s="37" customFormat="1" ht="16.5" thickBot="1">
      <c r="A32" s="25">
        <v>25</v>
      </c>
      <c r="B32" s="237"/>
      <c r="C32" s="239"/>
      <c r="D32" s="47" t="s">
        <v>85</v>
      </c>
      <c r="E32" s="143" t="s">
        <v>54</v>
      </c>
      <c r="F32" s="48">
        <v>20</v>
      </c>
      <c r="G32" s="145"/>
      <c r="H32" s="146"/>
      <c r="I32" s="147"/>
      <c r="J32" s="146"/>
      <c r="K32" s="147"/>
      <c r="L32" s="146"/>
      <c r="M32" s="147"/>
      <c r="N32" s="146"/>
      <c r="O32" s="147"/>
      <c r="P32" s="145">
        <v>1.23</v>
      </c>
      <c r="Q32" s="102">
        <f t="shared" si="1"/>
        <v>1.23</v>
      </c>
      <c r="R32" s="85"/>
      <c r="S32" s="85">
        <v>1.5</v>
      </c>
      <c r="T32" s="19"/>
      <c r="U32" s="19"/>
    </row>
    <row r="33" spans="1:21" s="37" customFormat="1" ht="16.5" customHeight="1" thickBot="1">
      <c r="A33" s="148">
        <v>26</v>
      </c>
      <c r="B33" s="149" t="s">
        <v>86</v>
      </c>
      <c r="C33" s="150" t="s">
        <v>87</v>
      </c>
      <c r="D33" s="149" t="s">
        <v>88</v>
      </c>
      <c r="E33" s="39" t="s">
        <v>54</v>
      </c>
      <c r="F33" s="151">
        <v>30</v>
      </c>
      <c r="G33" s="106"/>
      <c r="H33" s="106"/>
      <c r="I33" s="106"/>
      <c r="J33" s="106"/>
      <c r="K33" s="106"/>
      <c r="L33" s="106"/>
      <c r="M33" s="49"/>
      <c r="N33" s="106"/>
      <c r="O33" s="106"/>
      <c r="P33" s="106">
        <v>0.56999999999999995</v>
      </c>
      <c r="Q33" s="102">
        <f t="shared" si="1"/>
        <v>0.56999999999999995</v>
      </c>
      <c r="R33" s="85"/>
      <c r="S33" s="85">
        <v>1</v>
      </c>
      <c r="T33" s="19"/>
      <c r="U33" s="19"/>
    </row>
    <row r="34" spans="1:21" s="37" customFormat="1" ht="32.25" thickBot="1">
      <c r="A34" s="152">
        <v>27</v>
      </c>
      <c r="B34" s="153" t="s">
        <v>86</v>
      </c>
      <c r="C34" s="154" t="s">
        <v>89</v>
      </c>
      <c r="D34" s="136" t="s">
        <v>90</v>
      </c>
      <c r="E34" s="43" t="s">
        <v>54</v>
      </c>
      <c r="F34" s="43">
        <v>40</v>
      </c>
      <c r="G34" s="127"/>
      <c r="H34" s="40"/>
      <c r="I34" s="127"/>
      <c r="J34" s="40"/>
      <c r="K34" s="127"/>
      <c r="L34" s="40"/>
      <c r="M34" s="127"/>
      <c r="N34" s="40">
        <v>3.23</v>
      </c>
      <c r="O34" s="40"/>
      <c r="P34" s="40"/>
      <c r="Q34" s="102">
        <f t="shared" si="1"/>
        <v>3.23</v>
      </c>
      <c r="R34" s="85"/>
      <c r="S34" s="85">
        <v>5</v>
      </c>
      <c r="T34" s="19"/>
      <c r="U34" s="19"/>
    </row>
    <row r="35" spans="1:21" s="37" customFormat="1" ht="16.5" thickBot="1">
      <c r="A35" s="25">
        <v>28</v>
      </c>
      <c r="B35" s="50" t="s">
        <v>91</v>
      </c>
      <c r="C35" s="155" t="s">
        <v>92</v>
      </c>
      <c r="D35" s="28" t="s">
        <v>93</v>
      </c>
      <c r="E35" s="29" t="s">
        <v>94</v>
      </c>
      <c r="F35" s="156">
        <v>5</v>
      </c>
      <c r="G35" s="29"/>
      <c r="H35" s="29"/>
      <c r="I35" s="29"/>
      <c r="J35" s="29">
        <v>0</v>
      </c>
      <c r="K35" s="29"/>
      <c r="L35" s="29"/>
      <c r="M35" s="29"/>
      <c r="N35" s="29"/>
      <c r="O35" s="29"/>
      <c r="P35" s="109"/>
      <c r="Q35" s="102">
        <f t="shared" si="1"/>
        <v>0</v>
      </c>
      <c r="R35" s="85"/>
      <c r="S35" s="85">
        <v>0.2</v>
      </c>
      <c r="T35" s="19"/>
      <c r="U35" s="19"/>
    </row>
    <row r="36" spans="1:21" s="37" customFormat="1" ht="32.25" thickBot="1">
      <c r="A36" s="25">
        <v>29</v>
      </c>
      <c r="B36" s="137" t="s">
        <v>91</v>
      </c>
      <c r="C36" s="51" t="s">
        <v>95</v>
      </c>
      <c r="D36" s="126" t="s">
        <v>96</v>
      </c>
      <c r="E36" s="39" t="s">
        <v>97</v>
      </c>
      <c r="F36" s="39">
        <v>5</v>
      </c>
      <c r="G36" s="144">
        <v>30</v>
      </c>
      <c r="H36" s="40"/>
      <c r="I36" s="40"/>
      <c r="J36" s="40"/>
      <c r="K36" s="127"/>
      <c r="L36" s="40"/>
      <c r="M36" s="127"/>
      <c r="N36" s="40"/>
      <c r="O36" s="127"/>
      <c r="P36" s="40"/>
      <c r="Q36" s="102">
        <f t="shared" si="1"/>
        <v>30</v>
      </c>
      <c r="R36" s="85"/>
      <c r="S36" s="85">
        <v>40</v>
      </c>
      <c r="T36" s="19"/>
      <c r="U36" s="19"/>
    </row>
    <row r="37" spans="1:21" s="37" customFormat="1" ht="32.25" thickBot="1">
      <c r="A37" s="25">
        <v>30</v>
      </c>
      <c r="B37" s="137" t="s">
        <v>91</v>
      </c>
      <c r="C37" s="155" t="s">
        <v>98</v>
      </c>
      <c r="D37" s="153" t="s">
        <v>99</v>
      </c>
      <c r="E37" s="39" t="s">
        <v>97</v>
      </c>
      <c r="F37" s="43">
        <v>5</v>
      </c>
      <c r="G37" s="45"/>
      <c r="H37" s="45">
        <v>30</v>
      </c>
      <c r="I37" s="45"/>
      <c r="J37" s="52"/>
      <c r="K37" s="52"/>
      <c r="L37" s="52"/>
      <c r="M37" s="52"/>
      <c r="N37" s="52"/>
      <c r="O37" s="52"/>
      <c r="P37" s="52"/>
      <c r="Q37" s="102">
        <f t="shared" si="1"/>
        <v>30</v>
      </c>
      <c r="R37" s="85"/>
      <c r="S37" s="85">
        <v>40</v>
      </c>
      <c r="T37" s="19"/>
      <c r="U37" s="19"/>
    </row>
    <row r="38" spans="1:21" s="37" customFormat="1" ht="33.75" customHeight="1" thickBot="1">
      <c r="A38" s="25">
        <v>31</v>
      </c>
      <c r="B38" s="233" t="s">
        <v>100</v>
      </c>
      <c r="C38" s="240" t="s">
        <v>101</v>
      </c>
      <c r="D38" s="46" t="s">
        <v>102</v>
      </c>
      <c r="E38" s="39" t="s">
        <v>97</v>
      </c>
      <c r="F38" s="109">
        <v>20</v>
      </c>
      <c r="G38" s="53"/>
      <c r="H38" s="53"/>
      <c r="I38" s="53">
        <v>0</v>
      </c>
      <c r="J38" s="53"/>
      <c r="K38" s="17"/>
      <c r="L38" s="53"/>
      <c r="M38" s="53"/>
      <c r="N38" s="53"/>
      <c r="O38" s="53"/>
      <c r="P38" s="53"/>
      <c r="Q38" s="102">
        <f t="shared" si="1"/>
        <v>0</v>
      </c>
      <c r="R38" s="85"/>
      <c r="S38" s="85">
        <v>12.5</v>
      </c>
      <c r="T38" s="19"/>
      <c r="U38" s="19"/>
    </row>
    <row r="39" spans="1:21" s="37" customFormat="1" ht="32.25" customHeight="1" thickBot="1">
      <c r="A39" s="25">
        <v>32</v>
      </c>
      <c r="B39" s="234"/>
      <c r="C39" s="241"/>
      <c r="D39" s="54" t="s">
        <v>103</v>
      </c>
      <c r="E39" s="39" t="s">
        <v>97</v>
      </c>
      <c r="F39" s="109">
        <v>20</v>
      </c>
      <c r="G39" s="53"/>
      <c r="H39" s="53"/>
      <c r="I39" s="53">
        <v>0</v>
      </c>
      <c r="J39" s="53"/>
      <c r="K39" s="53"/>
      <c r="L39" s="53"/>
      <c r="M39" s="53"/>
      <c r="N39" s="53"/>
      <c r="O39" s="53"/>
      <c r="P39" s="53"/>
      <c r="Q39" s="102">
        <f t="shared" si="1"/>
        <v>0</v>
      </c>
      <c r="R39" s="85"/>
      <c r="S39" s="85">
        <v>9</v>
      </c>
      <c r="T39" s="19"/>
      <c r="U39" s="19"/>
    </row>
    <row r="40" spans="1:21" s="37" customFormat="1" ht="32.25" thickBot="1">
      <c r="A40" s="25">
        <v>33</v>
      </c>
      <c r="B40" s="234"/>
      <c r="C40" s="240" t="s">
        <v>104</v>
      </c>
      <c r="D40" s="46" t="s">
        <v>105</v>
      </c>
      <c r="E40" s="39" t="s">
        <v>106</v>
      </c>
      <c r="F40" s="39">
        <v>20</v>
      </c>
      <c r="G40" s="40"/>
      <c r="H40" s="40"/>
      <c r="I40" s="55">
        <v>0</v>
      </c>
      <c r="J40" s="40"/>
      <c r="K40" s="40"/>
      <c r="L40" s="40"/>
      <c r="M40" s="40"/>
      <c r="N40" s="40"/>
      <c r="O40" s="40"/>
      <c r="P40" s="40"/>
      <c r="Q40" s="102">
        <f t="shared" si="1"/>
        <v>0</v>
      </c>
      <c r="R40" s="85"/>
      <c r="S40" s="85">
        <v>15</v>
      </c>
      <c r="T40" s="19"/>
      <c r="U40" s="19"/>
    </row>
    <row r="41" spans="1:21" s="37" customFormat="1" ht="40.5" customHeight="1" thickBot="1">
      <c r="A41" s="25">
        <v>34</v>
      </c>
      <c r="B41" s="235"/>
      <c r="C41" s="241"/>
      <c r="D41" s="54" t="s">
        <v>107</v>
      </c>
      <c r="E41" s="43" t="s">
        <v>106</v>
      </c>
      <c r="F41" s="43">
        <v>20</v>
      </c>
      <c r="G41" s="56"/>
      <c r="H41" s="57"/>
      <c r="I41" s="45">
        <v>0.23</v>
      </c>
      <c r="J41" s="44"/>
      <c r="K41" s="52"/>
      <c r="L41" s="57"/>
      <c r="M41" s="52"/>
      <c r="N41" s="57"/>
      <c r="O41" s="52"/>
      <c r="P41" s="56"/>
      <c r="Q41" s="102">
        <f t="shared" si="1"/>
        <v>0.23</v>
      </c>
      <c r="R41" s="85"/>
      <c r="S41" s="85">
        <v>1.6</v>
      </c>
      <c r="T41" s="19"/>
      <c r="U41" s="19"/>
    </row>
    <row r="42" spans="1:21" s="37" customFormat="1" ht="40.5" customHeight="1" thickBot="1">
      <c r="A42" s="25">
        <v>35</v>
      </c>
      <c r="B42" s="38" t="s">
        <v>100</v>
      </c>
      <c r="C42" s="28" t="s">
        <v>108</v>
      </c>
      <c r="D42" s="28" t="s">
        <v>109</v>
      </c>
      <c r="E42" s="43" t="s">
        <v>106</v>
      </c>
      <c r="F42" s="43">
        <v>20</v>
      </c>
      <c r="G42" s="29"/>
      <c r="H42" s="29"/>
      <c r="I42" s="53">
        <v>0.17</v>
      </c>
      <c r="J42" s="53"/>
      <c r="K42" s="29"/>
      <c r="L42" s="29"/>
      <c r="M42" s="29"/>
      <c r="N42" s="29"/>
      <c r="O42" s="29"/>
      <c r="P42" s="29"/>
      <c r="Q42" s="102">
        <f t="shared" si="1"/>
        <v>0.17</v>
      </c>
      <c r="R42" s="85"/>
      <c r="S42" s="85">
        <v>1.4</v>
      </c>
      <c r="T42" s="19"/>
      <c r="U42" s="19"/>
    </row>
    <row r="43" spans="1:21" s="37" customFormat="1" ht="40.5" customHeight="1" thickBot="1">
      <c r="A43" s="25">
        <v>36</v>
      </c>
      <c r="B43" s="38" t="s">
        <v>100</v>
      </c>
      <c r="C43" s="35" t="s">
        <v>110</v>
      </c>
      <c r="D43" s="28" t="s">
        <v>111</v>
      </c>
      <c r="E43" s="43" t="s">
        <v>106</v>
      </c>
      <c r="F43" s="43">
        <v>20</v>
      </c>
      <c r="G43" s="58"/>
      <c r="H43" s="29"/>
      <c r="I43" s="53"/>
      <c r="J43" s="53">
        <v>0</v>
      </c>
      <c r="K43" s="58">
        <v>0</v>
      </c>
      <c r="L43" s="29"/>
      <c r="M43" s="58"/>
      <c r="N43" s="29"/>
      <c r="O43" s="58"/>
      <c r="P43" s="29"/>
      <c r="Q43" s="102">
        <f t="shared" si="1"/>
        <v>0</v>
      </c>
      <c r="R43" s="85"/>
      <c r="S43" s="85">
        <v>1.4</v>
      </c>
      <c r="T43" s="19"/>
      <c r="U43" s="19"/>
    </row>
    <row r="44" spans="1:21" s="37" customFormat="1" ht="16.5" thickBot="1">
      <c r="A44" s="59">
        <v>37</v>
      </c>
      <c r="B44" s="242" t="s">
        <v>112</v>
      </c>
      <c r="C44" s="242" t="s">
        <v>113</v>
      </c>
      <c r="D44" s="157" t="s">
        <v>114</v>
      </c>
      <c r="E44" s="243" t="s">
        <v>115</v>
      </c>
      <c r="F44" s="158">
        <v>10</v>
      </c>
      <c r="G44" s="159"/>
      <c r="H44" s="160"/>
      <c r="I44" s="161"/>
      <c r="J44" s="160">
        <v>3.1</v>
      </c>
      <c r="K44" s="160"/>
      <c r="L44" s="160"/>
      <c r="M44" s="159"/>
      <c r="N44" s="160"/>
      <c r="O44" s="159"/>
      <c r="P44" s="160"/>
      <c r="Q44" s="102">
        <f t="shared" si="1"/>
        <v>3.1</v>
      </c>
      <c r="R44" s="85"/>
      <c r="S44" s="162">
        <v>4.0999999999999996</v>
      </c>
      <c r="T44" s="19"/>
      <c r="U44" s="19"/>
    </row>
    <row r="45" spans="1:21" s="37" customFormat="1" ht="16.5" thickBot="1">
      <c r="A45" s="25">
        <v>38</v>
      </c>
      <c r="B45" s="242"/>
      <c r="C45" s="242"/>
      <c r="D45" s="60" t="s">
        <v>116</v>
      </c>
      <c r="E45" s="243"/>
      <c r="F45" s="61">
        <v>10</v>
      </c>
      <c r="G45" s="62"/>
      <c r="H45" s="63"/>
      <c r="I45" s="62"/>
      <c r="J45" s="63"/>
      <c r="K45" s="63"/>
      <c r="L45" s="42"/>
      <c r="M45" s="41"/>
      <c r="N45" s="42"/>
      <c r="O45" s="41"/>
      <c r="P45" s="42"/>
      <c r="Q45" s="102">
        <f t="shared" si="1"/>
        <v>0</v>
      </c>
      <c r="R45" s="85"/>
      <c r="S45" s="85">
        <v>0</v>
      </c>
      <c r="T45" s="19"/>
      <c r="U45" s="19"/>
    </row>
    <row r="46" spans="1:21" s="37" customFormat="1" ht="16.5" thickBot="1">
      <c r="A46" s="25">
        <v>39</v>
      </c>
      <c r="B46" s="242"/>
      <c r="C46" s="242"/>
      <c r="D46" s="60" t="s">
        <v>117</v>
      </c>
      <c r="E46" s="243"/>
      <c r="F46" s="61">
        <v>10</v>
      </c>
      <c r="G46" s="62"/>
      <c r="H46" s="63"/>
      <c r="I46" s="62"/>
      <c r="J46" s="63"/>
      <c r="K46" s="63"/>
      <c r="L46" s="42"/>
      <c r="M46" s="41"/>
      <c r="N46" s="42"/>
      <c r="O46" s="41"/>
      <c r="P46" s="42"/>
      <c r="Q46" s="102">
        <f t="shared" si="1"/>
        <v>0</v>
      </c>
      <c r="R46" s="85"/>
      <c r="S46" s="85">
        <v>0</v>
      </c>
      <c r="T46" s="19"/>
      <c r="U46" s="19"/>
    </row>
    <row r="47" spans="1:21" s="37" customFormat="1" ht="16.5" thickBot="1">
      <c r="A47" s="25">
        <v>40</v>
      </c>
      <c r="B47" s="242"/>
      <c r="C47" s="242"/>
      <c r="D47" s="47" t="s">
        <v>118</v>
      </c>
      <c r="E47" s="243"/>
      <c r="F47" s="163">
        <v>10</v>
      </c>
      <c r="G47" s="64"/>
      <c r="H47" s="65"/>
      <c r="I47" s="64"/>
      <c r="J47" s="65">
        <v>10.119999999999999</v>
      </c>
      <c r="K47" s="65"/>
      <c r="L47" s="147"/>
      <c r="M47" s="146"/>
      <c r="N47" s="147"/>
      <c r="O47" s="146"/>
      <c r="P47" s="147"/>
      <c r="Q47" s="102">
        <f t="shared" si="1"/>
        <v>10.119999999999999</v>
      </c>
      <c r="R47" s="224"/>
      <c r="S47" s="85">
        <v>9</v>
      </c>
      <c r="T47" s="19"/>
      <c r="U47" s="19"/>
    </row>
    <row r="48" spans="1:21" s="37" customFormat="1" ht="16.5" thickBot="1">
      <c r="A48" s="25">
        <v>41</v>
      </c>
      <c r="B48" s="242"/>
      <c r="C48" s="26" t="s">
        <v>119</v>
      </c>
      <c r="D48" s="28" t="s">
        <v>120</v>
      </c>
      <c r="E48" s="109" t="s">
        <v>69</v>
      </c>
      <c r="F48" s="117">
        <v>30</v>
      </c>
      <c r="G48" s="29"/>
      <c r="H48" s="29"/>
      <c r="I48" s="29"/>
      <c r="J48" s="29">
        <v>0.45</v>
      </c>
      <c r="K48" s="29"/>
      <c r="L48" s="53"/>
      <c r="M48" s="53"/>
      <c r="N48" s="53"/>
      <c r="O48" s="53"/>
      <c r="P48" s="53"/>
      <c r="Q48" s="102">
        <f t="shared" si="1"/>
        <v>0.45</v>
      </c>
      <c r="R48" s="224"/>
      <c r="S48" s="85">
        <v>0.5</v>
      </c>
      <c r="T48" s="19"/>
      <c r="U48" s="19"/>
    </row>
    <row r="49" spans="1:24" s="37" customFormat="1" ht="16.5" thickBot="1">
      <c r="A49" s="25">
        <v>42</v>
      </c>
      <c r="B49" s="239"/>
      <c r="C49" s="135" t="s">
        <v>121</v>
      </c>
      <c r="D49" s="31" t="s">
        <v>122</v>
      </c>
      <c r="E49" s="105" t="s">
        <v>69</v>
      </c>
      <c r="F49" s="105">
        <v>30</v>
      </c>
      <c r="G49" s="32"/>
      <c r="H49" s="33"/>
      <c r="I49" s="32"/>
      <c r="J49" s="33"/>
      <c r="K49" s="32">
        <v>0.17</v>
      </c>
      <c r="L49" s="33"/>
      <c r="M49" s="32"/>
      <c r="N49" s="33"/>
      <c r="O49" s="32"/>
      <c r="P49" s="33"/>
      <c r="Q49" s="102">
        <f t="shared" si="1"/>
        <v>0.17</v>
      </c>
      <c r="R49" s="224"/>
      <c r="S49" s="85">
        <v>0.8</v>
      </c>
      <c r="T49" s="19"/>
      <c r="U49" s="19"/>
    </row>
    <row r="50" spans="1:24" s="37" customFormat="1" ht="16.5" thickBot="1">
      <c r="A50" s="25">
        <v>43</v>
      </c>
      <c r="B50" s="66" t="s">
        <v>123</v>
      </c>
      <c r="C50" s="51" t="s">
        <v>124</v>
      </c>
      <c r="D50" s="111" t="s">
        <v>125</v>
      </c>
      <c r="E50" s="104" t="s">
        <v>115</v>
      </c>
      <c r="F50" s="104">
        <v>40</v>
      </c>
      <c r="G50" s="49"/>
      <c r="H50" s="49"/>
      <c r="I50" s="67"/>
      <c r="J50" s="49">
        <v>0.71</v>
      </c>
      <c r="K50" s="49"/>
      <c r="L50" s="49"/>
      <c r="M50" s="49"/>
      <c r="N50" s="49"/>
      <c r="O50" s="49"/>
      <c r="P50" s="49"/>
      <c r="Q50" s="102">
        <f t="shared" si="1"/>
        <v>0.71</v>
      </c>
      <c r="R50" s="224"/>
      <c r="S50" s="85">
        <v>5.5</v>
      </c>
      <c r="T50" s="19"/>
      <c r="U50" s="19"/>
    </row>
    <row r="51" spans="1:24" s="37" customFormat="1" ht="16.5" thickBot="1">
      <c r="A51" s="115">
        <v>44</v>
      </c>
      <c r="B51" s="111" t="s">
        <v>126</v>
      </c>
      <c r="C51" s="164" t="s">
        <v>127</v>
      </c>
      <c r="D51" s="47" t="s">
        <v>128</v>
      </c>
      <c r="E51" s="48" t="s">
        <v>54</v>
      </c>
      <c r="F51" s="48">
        <v>40</v>
      </c>
      <c r="G51" s="145"/>
      <c r="H51" s="147"/>
      <c r="I51" s="147"/>
      <c r="J51" s="145">
        <v>0.61</v>
      </c>
      <c r="K51" s="147">
        <v>1.1499999999999999</v>
      </c>
      <c r="L51" s="145">
        <v>1.06</v>
      </c>
      <c r="M51" s="146"/>
      <c r="N51" s="147"/>
      <c r="O51" s="146"/>
      <c r="P51" s="147"/>
      <c r="Q51" s="102">
        <f t="shared" si="1"/>
        <v>2.82</v>
      </c>
      <c r="R51" s="224"/>
      <c r="S51" s="85">
        <v>4.5</v>
      </c>
      <c r="T51" s="19"/>
      <c r="U51" s="19"/>
    </row>
    <row r="52" spans="1:24" s="37" customFormat="1" ht="16.5" thickBot="1">
      <c r="A52" s="25">
        <v>45</v>
      </c>
      <c r="B52" s="68" t="s">
        <v>129</v>
      </c>
      <c r="C52" s="69" t="s">
        <v>130</v>
      </c>
      <c r="D52" s="36" t="s">
        <v>131</v>
      </c>
      <c r="E52" s="109" t="s">
        <v>132</v>
      </c>
      <c r="F52" s="109">
        <v>15</v>
      </c>
      <c r="G52" s="53"/>
      <c r="H52" s="53"/>
      <c r="I52" s="53"/>
      <c r="J52" s="53">
        <v>0</v>
      </c>
      <c r="K52" s="53"/>
      <c r="L52" s="53"/>
      <c r="M52" s="53"/>
      <c r="N52" s="53"/>
      <c r="O52" s="53"/>
      <c r="P52" s="53"/>
      <c r="Q52" s="102">
        <f t="shared" si="1"/>
        <v>0</v>
      </c>
      <c r="R52" s="224"/>
      <c r="S52" s="85">
        <v>0</v>
      </c>
      <c r="T52" s="19"/>
      <c r="U52" s="19"/>
    </row>
    <row r="53" spans="1:24" s="37" customFormat="1" ht="16.5" thickBot="1">
      <c r="A53" s="25">
        <v>46</v>
      </c>
      <c r="B53" s="26" t="s">
        <v>133</v>
      </c>
      <c r="C53" s="27" t="s">
        <v>134</v>
      </c>
      <c r="D53" s="28" t="s">
        <v>135</v>
      </c>
      <c r="E53" s="109" t="s">
        <v>115</v>
      </c>
      <c r="F53" s="109">
        <v>5</v>
      </c>
      <c r="G53" s="29"/>
      <c r="H53" s="29"/>
      <c r="I53" s="29"/>
      <c r="J53" s="29">
        <v>0</v>
      </c>
      <c r="K53" s="29"/>
      <c r="L53" s="29"/>
      <c r="M53" s="29"/>
      <c r="N53" s="29"/>
      <c r="O53" s="29"/>
      <c r="P53" s="29"/>
      <c r="Q53" s="102">
        <f t="shared" si="1"/>
        <v>0</v>
      </c>
      <c r="R53" s="224"/>
      <c r="S53" s="85">
        <v>1.5</v>
      </c>
      <c r="T53" s="19"/>
      <c r="U53" s="19"/>
    </row>
    <row r="54" spans="1:24" s="37" customFormat="1" ht="48" thickBot="1">
      <c r="A54" s="25">
        <v>47</v>
      </c>
      <c r="B54" s="27" t="s">
        <v>136</v>
      </c>
      <c r="C54" s="155" t="s">
        <v>137</v>
      </c>
      <c r="D54" s="35" t="s">
        <v>138</v>
      </c>
      <c r="E54" s="109" t="s">
        <v>54</v>
      </c>
      <c r="F54" s="109">
        <v>30</v>
      </c>
      <c r="G54" s="124"/>
      <c r="H54" s="124"/>
      <c r="I54" s="29"/>
      <c r="J54" s="124"/>
      <c r="K54" s="124"/>
      <c r="L54" s="29">
        <v>5.37</v>
      </c>
      <c r="M54" s="58"/>
      <c r="N54" s="29"/>
      <c r="O54" s="58"/>
      <c r="P54" s="29"/>
      <c r="Q54" s="102">
        <f t="shared" si="1"/>
        <v>5.37</v>
      </c>
      <c r="R54" s="85"/>
      <c r="S54" s="85">
        <v>10</v>
      </c>
      <c r="T54" s="19"/>
      <c r="U54" s="19"/>
    </row>
    <row r="55" spans="1:24" s="37" customFormat="1" ht="45" customHeight="1" thickBot="1">
      <c r="A55" s="59">
        <v>48</v>
      </c>
      <c r="B55" s="110" t="s">
        <v>139</v>
      </c>
      <c r="C55" s="70" t="s">
        <v>140</v>
      </c>
      <c r="D55" s="31" t="s">
        <v>141</v>
      </c>
      <c r="E55" s="71" t="s">
        <v>54</v>
      </c>
      <c r="F55" s="105">
        <v>30</v>
      </c>
      <c r="G55" s="34"/>
      <c r="H55" s="34"/>
      <c r="I55" s="33"/>
      <c r="J55" s="34"/>
      <c r="K55" s="165">
        <v>11.08</v>
      </c>
      <c r="L55" s="166">
        <v>16.88</v>
      </c>
      <c r="M55" s="166">
        <v>5.9</v>
      </c>
      <c r="N55" s="166">
        <v>7</v>
      </c>
      <c r="O55" s="32"/>
      <c r="P55" s="33"/>
      <c r="Q55" s="102">
        <f t="shared" si="1"/>
        <v>40.86</v>
      </c>
      <c r="R55" s="85"/>
      <c r="S55" s="85">
        <v>85</v>
      </c>
      <c r="T55" s="19"/>
      <c r="U55" s="19"/>
    </row>
    <row r="56" spans="1:24" s="37" customFormat="1" ht="32.25" thickBot="1">
      <c r="A56" s="25">
        <v>49</v>
      </c>
      <c r="B56" s="116" t="s">
        <v>142</v>
      </c>
      <c r="C56" s="167" t="s">
        <v>143</v>
      </c>
      <c r="D56" s="168" t="s">
        <v>144</v>
      </c>
      <c r="E56" s="39" t="s">
        <v>27</v>
      </c>
      <c r="F56" s="39">
        <v>15</v>
      </c>
      <c r="G56" s="169"/>
      <c r="H56" s="170"/>
      <c r="I56" s="169"/>
      <c r="J56" s="170">
        <v>0.4</v>
      </c>
      <c r="K56" s="169"/>
      <c r="L56" s="170"/>
      <c r="M56" s="169"/>
      <c r="N56" s="170"/>
      <c r="O56" s="169"/>
      <c r="P56" s="170"/>
      <c r="Q56" s="102">
        <f t="shared" si="1"/>
        <v>0.4</v>
      </c>
      <c r="R56" s="85"/>
      <c r="S56" s="85">
        <v>0.69</v>
      </c>
      <c r="T56" s="19"/>
      <c r="U56" s="19"/>
    </row>
    <row r="57" spans="1:24" s="37" customFormat="1" ht="32.25" thickBot="1">
      <c r="A57" s="25">
        <v>50</v>
      </c>
      <c r="B57" s="28" t="s">
        <v>145</v>
      </c>
      <c r="C57" s="72" t="s">
        <v>146</v>
      </c>
      <c r="D57" s="28" t="s">
        <v>147</v>
      </c>
      <c r="E57" s="105" t="s">
        <v>115</v>
      </c>
      <c r="F57" s="71">
        <v>15</v>
      </c>
      <c r="G57" s="73"/>
      <c r="H57" s="74"/>
      <c r="I57" s="75"/>
      <c r="J57" s="73"/>
      <c r="K57" s="74">
        <v>4</v>
      </c>
      <c r="L57" s="75"/>
      <c r="M57" s="74"/>
      <c r="N57" s="75"/>
      <c r="O57" s="75"/>
      <c r="P57" s="73"/>
      <c r="Q57" s="102">
        <f t="shared" si="1"/>
        <v>4</v>
      </c>
      <c r="R57" s="85"/>
      <c r="S57" s="85">
        <v>4</v>
      </c>
      <c r="T57" s="19"/>
      <c r="U57" s="19"/>
      <c r="X57" s="37" t="s">
        <v>148</v>
      </c>
    </row>
    <row r="58" spans="1:24" s="37" customFormat="1" ht="32.25" thickBot="1">
      <c r="A58" s="25">
        <v>51</v>
      </c>
      <c r="B58" s="76" t="s">
        <v>149</v>
      </c>
      <c r="C58" s="27" t="s">
        <v>150</v>
      </c>
      <c r="D58" s="72" t="s">
        <v>151</v>
      </c>
      <c r="E58" s="109" t="s">
        <v>152</v>
      </c>
      <c r="F58" s="109">
        <v>5</v>
      </c>
      <c r="G58" s="29"/>
      <c r="H58" s="29"/>
      <c r="I58" s="29"/>
      <c r="J58" s="29">
        <v>0</v>
      </c>
      <c r="K58" s="29"/>
      <c r="L58" s="29"/>
      <c r="M58" s="29"/>
      <c r="N58" s="29"/>
      <c r="O58" s="29"/>
      <c r="P58" s="29"/>
      <c r="Q58" s="102">
        <f t="shared" si="1"/>
        <v>0</v>
      </c>
      <c r="R58" s="85"/>
      <c r="S58" s="85">
        <v>14</v>
      </c>
      <c r="T58" s="19"/>
      <c r="U58" s="19"/>
    </row>
    <row r="59" spans="1:24" s="37" customFormat="1" ht="16.5" thickBot="1">
      <c r="A59" s="25">
        <v>52</v>
      </c>
      <c r="B59" s="77" t="s">
        <v>153</v>
      </c>
      <c r="C59" s="78" t="s">
        <v>154</v>
      </c>
      <c r="D59" s="47" t="s">
        <v>155</v>
      </c>
      <c r="E59" s="48" t="s">
        <v>156</v>
      </c>
      <c r="F59" s="48">
        <v>20</v>
      </c>
      <c r="G59" s="64"/>
      <c r="H59" s="65"/>
      <c r="I59" s="64"/>
      <c r="J59" s="65"/>
      <c r="K59" s="64">
        <v>0</v>
      </c>
      <c r="L59" s="65"/>
      <c r="M59" s="64"/>
      <c r="N59" s="65"/>
      <c r="O59" s="64"/>
      <c r="P59" s="65"/>
      <c r="Q59" s="102">
        <f t="shared" si="1"/>
        <v>0</v>
      </c>
      <c r="R59" s="85"/>
      <c r="S59" s="85">
        <v>3</v>
      </c>
      <c r="T59" s="19"/>
      <c r="U59" s="19"/>
    </row>
    <row r="60" spans="1:24" s="37" customFormat="1" ht="16.5" thickBot="1">
      <c r="A60" s="25">
        <v>53</v>
      </c>
      <c r="B60" s="26" t="s">
        <v>157</v>
      </c>
      <c r="C60" s="27" t="s">
        <v>158</v>
      </c>
      <c r="D60" s="35" t="s">
        <v>159</v>
      </c>
      <c r="E60" s="109" t="s">
        <v>54</v>
      </c>
      <c r="F60" s="109">
        <v>20</v>
      </c>
      <c r="G60" s="58"/>
      <c r="H60" s="29"/>
      <c r="I60" s="58"/>
      <c r="J60" s="29"/>
      <c r="K60" s="58">
        <v>0.45</v>
      </c>
      <c r="L60" s="29"/>
      <c r="M60" s="58"/>
      <c r="N60" s="29"/>
      <c r="O60" s="58"/>
      <c r="P60" s="29"/>
      <c r="Q60" s="102">
        <f t="shared" si="1"/>
        <v>0.45</v>
      </c>
      <c r="R60" s="85"/>
      <c r="S60" s="85">
        <v>1.25</v>
      </c>
      <c r="T60" s="19"/>
      <c r="U60" s="19"/>
    </row>
    <row r="61" spans="1:24" s="37" customFormat="1" ht="16.5" thickBot="1">
      <c r="A61" s="25">
        <v>54</v>
      </c>
      <c r="B61" s="26" t="s">
        <v>157</v>
      </c>
      <c r="C61" s="27" t="s">
        <v>154</v>
      </c>
      <c r="D61" s="31" t="s">
        <v>160</v>
      </c>
      <c r="E61" s="105" t="s">
        <v>54</v>
      </c>
      <c r="F61" s="105">
        <v>20</v>
      </c>
      <c r="G61" s="32"/>
      <c r="H61" s="33"/>
      <c r="I61" s="32"/>
      <c r="J61" s="33"/>
      <c r="K61" s="32">
        <v>0.3</v>
      </c>
      <c r="L61" s="33"/>
      <c r="M61" s="32"/>
      <c r="N61" s="33"/>
      <c r="O61" s="32"/>
      <c r="P61" s="33"/>
      <c r="Q61" s="102">
        <f t="shared" si="1"/>
        <v>0.3</v>
      </c>
      <c r="R61" s="85"/>
      <c r="S61" s="85">
        <v>0.7</v>
      </c>
      <c r="T61" s="19"/>
      <c r="U61" s="19"/>
    </row>
    <row r="62" spans="1:24" s="37" customFormat="1" ht="16.5" thickBot="1">
      <c r="A62" s="25">
        <v>55</v>
      </c>
      <c r="B62" s="116" t="s">
        <v>161</v>
      </c>
      <c r="C62" s="118" t="s">
        <v>162</v>
      </c>
      <c r="D62" s="46" t="s">
        <v>163</v>
      </c>
      <c r="E62" s="117" t="s">
        <v>164</v>
      </c>
      <c r="F62" s="117">
        <v>15</v>
      </c>
      <c r="G62" s="117"/>
      <c r="H62" s="117"/>
      <c r="I62" s="117"/>
      <c r="J62" s="117"/>
      <c r="K62" s="117"/>
      <c r="L62" s="117"/>
      <c r="M62" s="117"/>
      <c r="N62" s="107"/>
      <c r="O62" s="29">
        <v>33.83</v>
      </c>
      <c r="P62" s="29"/>
      <c r="Q62" s="102">
        <f t="shared" si="1"/>
        <v>33.83</v>
      </c>
      <c r="R62" s="85"/>
      <c r="S62" s="85">
        <v>35</v>
      </c>
      <c r="T62" s="19"/>
      <c r="U62" s="19"/>
    </row>
    <row r="63" spans="1:24" s="37" customFormat="1" ht="32.25" thickBot="1">
      <c r="A63" s="25">
        <v>56</v>
      </c>
      <c r="B63" s="28" t="s">
        <v>165</v>
      </c>
      <c r="C63" s="46" t="s">
        <v>166</v>
      </c>
      <c r="D63" s="28" t="s">
        <v>167</v>
      </c>
      <c r="E63" s="48" t="s">
        <v>54</v>
      </c>
      <c r="F63" s="171">
        <v>20</v>
      </c>
      <c r="G63" s="172"/>
      <c r="H63" s="171"/>
      <c r="I63" s="172"/>
      <c r="J63" s="171"/>
      <c r="K63" s="172">
        <v>0.64</v>
      </c>
      <c r="L63" s="171"/>
      <c r="M63" s="172"/>
      <c r="N63" s="106"/>
      <c r="O63" s="173"/>
      <c r="P63" s="49"/>
      <c r="Q63" s="102">
        <f t="shared" si="1"/>
        <v>0.64</v>
      </c>
      <c r="R63" s="85"/>
      <c r="S63" s="85">
        <v>2.4</v>
      </c>
      <c r="T63" s="19"/>
      <c r="U63" s="19"/>
    </row>
    <row r="64" spans="1:24" s="37" customFormat="1" ht="32.25" thickBot="1">
      <c r="A64" s="25">
        <v>57</v>
      </c>
      <c r="B64" s="28" t="s">
        <v>168</v>
      </c>
      <c r="C64" s="174" t="s">
        <v>169</v>
      </c>
      <c r="D64" s="126" t="s">
        <v>170</v>
      </c>
      <c r="E64" s="39" t="s">
        <v>171</v>
      </c>
      <c r="F64" s="39">
        <v>20</v>
      </c>
      <c r="G64" s="127"/>
      <c r="H64" s="40"/>
      <c r="I64" s="127"/>
      <c r="J64" s="40"/>
      <c r="K64" s="127"/>
      <c r="L64" s="40"/>
      <c r="M64" s="127"/>
      <c r="N64" s="40"/>
      <c r="O64" s="127"/>
      <c r="P64" s="40">
        <v>19.5</v>
      </c>
      <c r="Q64" s="102">
        <f t="shared" si="1"/>
        <v>19.5</v>
      </c>
      <c r="R64" s="85"/>
      <c r="S64" s="85">
        <v>19.5</v>
      </c>
      <c r="T64" s="19"/>
      <c r="U64" s="19"/>
    </row>
    <row r="65" spans="1:24" s="37" customFormat="1" ht="16.5" thickBot="1">
      <c r="A65" s="25">
        <v>58</v>
      </c>
      <c r="B65" s="231" t="s">
        <v>172</v>
      </c>
      <c r="C65" s="164" t="s">
        <v>173</v>
      </c>
      <c r="D65" s="46" t="s">
        <v>174</v>
      </c>
      <c r="E65" s="39" t="s">
        <v>54</v>
      </c>
      <c r="F65" s="39">
        <v>30</v>
      </c>
      <c r="G65" s="127"/>
      <c r="H65" s="40"/>
      <c r="I65" s="127"/>
      <c r="J65" s="40"/>
      <c r="K65" s="127"/>
      <c r="L65" s="40"/>
      <c r="M65" s="127"/>
      <c r="N65" s="40"/>
      <c r="O65" s="144"/>
      <c r="P65" s="40">
        <v>1.24</v>
      </c>
      <c r="Q65" s="102">
        <f t="shared" si="1"/>
        <v>1.24</v>
      </c>
      <c r="R65" s="85"/>
      <c r="S65" s="85">
        <v>6</v>
      </c>
      <c r="T65" s="19"/>
      <c r="U65" s="19"/>
    </row>
    <row r="66" spans="1:24" s="37" customFormat="1" ht="15.75" customHeight="1" thickBot="1">
      <c r="A66" s="25">
        <v>59</v>
      </c>
      <c r="B66" s="232"/>
      <c r="C66" s="154" t="s">
        <v>175</v>
      </c>
      <c r="D66" s="175" t="s">
        <v>176</v>
      </c>
      <c r="E66" s="176" t="s">
        <v>54</v>
      </c>
      <c r="F66" s="176">
        <v>30</v>
      </c>
      <c r="G66" s="57"/>
      <c r="H66" s="52"/>
      <c r="I66" s="57"/>
      <c r="J66" s="52"/>
      <c r="K66" s="57"/>
      <c r="L66" s="52"/>
      <c r="M66" s="57"/>
      <c r="N66" s="52"/>
      <c r="O66" s="56"/>
      <c r="P66" s="52">
        <v>0.3</v>
      </c>
      <c r="Q66" s="102">
        <f t="shared" si="1"/>
        <v>0.3</v>
      </c>
      <c r="R66" s="85"/>
      <c r="S66" s="85">
        <v>3</v>
      </c>
      <c r="T66" s="19"/>
      <c r="U66" s="19"/>
    </row>
    <row r="67" spans="1:24" s="37" customFormat="1" ht="15.75" hidden="1" customHeight="1" thickBot="1">
      <c r="A67" s="25">
        <v>60</v>
      </c>
      <c r="B67" s="79"/>
      <c r="C67" s="80"/>
      <c r="D67" s="79"/>
      <c r="E67" s="50" t="s">
        <v>177</v>
      </c>
      <c r="F67" s="17"/>
      <c r="G67" s="81">
        <f t="shared" ref="G67:P67" si="2">SUM(G8:G66)</f>
        <v>30</v>
      </c>
      <c r="H67" s="81">
        <f t="shared" si="2"/>
        <v>30</v>
      </c>
      <c r="I67" s="81">
        <f t="shared" si="2"/>
        <v>0.4</v>
      </c>
      <c r="J67" s="81">
        <f t="shared" si="2"/>
        <v>16.319999999999997</v>
      </c>
      <c r="K67" s="81">
        <f t="shared" si="2"/>
        <v>17.79</v>
      </c>
      <c r="L67" s="81">
        <f t="shared" si="2"/>
        <v>23.689999999999998</v>
      </c>
      <c r="M67" s="81">
        <f t="shared" si="2"/>
        <v>22.262999999999998</v>
      </c>
      <c r="N67" s="81">
        <f t="shared" si="2"/>
        <v>16.457000000000001</v>
      </c>
      <c r="O67" s="81">
        <f t="shared" si="2"/>
        <v>38.81</v>
      </c>
      <c r="P67" s="81">
        <f t="shared" si="2"/>
        <v>28.299999999999997</v>
      </c>
      <c r="Q67" s="85"/>
      <c r="R67" s="85"/>
      <c r="S67" s="85"/>
      <c r="T67" s="19"/>
      <c r="U67" s="19"/>
      <c r="X67" s="82"/>
    </row>
    <row r="68" spans="1:24" s="37" customFormat="1" ht="16.5" hidden="1" thickBot="1">
      <c r="A68" s="25">
        <v>61</v>
      </c>
      <c r="B68" s="83" t="e">
        <f>#REF!/A67*100</f>
        <v>#REF!</v>
      </c>
      <c r="C68" s="80"/>
      <c r="D68" s="79"/>
      <c r="E68" s="79"/>
      <c r="F68" s="79" t="s">
        <v>178</v>
      </c>
      <c r="G68" s="81">
        <f>G10+G11+G22+G24+G27+G35+G36+G37+G53+G58</f>
        <v>30</v>
      </c>
      <c r="H68" s="81">
        <f t="shared" ref="H68:P68" si="3">H10+H11+H22+H24+H27+H35+H36+H37+H53+H58</f>
        <v>30</v>
      </c>
      <c r="I68" s="81">
        <f t="shared" si="3"/>
        <v>0</v>
      </c>
      <c r="J68" s="81">
        <f t="shared" si="3"/>
        <v>0</v>
      </c>
      <c r="K68" s="81">
        <f t="shared" si="3"/>
        <v>0</v>
      </c>
      <c r="L68" s="81">
        <f t="shared" si="3"/>
        <v>0.1</v>
      </c>
      <c r="M68" s="81">
        <f t="shared" si="3"/>
        <v>0.96</v>
      </c>
      <c r="N68" s="81">
        <f t="shared" si="3"/>
        <v>0.1</v>
      </c>
      <c r="O68" s="81">
        <f t="shared" si="3"/>
        <v>1.21</v>
      </c>
      <c r="P68" s="81">
        <f t="shared" si="3"/>
        <v>0</v>
      </c>
      <c r="Q68" s="85"/>
      <c r="R68" s="85"/>
      <c r="S68" s="162"/>
      <c r="T68" s="19"/>
      <c r="U68" s="19"/>
    </row>
    <row r="69" spans="1:24" s="37" customFormat="1" ht="15.75" customHeight="1" thickBot="1">
      <c r="A69" s="25"/>
      <c r="B69" s="83"/>
      <c r="C69" s="80"/>
      <c r="D69" s="79"/>
      <c r="E69" s="79" t="s">
        <v>179</v>
      </c>
      <c r="F69" s="79" t="s">
        <v>178</v>
      </c>
      <c r="G69" s="81">
        <f>G11+G12+G23+G25+G28+G36+G37+G38+G54+G59</f>
        <v>30</v>
      </c>
      <c r="H69" s="81">
        <f>G69+H68</f>
        <v>60</v>
      </c>
      <c r="I69" s="81">
        <f t="shared" ref="I69:P69" si="4">H69+I68</f>
        <v>60</v>
      </c>
      <c r="J69" s="81">
        <f t="shared" si="4"/>
        <v>60</v>
      </c>
      <c r="K69" s="81">
        <f t="shared" si="4"/>
        <v>60</v>
      </c>
      <c r="L69" s="81">
        <f t="shared" si="4"/>
        <v>60.1</v>
      </c>
      <c r="M69" s="81">
        <f t="shared" si="4"/>
        <v>61.06</v>
      </c>
      <c r="N69" s="81">
        <f t="shared" si="4"/>
        <v>61.160000000000004</v>
      </c>
      <c r="O69" s="81">
        <f t="shared" si="4"/>
        <v>62.370000000000005</v>
      </c>
      <c r="P69" s="81">
        <f t="shared" si="4"/>
        <v>62.370000000000005</v>
      </c>
      <c r="Q69" s="85"/>
      <c r="R69" s="85"/>
      <c r="S69" s="162"/>
      <c r="T69" s="19"/>
      <c r="U69" s="19"/>
    </row>
    <row r="70" spans="1:24" s="37" customFormat="1" ht="16.5" hidden="1" thickBot="1">
      <c r="A70" s="25">
        <v>62</v>
      </c>
      <c r="B70" s="83" t="e">
        <f>#REF!/A67*100</f>
        <v>#REF!</v>
      </c>
      <c r="C70" s="80"/>
      <c r="D70" s="79"/>
      <c r="E70" s="79"/>
      <c r="F70" s="79" t="s">
        <v>180</v>
      </c>
      <c r="G70" s="81">
        <f>G20+G28+G30+G31+G32+G38+G39+G40+G41+G42+G43+G44+G45+G46+G47+G52+G52+G56+G57+G59+G60+G61+G62+G63+G64</f>
        <v>0</v>
      </c>
      <c r="H70" s="81">
        <f t="shared" ref="H70:P70" si="5">H20+H28+H30+H31+H32+H38+H39+H40+H41+H42+H43+H44+H45+H46+H47+H52+H52+H56+H57+H59+H60+H61+H62+H63+H64</f>
        <v>0</v>
      </c>
      <c r="I70" s="81">
        <f t="shared" si="5"/>
        <v>0.4</v>
      </c>
      <c r="J70" s="81">
        <f t="shared" si="5"/>
        <v>14.549999999999999</v>
      </c>
      <c r="K70" s="81">
        <f t="shared" si="5"/>
        <v>5.39</v>
      </c>
      <c r="L70" s="81">
        <f t="shared" si="5"/>
        <v>0</v>
      </c>
      <c r="M70" s="81">
        <f t="shared" si="5"/>
        <v>0</v>
      </c>
      <c r="N70" s="81">
        <f t="shared" si="5"/>
        <v>0</v>
      </c>
      <c r="O70" s="81">
        <f t="shared" si="5"/>
        <v>33.83</v>
      </c>
      <c r="P70" s="81">
        <f t="shared" si="5"/>
        <v>23.31</v>
      </c>
      <c r="Q70" s="85"/>
      <c r="R70" s="85"/>
      <c r="S70" s="85"/>
      <c r="T70" s="19"/>
      <c r="U70" s="19"/>
    </row>
    <row r="71" spans="1:24" s="37" customFormat="1" ht="16.5" thickBot="1">
      <c r="A71" s="25"/>
      <c r="B71" s="83"/>
      <c r="C71" s="80"/>
      <c r="D71" s="79"/>
      <c r="E71" s="79"/>
      <c r="F71" s="79" t="s">
        <v>180</v>
      </c>
      <c r="G71" s="81">
        <f>G21+G29+G31+G32+G33+G39+G40+G41+G42+G43+G44+G45+G46+G47+G48+G53+G53+G57+G58+G60+G61+G62+G63+G64+G65</f>
        <v>0</v>
      </c>
      <c r="H71" s="81">
        <f>H70+G71</f>
        <v>0</v>
      </c>
      <c r="I71" s="81">
        <f t="shared" ref="I71:P71" si="6">I70+H71</f>
        <v>0.4</v>
      </c>
      <c r="J71" s="81">
        <f t="shared" si="6"/>
        <v>14.95</v>
      </c>
      <c r="K71" s="81">
        <f t="shared" si="6"/>
        <v>20.34</v>
      </c>
      <c r="L71" s="81">
        <f t="shared" si="6"/>
        <v>20.34</v>
      </c>
      <c r="M71" s="81">
        <f t="shared" si="6"/>
        <v>20.34</v>
      </c>
      <c r="N71" s="81">
        <f t="shared" si="6"/>
        <v>20.34</v>
      </c>
      <c r="O71" s="81">
        <f t="shared" si="6"/>
        <v>54.17</v>
      </c>
      <c r="P71" s="81">
        <f t="shared" si="6"/>
        <v>77.48</v>
      </c>
      <c r="Q71" s="85"/>
      <c r="R71" s="85"/>
      <c r="S71" s="85"/>
      <c r="T71" s="19"/>
      <c r="U71" s="19"/>
    </row>
    <row r="72" spans="1:24" s="37" customFormat="1" ht="16.5" thickBot="1">
      <c r="A72" s="25"/>
      <c r="B72" s="83" t="e">
        <f>#REF!/A67*100</f>
        <v>#REF!</v>
      </c>
      <c r="C72" s="80"/>
      <c r="D72" s="79"/>
      <c r="E72" s="79"/>
      <c r="F72" s="79" t="s">
        <v>181</v>
      </c>
      <c r="G72" s="81">
        <f>G8+G9+G12+G13+G14+G15+G16+G17+G18+G19+G21+G23+G25+G26+G29+G33+G34+G48+G49+G50+G51+G54+G55+G65+G66</f>
        <v>0</v>
      </c>
      <c r="H72" s="81">
        <f t="shared" ref="H72:P72" si="7">H8+H9+H12+H13+H14+H15+H16+H17+H18+H19+H21+H23+H25+H26+H29+H33+H34+H48+H49+H50+H51+H54+H55+H65+H66</f>
        <v>0</v>
      </c>
      <c r="I72" s="81">
        <f t="shared" si="7"/>
        <v>0</v>
      </c>
      <c r="J72" s="81">
        <f t="shared" si="7"/>
        <v>1.77</v>
      </c>
      <c r="K72" s="81">
        <f t="shared" si="7"/>
        <v>12.4</v>
      </c>
      <c r="L72" s="81">
        <f t="shared" si="7"/>
        <v>23.59</v>
      </c>
      <c r="M72" s="81">
        <f t="shared" si="7"/>
        <v>21.303000000000001</v>
      </c>
      <c r="N72" s="81">
        <f t="shared" si="7"/>
        <v>16.356999999999999</v>
      </c>
      <c r="O72" s="81">
        <f t="shared" si="7"/>
        <v>3.7700000000000005</v>
      </c>
      <c r="P72" s="81">
        <f t="shared" si="7"/>
        <v>4.9899999999999993</v>
      </c>
      <c r="Q72" s="85"/>
      <c r="R72" s="85"/>
      <c r="S72" s="162"/>
      <c r="T72" s="19"/>
      <c r="U72" s="19"/>
    </row>
    <row r="73" spans="1:24" s="37" customFormat="1" ht="15.75" customHeight="1" thickBot="1">
      <c r="A73" s="25"/>
      <c r="B73" s="83"/>
      <c r="C73" s="80"/>
      <c r="D73" s="79"/>
      <c r="E73" s="79"/>
      <c r="F73" s="79" t="s">
        <v>182</v>
      </c>
      <c r="G73" s="81">
        <f>G76</f>
        <v>30</v>
      </c>
      <c r="H73" s="81">
        <f t="shared" ref="H73:P73" si="8">H76</f>
        <v>60</v>
      </c>
      <c r="I73" s="81">
        <f t="shared" si="8"/>
        <v>60.4</v>
      </c>
      <c r="J73" s="81">
        <f t="shared" si="8"/>
        <v>76.72</v>
      </c>
      <c r="K73" s="81">
        <f t="shared" si="8"/>
        <v>94.509999999999991</v>
      </c>
      <c r="L73" s="81">
        <f t="shared" si="8"/>
        <v>118.19999999999999</v>
      </c>
      <c r="M73" s="81">
        <f t="shared" si="8"/>
        <v>140.46299999999999</v>
      </c>
      <c r="N73" s="81">
        <f t="shared" si="8"/>
        <v>156.91999999999999</v>
      </c>
      <c r="O73" s="81">
        <f t="shared" si="8"/>
        <v>195.73</v>
      </c>
      <c r="P73" s="81">
        <f t="shared" si="8"/>
        <v>224.02999999999997</v>
      </c>
      <c r="Q73" s="85"/>
      <c r="R73" s="85"/>
      <c r="S73" s="162">
        <v>228.2</v>
      </c>
      <c r="T73" s="19">
        <v>242</v>
      </c>
      <c r="U73" s="19"/>
    </row>
    <row r="74" spans="1:24" s="37" customFormat="1" ht="16.5" hidden="1" thickBot="1">
      <c r="A74" s="25">
        <v>64</v>
      </c>
      <c r="B74" s="83" t="e">
        <f>#REF!/#REF!*100</f>
        <v>#REF!</v>
      </c>
      <c r="C74" s="80"/>
      <c r="D74" s="79"/>
      <c r="E74" s="79"/>
      <c r="F74" s="79" t="s">
        <v>183</v>
      </c>
      <c r="G74" s="81">
        <f>G10+G11+G22</f>
        <v>0</v>
      </c>
      <c r="H74" s="81">
        <f t="shared" ref="H74:P74" si="9">H10+H11+H22</f>
        <v>0</v>
      </c>
      <c r="I74" s="81">
        <f t="shared" si="9"/>
        <v>0</v>
      </c>
      <c r="J74" s="81">
        <f t="shared" si="9"/>
        <v>0</v>
      </c>
      <c r="K74" s="81">
        <f t="shared" si="9"/>
        <v>0</v>
      </c>
      <c r="L74" s="81">
        <f t="shared" si="9"/>
        <v>0</v>
      </c>
      <c r="M74" s="81">
        <f t="shared" si="9"/>
        <v>0.96</v>
      </c>
      <c r="N74" s="81">
        <f t="shared" si="9"/>
        <v>0.1</v>
      </c>
      <c r="O74" s="81">
        <f t="shared" si="9"/>
        <v>0</v>
      </c>
      <c r="P74" s="81">
        <f t="shared" si="9"/>
        <v>0</v>
      </c>
      <c r="Q74" s="85"/>
      <c r="R74" s="85"/>
      <c r="S74" s="85"/>
      <c r="T74" s="19"/>
      <c r="U74" s="19"/>
    </row>
    <row r="75" spans="1:24" s="37" customFormat="1" ht="15.75" customHeight="1" thickBot="1">
      <c r="A75" s="25"/>
      <c r="B75" s="83"/>
      <c r="C75" s="80"/>
      <c r="D75" s="79"/>
      <c r="E75" s="79"/>
      <c r="F75" s="79" t="s">
        <v>183</v>
      </c>
      <c r="G75" s="81">
        <f>G11+G12+G23</f>
        <v>0</v>
      </c>
      <c r="H75" s="81">
        <f>H74+G75</f>
        <v>0</v>
      </c>
      <c r="I75" s="81">
        <f t="shared" ref="I75:P75" si="10">I74+H75</f>
        <v>0</v>
      </c>
      <c r="J75" s="81">
        <f t="shared" si="10"/>
        <v>0</v>
      </c>
      <c r="K75" s="81">
        <f t="shared" si="10"/>
        <v>0</v>
      </c>
      <c r="L75" s="81">
        <f t="shared" si="10"/>
        <v>0</v>
      </c>
      <c r="M75" s="81">
        <f t="shared" si="10"/>
        <v>0.96</v>
      </c>
      <c r="N75" s="81">
        <f t="shared" si="10"/>
        <v>1.06</v>
      </c>
      <c r="O75" s="81">
        <f t="shared" si="10"/>
        <v>1.06</v>
      </c>
      <c r="P75" s="81">
        <f t="shared" si="10"/>
        <v>1.06</v>
      </c>
      <c r="Q75" s="85"/>
      <c r="R75" s="85"/>
      <c r="S75" s="85"/>
      <c r="T75" s="19"/>
      <c r="U75" s="19"/>
    </row>
    <row r="76" spans="1:24" s="37" customFormat="1" ht="16.5" hidden="1" thickBot="1">
      <c r="A76" s="25">
        <v>65</v>
      </c>
      <c r="B76" s="83" t="e">
        <f>#REF!+#REF!+#REF!</f>
        <v>#REF!</v>
      </c>
      <c r="C76" s="80"/>
      <c r="D76" s="79"/>
      <c r="E76" s="50" t="s">
        <v>184</v>
      </c>
      <c r="F76" s="50"/>
      <c r="G76" s="81">
        <f>G67</f>
        <v>30</v>
      </c>
      <c r="H76" s="81">
        <f t="shared" ref="H76:P76" si="11">G76+H67</f>
        <v>60</v>
      </c>
      <c r="I76" s="81">
        <f t="shared" si="11"/>
        <v>60.4</v>
      </c>
      <c r="J76" s="81">
        <f t="shared" si="11"/>
        <v>76.72</v>
      </c>
      <c r="K76" s="81">
        <f t="shared" si="11"/>
        <v>94.509999999999991</v>
      </c>
      <c r="L76" s="81">
        <f t="shared" si="11"/>
        <v>118.19999999999999</v>
      </c>
      <c r="M76" s="81">
        <f t="shared" si="11"/>
        <v>140.46299999999999</v>
      </c>
      <c r="N76" s="81">
        <f t="shared" si="11"/>
        <v>156.91999999999999</v>
      </c>
      <c r="O76" s="81">
        <f t="shared" si="11"/>
        <v>195.73</v>
      </c>
      <c r="P76" s="81">
        <f t="shared" si="11"/>
        <v>224.02999999999997</v>
      </c>
      <c r="Q76" s="85"/>
      <c r="R76" s="85"/>
      <c r="S76" s="85"/>
      <c r="T76" s="19"/>
      <c r="U76" s="19"/>
    </row>
    <row r="77" spans="1:24" s="37" customFormat="1" ht="2.25" hidden="1" customHeight="1" thickBot="1">
      <c r="A77" s="25">
        <v>66</v>
      </c>
      <c r="B77" s="79"/>
      <c r="C77" s="84"/>
      <c r="D77" s="79"/>
      <c r="E77" s="79"/>
      <c r="F77" s="79" t="s">
        <v>185</v>
      </c>
      <c r="G77" s="81">
        <v>39.479999999999997</v>
      </c>
      <c r="H77" s="81">
        <v>39.479999999999997</v>
      </c>
      <c r="I77" s="81">
        <v>39.479999999999997</v>
      </c>
      <c r="J77" s="81">
        <v>39.479999999999997</v>
      </c>
      <c r="K77" s="81">
        <v>39.479999999999997</v>
      </c>
      <c r="L77" s="81">
        <v>39.479999999999997</v>
      </c>
      <c r="M77" s="81">
        <v>39.479999999999997</v>
      </c>
      <c r="N77" s="81">
        <v>39.479999999999997</v>
      </c>
      <c r="O77" s="81">
        <v>39.479999999999997</v>
      </c>
      <c r="P77" s="81">
        <v>39.479999999999997</v>
      </c>
      <c r="Q77" s="85"/>
      <c r="R77" s="85"/>
      <c r="S77" s="85"/>
      <c r="T77" s="19"/>
      <c r="U77" s="19"/>
      <c r="X77" s="82"/>
    </row>
    <row r="78" spans="1:24" s="37" customFormat="1" ht="0.75" customHeight="1" thickBot="1">
      <c r="A78" s="25">
        <v>67</v>
      </c>
      <c r="B78" s="79"/>
      <c r="C78" s="84"/>
      <c r="D78" s="79"/>
      <c r="E78" s="79"/>
      <c r="F78" s="30"/>
      <c r="G78" s="81">
        <f t="shared" ref="G78:P78" si="12">G77-G67</f>
        <v>9.4799999999999969</v>
      </c>
      <c r="H78" s="81">
        <f t="shared" si="12"/>
        <v>9.4799999999999969</v>
      </c>
      <c r="I78" s="81">
        <f t="shared" si="12"/>
        <v>39.08</v>
      </c>
      <c r="J78" s="81">
        <f t="shared" si="12"/>
        <v>23.16</v>
      </c>
      <c r="K78" s="81">
        <f t="shared" si="12"/>
        <v>21.689999999999998</v>
      </c>
      <c r="L78" s="81">
        <f t="shared" si="12"/>
        <v>15.79</v>
      </c>
      <c r="M78" s="81">
        <f t="shared" si="12"/>
        <v>17.216999999999999</v>
      </c>
      <c r="N78" s="81">
        <f t="shared" si="12"/>
        <v>23.022999999999996</v>
      </c>
      <c r="O78" s="81">
        <f t="shared" si="12"/>
        <v>0.6699999999999946</v>
      </c>
      <c r="P78" s="81">
        <f t="shared" si="12"/>
        <v>11.18</v>
      </c>
      <c r="Q78" s="85"/>
      <c r="R78" s="85"/>
      <c r="S78" s="85"/>
      <c r="T78" s="19"/>
      <c r="U78" s="19"/>
    </row>
    <row r="79" spans="1:24" s="37" customFormat="1" ht="16.5" thickBot="1">
      <c r="A79" s="25"/>
      <c r="B79" s="25"/>
      <c r="C79" s="25"/>
      <c r="D79" s="25"/>
      <c r="E79" s="25"/>
      <c r="F79" s="85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85"/>
      <c r="R79" s="85"/>
      <c r="S79" s="85"/>
      <c r="T79" s="19"/>
      <c r="U79" s="19"/>
    </row>
    <row r="80" spans="1:24" s="37" customFormat="1" ht="16.5" hidden="1" thickBot="1">
      <c r="A80" s="25">
        <v>69</v>
      </c>
      <c r="B80" s="225" t="s">
        <v>186</v>
      </c>
      <c r="C80" s="226"/>
      <c r="D80" s="226"/>
      <c r="E80" s="227"/>
      <c r="F80" s="85" t="s">
        <v>178</v>
      </c>
      <c r="G80" s="29">
        <f>G10+G11+G22+G24+G27+G35+G36+G37</f>
        <v>30</v>
      </c>
      <c r="H80" s="29">
        <f t="shared" ref="H80:P80" si="13">H10+H11+H22+H24+H27+H35+H36+H37</f>
        <v>30</v>
      </c>
      <c r="I80" s="29">
        <f t="shared" si="13"/>
        <v>0</v>
      </c>
      <c r="J80" s="29">
        <f t="shared" si="13"/>
        <v>0</v>
      </c>
      <c r="K80" s="29">
        <f t="shared" si="13"/>
        <v>0</v>
      </c>
      <c r="L80" s="29">
        <f t="shared" si="13"/>
        <v>0.1</v>
      </c>
      <c r="M80" s="29">
        <f t="shared" si="13"/>
        <v>0.96</v>
      </c>
      <c r="N80" s="29">
        <f t="shared" si="13"/>
        <v>0.1</v>
      </c>
      <c r="O80" s="29">
        <f t="shared" si="13"/>
        <v>1.21</v>
      </c>
      <c r="P80" s="29">
        <f t="shared" si="13"/>
        <v>0</v>
      </c>
      <c r="Q80" s="85"/>
      <c r="R80" s="85"/>
      <c r="S80" s="85"/>
      <c r="T80" s="19"/>
      <c r="U80" s="19"/>
    </row>
    <row r="81" spans="1:21" s="37" customFormat="1" ht="15" customHeight="1" thickBot="1">
      <c r="A81" s="25"/>
      <c r="B81" s="225" t="s">
        <v>186</v>
      </c>
      <c r="C81" s="228"/>
      <c r="D81" s="228"/>
      <c r="E81" s="229"/>
      <c r="F81" s="85" t="s">
        <v>178</v>
      </c>
      <c r="G81" s="29">
        <f>G80</f>
        <v>30</v>
      </c>
      <c r="H81" s="29">
        <f>H80+G81</f>
        <v>60</v>
      </c>
      <c r="I81" s="29">
        <f t="shared" ref="I81:P81" si="14">I80+H81</f>
        <v>60</v>
      </c>
      <c r="J81" s="29">
        <f t="shared" si="14"/>
        <v>60</v>
      </c>
      <c r="K81" s="29">
        <f t="shared" si="14"/>
        <v>60</v>
      </c>
      <c r="L81" s="29">
        <f t="shared" si="14"/>
        <v>60.1</v>
      </c>
      <c r="M81" s="29">
        <f t="shared" si="14"/>
        <v>61.06</v>
      </c>
      <c r="N81" s="29">
        <f t="shared" si="14"/>
        <v>61.160000000000004</v>
      </c>
      <c r="O81" s="29">
        <f t="shared" si="14"/>
        <v>62.370000000000005</v>
      </c>
      <c r="P81" s="29">
        <f t="shared" si="14"/>
        <v>62.370000000000005</v>
      </c>
      <c r="Q81" s="85"/>
      <c r="R81" s="85"/>
      <c r="S81" s="85"/>
      <c r="T81" s="19"/>
      <c r="U81" s="19"/>
    </row>
    <row r="82" spans="1:21" s="37" customFormat="1" ht="16.5" hidden="1" thickBot="1">
      <c r="A82" s="25">
        <v>70</v>
      </c>
      <c r="B82" s="25"/>
      <c r="C82" s="25"/>
      <c r="D82" s="25"/>
      <c r="E82" s="25"/>
      <c r="F82" s="85" t="s">
        <v>187</v>
      </c>
      <c r="G82" s="29">
        <f>G20+G28+G30+G31+G32</f>
        <v>0</v>
      </c>
      <c r="H82" s="29">
        <f t="shared" ref="H82:P82" si="15">H20+H28+H30+H31+H32</f>
        <v>0</v>
      </c>
      <c r="I82" s="29">
        <f t="shared" si="15"/>
        <v>0</v>
      </c>
      <c r="J82" s="29">
        <f t="shared" si="15"/>
        <v>0.93</v>
      </c>
      <c r="K82" s="29">
        <f t="shared" si="15"/>
        <v>0</v>
      </c>
      <c r="L82" s="29">
        <f t="shared" si="15"/>
        <v>0</v>
      </c>
      <c r="M82" s="29">
        <f t="shared" si="15"/>
        <v>0</v>
      </c>
      <c r="N82" s="29">
        <f t="shared" si="15"/>
        <v>0</v>
      </c>
      <c r="O82" s="29">
        <f t="shared" si="15"/>
        <v>0</v>
      </c>
      <c r="P82" s="29">
        <f t="shared" si="15"/>
        <v>3.81</v>
      </c>
      <c r="Q82" s="85"/>
      <c r="R82" s="85"/>
      <c r="S82" s="85"/>
      <c r="T82" s="19"/>
      <c r="U82" s="19"/>
    </row>
    <row r="83" spans="1:21" s="37" customFormat="1" ht="15.75" customHeight="1" thickBot="1">
      <c r="A83" s="25"/>
      <c r="B83" s="25"/>
      <c r="C83" s="25"/>
      <c r="D83" s="25"/>
      <c r="E83" s="25"/>
      <c r="F83" s="85" t="s">
        <v>187</v>
      </c>
      <c r="G83" s="29">
        <f>G82</f>
        <v>0</v>
      </c>
      <c r="H83" s="29">
        <f>H82+G83</f>
        <v>0</v>
      </c>
      <c r="I83" s="29">
        <f t="shared" ref="I83:P83" si="16">I82+H83</f>
        <v>0</v>
      </c>
      <c r="J83" s="29">
        <f t="shared" si="16"/>
        <v>0.93</v>
      </c>
      <c r="K83" s="29">
        <f t="shared" si="16"/>
        <v>0.93</v>
      </c>
      <c r="L83" s="29">
        <f t="shared" si="16"/>
        <v>0.93</v>
      </c>
      <c r="M83" s="29">
        <f t="shared" si="16"/>
        <v>0.93</v>
      </c>
      <c r="N83" s="29">
        <f t="shared" si="16"/>
        <v>0.93</v>
      </c>
      <c r="O83" s="29">
        <f t="shared" si="16"/>
        <v>0.93</v>
      </c>
      <c r="P83" s="29">
        <f t="shared" si="16"/>
        <v>4.74</v>
      </c>
      <c r="Q83" s="85"/>
      <c r="R83" s="85"/>
      <c r="S83" s="85"/>
      <c r="T83" s="19"/>
      <c r="U83" s="19"/>
    </row>
    <row r="84" spans="1:21" s="37" customFormat="1" ht="16.5" hidden="1" thickBot="1">
      <c r="A84" s="25">
        <v>71</v>
      </c>
      <c r="B84" s="25"/>
      <c r="C84" s="25"/>
      <c r="D84" s="25"/>
      <c r="E84" s="25"/>
      <c r="F84" s="85" t="s">
        <v>188</v>
      </c>
      <c r="G84" s="29">
        <f>SUM(G8:G37)</f>
        <v>30</v>
      </c>
      <c r="H84" s="29">
        <f t="shared" ref="H84:P84" si="17">SUM(H8:H37)</f>
        <v>30</v>
      </c>
      <c r="I84" s="29">
        <f t="shared" si="17"/>
        <v>0</v>
      </c>
      <c r="J84" s="29">
        <f t="shared" si="17"/>
        <v>0.93</v>
      </c>
      <c r="K84" s="29">
        <f t="shared" si="17"/>
        <v>0</v>
      </c>
      <c r="L84" s="29">
        <f t="shared" si="17"/>
        <v>0.38</v>
      </c>
      <c r="M84" s="29">
        <f t="shared" si="17"/>
        <v>16.363</v>
      </c>
      <c r="N84" s="29">
        <f t="shared" si="17"/>
        <v>9.4570000000000007</v>
      </c>
      <c r="O84" s="29">
        <f t="shared" si="17"/>
        <v>4.9800000000000004</v>
      </c>
      <c r="P84" s="29">
        <f t="shared" si="17"/>
        <v>7.26</v>
      </c>
      <c r="Q84" s="85"/>
      <c r="R84" s="85"/>
      <c r="S84" s="85"/>
      <c r="T84" s="19"/>
      <c r="U84" s="19"/>
    </row>
    <row r="85" spans="1:21" s="37" customFormat="1" ht="16.5" thickBot="1">
      <c r="A85" s="25"/>
      <c r="B85" s="25"/>
      <c r="C85" s="25"/>
      <c r="D85" s="25"/>
      <c r="E85" s="25"/>
      <c r="F85" s="85" t="s">
        <v>188</v>
      </c>
      <c r="G85" s="29">
        <f>G84</f>
        <v>30</v>
      </c>
      <c r="H85" s="29">
        <f>H84+G85</f>
        <v>60</v>
      </c>
      <c r="I85" s="29">
        <f t="shared" ref="I85:P85" si="18">I84+H85</f>
        <v>60</v>
      </c>
      <c r="J85" s="29">
        <f t="shared" si="18"/>
        <v>60.93</v>
      </c>
      <c r="K85" s="29">
        <f t="shared" si="18"/>
        <v>60.93</v>
      </c>
      <c r="L85" s="29">
        <f t="shared" si="18"/>
        <v>61.31</v>
      </c>
      <c r="M85" s="29">
        <f t="shared" si="18"/>
        <v>77.673000000000002</v>
      </c>
      <c r="N85" s="29">
        <f t="shared" si="18"/>
        <v>87.13</v>
      </c>
      <c r="O85" s="29">
        <f t="shared" si="18"/>
        <v>92.11</v>
      </c>
      <c r="P85" s="29">
        <f t="shared" si="18"/>
        <v>99.37</v>
      </c>
      <c r="Q85" s="85"/>
      <c r="R85" s="85"/>
      <c r="S85" s="85"/>
      <c r="T85" s="19"/>
      <c r="U85" s="19"/>
    </row>
    <row r="86" spans="1:21" s="37" customFormat="1" ht="0.75" customHeight="1" thickBot="1">
      <c r="A86" s="25">
        <v>72</v>
      </c>
      <c r="B86" s="25"/>
      <c r="C86" s="25"/>
      <c r="D86" s="25"/>
      <c r="E86" s="25"/>
      <c r="F86" s="85" t="s">
        <v>183</v>
      </c>
      <c r="G86" s="29">
        <f>G10+G11+G22</f>
        <v>0</v>
      </c>
      <c r="H86" s="29">
        <f t="shared" ref="H86:P86" si="19">H10+H11+H22</f>
        <v>0</v>
      </c>
      <c r="I86" s="29">
        <f t="shared" si="19"/>
        <v>0</v>
      </c>
      <c r="J86" s="29">
        <f t="shared" si="19"/>
        <v>0</v>
      </c>
      <c r="K86" s="29">
        <f t="shared" si="19"/>
        <v>0</v>
      </c>
      <c r="L86" s="29">
        <f t="shared" si="19"/>
        <v>0</v>
      </c>
      <c r="M86" s="29">
        <f t="shared" si="19"/>
        <v>0.96</v>
      </c>
      <c r="N86" s="29">
        <f t="shared" si="19"/>
        <v>0.1</v>
      </c>
      <c r="O86" s="29">
        <f t="shared" si="19"/>
        <v>0</v>
      </c>
      <c r="P86" s="29">
        <f t="shared" si="19"/>
        <v>0</v>
      </c>
      <c r="Q86" s="85"/>
      <c r="R86" s="85"/>
      <c r="S86" s="85"/>
      <c r="T86" s="19"/>
      <c r="U86" s="19"/>
    </row>
    <row r="87" spans="1:21" s="37" customFormat="1" ht="16.5" customHeight="1" thickBot="1">
      <c r="A87" s="25"/>
      <c r="B87" s="86"/>
      <c r="C87" s="87"/>
      <c r="D87" s="87"/>
      <c r="E87" s="88"/>
      <c r="F87" s="85" t="s">
        <v>183</v>
      </c>
      <c r="G87" s="29">
        <f>G86</f>
        <v>0</v>
      </c>
      <c r="H87" s="29">
        <f>H86+G87</f>
        <v>0</v>
      </c>
      <c r="I87" s="29">
        <f t="shared" ref="I87:P87" si="20">I86+H87</f>
        <v>0</v>
      </c>
      <c r="J87" s="29">
        <f t="shared" si="20"/>
        <v>0</v>
      </c>
      <c r="K87" s="29">
        <f t="shared" si="20"/>
        <v>0</v>
      </c>
      <c r="L87" s="29">
        <f t="shared" si="20"/>
        <v>0</v>
      </c>
      <c r="M87" s="29">
        <f t="shared" si="20"/>
        <v>0.96</v>
      </c>
      <c r="N87" s="29">
        <f t="shared" si="20"/>
        <v>1.06</v>
      </c>
      <c r="O87" s="29">
        <f t="shared" si="20"/>
        <v>1.06</v>
      </c>
      <c r="P87" s="29">
        <f t="shared" si="20"/>
        <v>1.06</v>
      </c>
      <c r="Q87" s="85"/>
      <c r="R87" s="85"/>
      <c r="S87" s="85"/>
      <c r="T87" s="19"/>
      <c r="U87" s="19"/>
    </row>
    <row r="88" spans="1:21" s="37" customFormat="1" ht="16.5" hidden="1" thickBot="1">
      <c r="A88" s="25"/>
      <c r="B88" s="225" t="s">
        <v>189</v>
      </c>
      <c r="C88" s="226"/>
      <c r="D88" s="226"/>
      <c r="E88" s="227"/>
      <c r="F88" s="85" t="s">
        <v>178</v>
      </c>
      <c r="G88" s="29">
        <v>0</v>
      </c>
      <c r="H88" s="29">
        <v>0</v>
      </c>
      <c r="I88" s="29">
        <v>0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85"/>
      <c r="R88" s="85"/>
      <c r="S88" s="85"/>
      <c r="T88" s="19"/>
      <c r="U88" s="19"/>
    </row>
    <row r="89" spans="1:21" s="37" customFormat="1" ht="15.75" customHeight="1" thickBot="1">
      <c r="A89" s="25"/>
      <c r="B89" s="225" t="s">
        <v>189</v>
      </c>
      <c r="C89" s="228"/>
      <c r="D89" s="228"/>
      <c r="E89" s="229"/>
      <c r="F89" s="85" t="s">
        <v>178</v>
      </c>
      <c r="G89" s="29">
        <f>G88</f>
        <v>0</v>
      </c>
      <c r="H89" s="29">
        <f>H88+G89</f>
        <v>0</v>
      </c>
      <c r="I89" s="29">
        <f t="shared" ref="I89:P89" si="21">I88+H89</f>
        <v>0</v>
      </c>
      <c r="J89" s="29">
        <f t="shared" si="21"/>
        <v>0</v>
      </c>
      <c r="K89" s="29">
        <f t="shared" si="21"/>
        <v>0</v>
      </c>
      <c r="L89" s="29">
        <f t="shared" si="21"/>
        <v>0</v>
      </c>
      <c r="M89" s="29">
        <f t="shared" si="21"/>
        <v>0</v>
      </c>
      <c r="N89" s="29">
        <f t="shared" si="21"/>
        <v>0</v>
      </c>
      <c r="O89" s="29">
        <f t="shared" si="21"/>
        <v>0</v>
      </c>
      <c r="P89" s="29">
        <f t="shared" si="21"/>
        <v>0</v>
      </c>
      <c r="Q89" s="85"/>
      <c r="R89" s="85"/>
      <c r="S89" s="85"/>
      <c r="T89" s="19"/>
      <c r="U89" s="19"/>
    </row>
    <row r="90" spans="1:21" s="37" customFormat="1" ht="16.5" hidden="1" thickBot="1">
      <c r="A90" s="25"/>
      <c r="B90" s="25"/>
      <c r="C90" s="25"/>
      <c r="D90" s="25"/>
      <c r="E90" s="25"/>
      <c r="F90" s="85" t="s">
        <v>187</v>
      </c>
      <c r="G90" s="29">
        <f>G62+G63</f>
        <v>0</v>
      </c>
      <c r="H90" s="29">
        <f t="shared" ref="H90:P90" si="22">H62+H63</f>
        <v>0</v>
      </c>
      <c r="I90" s="29">
        <f t="shared" si="22"/>
        <v>0</v>
      </c>
      <c r="J90" s="29">
        <f t="shared" si="22"/>
        <v>0</v>
      </c>
      <c r="K90" s="29">
        <f t="shared" si="22"/>
        <v>0.64</v>
      </c>
      <c r="L90" s="29">
        <f t="shared" si="22"/>
        <v>0</v>
      </c>
      <c r="M90" s="29">
        <f t="shared" si="22"/>
        <v>0</v>
      </c>
      <c r="N90" s="29">
        <f t="shared" si="22"/>
        <v>0</v>
      </c>
      <c r="O90" s="29">
        <f t="shared" si="22"/>
        <v>33.83</v>
      </c>
      <c r="P90" s="29">
        <f t="shared" si="22"/>
        <v>0</v>
      </c>
      <c r="Q90" s="85"/>
      <c r="R90" s="85"/>
      <c r="S90" s="85"/>
      <c r="T90" s="19"/>
      <c r="U90" s="19"/>
    </row>
    <row r="91" spans="1:21" s="37" customFormat="1" ht="16.5" thickBot="1">
      <c r="A91" s="25"/>
      <c r="B91" s="25"/>
      <c r="C91" s="25"/>
      <c r="D91" s="25"/>
      <c r="E91" s="25"/>
      <c r="F91" s="85" t="s">
        <v>187</v>
      </c>
      <c r="G91" s="29">
        <f>G90</f>
        <v>0</v>
      </c>
      <c r="H91" s="29">
        <f>H90+G91</f>
        <v>0</v>
      </c>
      <c r="I91" s="29">
        <f t="shared" ref="I91:P91" si="23">I90+H91</f>
        <v>0</v>
      </c>
      <c r="J91" s="29">
        <f t="shared" si="23"/>
        <v>0</v>
      </c>
      <c r="K91" s="29">
        <f t="shared" si="23"/>
        <v>0.64</v>
      </c>
      <c r="L91" s="29">
        <f t="shared" si="23"/>
        <v>0.64</v>
      </c>
      <c r="M91" s="29">
        <f t="shared" si="23"/>
        <v>0.64</v>
      </c>
      <c r="N91" s="29">
        <f t="shared" si="23"/>
        <v>0.64</v>
      </c>
      <c r="O91" s="29">
        <f t="shared" si="23"/>
        <v>34.47</v>
      </c>
      <c r="P91" s="29">
        <f t="shared" si="23"/>
        <v>34.47</v>
      </c>
      <c r="Q91" s="85"/>
      <c r="R91" s="85"/>
      <c r="S91" s="85"/>
      <c r="T91" s="19"/>
      <c r="U91" s="19"/>
    </row>
    <row r="92" spans="1:21" s="37" customFormat="1" ht="16.5" hidden="1" thickBot="1">
      <c r="A92" s="25"/>
      <c r="B92" s="25"/>
      <c r="C92" s="25"/>
      <c r="D92" s="25"/>
      <c r="E92" s="25"/>
      <c r="F92" s="85" t="s">
        <v>188</v>
      </c>
      <c r="G92" s="29">
        <f>G62+G63</f>
        <v>0</v>
      </c>
      <c r="H92" s="29">
        <f t="shared" ref="H92:P92" si="24">H62+H63</f>
        <v>0</v>
      </c>
      <c r="I92" s="29">
        <f t="shared" si="24"/>
        <v>0</v>
      </c>
      <c r="J92" s="29">
        <f t="shared" si="24"/>
        <v>0</v>
      </c>
      <c r="K92" s="29">
        <f t="shared" si="24"/>
        <v>0.64</v>
      </c>
      <c r="L92" s="29">
        <f t="shared" si="24"/>
        <v>0</v>
      </c>
      <c r="M92" s="29">
        <f t="shared" si="24"/>
        <v>0</v>
      </c>
      <c r="N92" s="29">
        <f t="shared" si="24"/>
        <v>0</v>
      </c>
      <c r="O92" s="29">
        <f t="shared" si="24"/>
        <v>33.83</v>
      </c>
      <c r="P92" s="29">
        <f t="shared" si="24"/>
        <v>0</v>
      </c>
      <c r="Q92" s="85"/>
      <c r="R92" s="85"/>
      <c r="S92" s="85"/>
      <c r="T92" s="19"/>
      <c r="U92" s="19"/>
    </row>
    <row r="93" spans="1:21" s="37" customFormat="1" ht="16.5" thickBot="1">
      <c r="A93" s="25"/>
      <c r="B93" s="25"/>
      <c r="C93" s="25"/>
      <c r="D93" s="25"/>
      <c r="E93" s="25"/>
      <c r="F93" s="85" t="s">
        <v>188</v>
      </c>
      <c r="G93" s="29">
        <f>G92</f>
        <v>0</v>
      </c>
      <c r="H93" s="29">
        <f>H92+G93</f>
        <v>0</v>
      </c>
      <c r="I93" s="29">
        <f t="shared" ref="I93:P93" si="25">I92+H93</f>
        <v>0</v>
      </c>
      <c r="J93" s="29">
        <f t="shared" si="25"/>
        <v>0</v>
      </c>
      <c r="K93" s="29">
        <f t="shared" si="25"/>
        <v>0.64</v>
      </c>
      <c r="L93" s="29">
        <f t="shared" si="25"/>
        <v>0.64</v>
      </c>
      <c r="M93" s="29">
        <f t="shared" si="25"/>
        <v>0.64</v>
      </c>
      <c r="N93" s="29">
        <f t="shared" si="25"/>
        <v>0.64</v>
      </c>
      <c r="O93" s="29">
        <f t="shared" si="25"/>
        <v>34.47</v>
      </c>
      <c r="P93" s="29">
        <f t="shared" si="25"/>
        <v>34.47</v>
      </c>
      <c r="Q93" s="85"/>
      <c r="R93" s="85"/>
      <c r="S93" s="85"/>
      <c r="T93" s="19"/>
      <c r="U93" s="19"/>
    </row>
    <row r="94" spans="1:21" s="37" customFormat="1" ht="0.75" customHeight="1" thickBot="1">
      <c r="A94" s="25"/>
      <c r="B94" s="25"/>
      <c r="C94" s="25"/>
      <c r="D94" s="25"/>
      <c r="E94" s="25"/>
      <c r="F94" s="85" t="s">
        <v>183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85"/>
      <c r="R94" s="85"/>
      <c r="S94" s="85"/>
      <c r="T94" s="19"/>
      <c r="U94" s="19"/>
    </row>
    <row r="95" spans="1:21" s="37" customFormat="1" ht="16.5" thickBot="1">
      <c r="A95" s="25"/>
      <c r="B95" s="25"/>
      <c r="C95" s="25"/>
      <c r="D95" s="25"/>
      <c r="E95" s="25"/>
      <c r="F95" s="85" t="s">
        <v>183</v>
      </c>
      <c r="G95" s="29">
        <f>G94</f>
        <v>0</v>
      </c>
      <c r="H95" s="29">
        <f>H94+G95</f>
        <v>0</v>
      </c>
      <c r="I95" s="29">
        <f t="shared" ref="I95:P95" si="26">I94+H95</f>
        <v>0</v>
      </c>
      <c r="J95" s="29">
        <f t="shared" si="26"/>
        <v>0</v>
      </c>
      <c r="K95" s="29">
        <f t="shared" si="26"/>
        <v>0</v>
      </c>
      <c r="L95" s="29">
        <f t="shared" si="26"/>
        <v>0</v>
      </c>
      <c r="M95" s="29">
        <f t="shared" si="26"/>
        <v>0</v>
      </c>
      <c r="N95" s="29">
        <f t="shared" si="26"/>
        <v>0</v>
      </c>
      <c r="O95" s="29">
        <f t="shared" si="26"/>
        <v>0</v>
      </c>
      <c r="P95" s="29">
        <f t="shared" si="26"/>
        <v>0</v>
      </c>
      <c r="Q95" s="85"/>
      <c r="R95" s="85"/>
      <c r="S95" s="85"/>
      <c r="T95" s="19"/>
      <c r="U95" s="19"/>
    </row>
    <row r="96" spans="1:21" s="37" customFormat="1">
      <c r="A96" s="4"/>
      <c r="B96" s="89"/>
      <c r="C96" s="2"/>
      <c r="D96" s="230"/>
      <c r="E96" s="230"/>
      <c r="F96" s="230"/>
      <c r="G96" s="230"/>
      <c r="H96" s="230"/>
      <c r="I96" s="230"/>
      <c r="J96" s="230"/>
      <c r="K96" s="230"/>
      <c r="L96" s="230"/>
      <c r="M96" s="230"/>
      <c r="N96" s="230"/>
      <c r="O96" s="230"/>
      <c r="P96" s="90"/>
      <c r="R96" s="19"/>
      <c r="S96" s="19"/>
      <c r="T96" s="19"/>
      <c r="U96" s="19"/>
    </row>
    <row r="97" spans="1:21" s="37" customFormat="1">
      <c r="A97" s="4"/>
      <c r="B97" s="22" t="s">
        <v>190</v>
      </c>
      <c r="C97" s="2"/>
      <c r="D97" s="89"/>
      <c r="E97" s="89"/>
      <c r="F97" s="89"/>
      <c r="G97" s="18"/>
      <c r="H97" s="18"/>
      <c r="I97" s="18"/>
      <c r="J97" s="18"/>
      <c r="K97" s="18"/>
      <c r="L97" s="18"/>
      <c r="M97" s="18"/>
      <c r="N97" s="18"/>
      <c r="O97" s="18"/>
      <c r="P97" s="18"/>
      <c r="R97" s="19"/>
      <c r="S97" s="19"/>
      <c r="T97" s="19"/>
      <c r="U97" s="19"/>
    </row>
    <row r="98" spans="1:21" s="37" customFormat="1">
      <c r="A98" s="4"/>
      <c r="B98" s="89"/>
      <c r="C98" s="2"/>
      <c r="D98" s="89"/>
      <c r="E98" s="89"/>
      <c r="F98" s="89"/>
      <c r="G98" s="18"/>
      <c r="H98" s="18"/>
      <c r="I98" s="18"/>
      <c r="J98" s="18"/>
      <c r="K98" s="18"/>
      <c r="L98" s="18"/>
      <c r="M98" s="18"/>
      <c r="N98" s="18"/>
      <c r="O98" s="18"/>
      <c r="P98" s="18"/>
      <c r="R98" s="19"/>
      <c r="S98" s="19"/>
      <c r="T98" s="19"/>
      <c r="U98" s="19"/>
    </row>
    <row r="99" spans="1:21" s="37" customFormat="1">
      <c r="A99" s="4"/>
      <c r="B99" s="89"/>
      <c r="C99" s="2"/>
      <c r="D99" s="89"/>
      <c r="E99" s="89"/>
      <c r="F99" s="89"/>
      <c r="G99" s="18"/>
      <c r="H99" s="18"/>
      <c r="I99" s="18"/>
      <c r="J99" s="18"/>
      <c r="K99" s="18"/>
      <c r="L99" s="18"/>
      <c r="M99" s="18"/>
      <c r="N99" s="18"/>
      <c r="O99" s="18"/>
      <c r="P99" s="18"/>
      <c r="R99" s="19"/>
      <c r="S99" s="19"/>
      <c r="T99" s="19"/>
      <c r="U99" s="19"/>
    </row>
    <row r="100" spans="1:21" s="37" customFormat="1">
      <c r="A100" s="4"/>
      <c r="B100" s="89"/>
      <c r="C100" s="2"/>
      <c r="D100" s="89"/>
      <c r="E100" s="89"/>
      <c r="F100" s="89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R100" s="19"/>
      <c r="S100" s="19"/>
      <c r="T100" s="19"/>
      <c r="U100" s="19"/>
    </row>
    <row r="101" spans="1:21" s="37" customFormat="1">
      <c r="A101" s="4"/>
      <c r="B101" s="89"/>
      <c r="C101" s="2"/>
      <c r="D101" s="89"/>
      <c r="E101" s="89"/>
      <c r="F101" s="89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R101" s="19"/>
      <c r="S101" s="19"/>
      <c r="T101" s="19"/>
      <c r="U101" s="19"/>
    </row>
    <row r="102" spans="1:21" s="37" customFormat="1">
      <c r="A102" s="4"/>
      <c r="B102" s="89"/>
      <c r="C102" s="2"/>
      <c r="D102" s="89"/>
      <c r="E102" s="89"/>
      <c r="F102" s="89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R102" s="19"/>
      <c r="S102" s="19"/>
      <c r="T102" s="19"/>
      <c r="U102" s="19"/>
    </row>
    <row r="103" spans="1:21" s="37" customFormat="1">
      <c r="A103" s="4"/>
      <c r="B103" s="89"/>
      <c r="C103" s="2"/>
      <c r="D103" s="89"/>
      <c r="E103" s="89"/>
      <c r="F103" s="89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R103" s="19"/>
      <c r="S103" s="19"/>
      <c r="T103" s="19"/>
      <c r="U103" s="19"/>
    </row>
    <row r="104" spans="1:21" s="37" customFormat="1">
      <c r="A104" s="4"/>
      <c r="B104" s="89"/>
      <c r="C104" s="2"/>
      <c r="D104" s="89"/>
      <c r="E104" s="89"/>
      <c r="F104" s="89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R104" s="19"/>
      <c r="S104" s="19"/>
      <c r="T104" s="19"/>
      <c r="U104" s="19"/>
    </row>
    <row r="105" spans="1:21" s="37" customFormat="1">
      <c r="A105" s="4"/>
      <c r="B105" s="89"/>
      <c r="C105" s="2"/>
      <c r="D105" s="89"/>
      <c r="E105" s="89"/>
      <c r="F105" s="89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R105" s="19"/>
      <c r="S105" s="19"/>
      <c r="T105" s="19"/>
      <c r="U105" s="19"/>
    </row>
    <row r="106" spans="1:21" s="37" customFormat="1">
      <c r="A106" s="4"/>
      <c r="B106" s="89"/>
      <c r="C106" s="2"/>
      <c r="D106" s="89"/>
      <c r="E106" s="89"/>
      <c r="F106" s="89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R106" s="19"/>
      <c r="S106" s="19"/>
      <c r="T106" s="19"/>
      <c r="U106" s="19"/>
    </row>
    <row r="107" spans="1:21" s="37" customFormat="1">
      <c r="A107" s="4"/>
      <c r="B107" s="89"/>
      <c r="C107" s="2"/>
      <c r="D107" s="89"/>
      <c r="E107" s="89"/>
      <c r="F107" s="89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R107" s="19"/>
      <c r="S107" s="19"/>
      <c r="T107" s="19"/>
      <c r="U107" s="19"/>
    </row>
    <row r="108" spans="1:21" s="37" customFormat="1">
      <c r="A108" s="4"/>
      <c r="B108" s="89"/>
      <c r="C108" s="2"/>
      <c r="D108" s="89"/>
      <c r="E108" s="89"/>
      <c r="F108" s="89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R108" s="19"/>
      <c r="S108" s="19"/>
      <c r="T108" s="19"/>
      <c r="U108" s="19"/>
    </row>
    <row r="109" spans="1:21" s="37" customFormat="1">
      <c r="A109" s="4"/>
      <c r="B109" s="89"/>
      <c r="C109" s="2"/>
      <c r="D109" s="89"/>
      <c r="E109" s="89"/>
      <c r="F109" s="89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R109" s="19"/>
      <c r="S109" s="19"/>
      <c r="T109" s="19"/>
      <c r="U109" s="19"/>
    </row>
    <row r="110" spans="1:21" s="37" customFormat="1">
      <c r="A110" s="4"/>
      <c r="B110" s="89"/>
      <c r="C110" s="2"/>
      <c r="D110" s="89"/>
      <c r="E110" s="89"/>
      <c r="F110" s="89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R110" s="19"/>
      <c r="S110" s="19"/>
      <c r="T110" s="19"/>
      <c r="U110" s="19"/>
    </row>
    <row r="111" spans="1:21" s="37" customFormat="1">
      <c r="A111" s="4"/>
      <c r="B111" s="89"/>
      <c r="C111" s="2"/>
      <c r="D111" s="89"/>
      <c r="E111" s="89"/>
      <c r="F111" s="89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R111" s="19"/>
      <c r="S111" s="19"/>
      <c r="T111" s="19"/>
      <c r="U111" s="19"/>
    </row>
    <row r="112" spans="1:21" s="37" customFormat="1">
      <c r="A112" s="4"/>
      <c r="B112" s="89"/>
      <c r="C112" s="2"/>
      <c r="D112" s="89"/>
      <c r="E112" s="89"/>
      <c r="F112" s="89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R112" s="19"/>
      <c r="S112" s="19"/>
      <c r="T112" s="19"/>
      <c r="U112" s="19"/>
    </row>
    <row r="113" spans="1:21" s="37" customFormat="1">
      <c r="A113" s="4"/>
      <c r="B113" s="89"/>
      <c r="C113" s="2"/>
      <c r="D113" s="89"/>
      <c r="E113" s="89"/>
      <c r="F113" s="89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R113" s="19"/>
      <c r="S113" s="19"/>
      <c r="T113" s="19"/>
      <c r="U113" s="19"/>
    </row>
    <row r="114" spans="1:21" s="37" customFormat="1">
      <c r="A114" s="4"/>
      <c r="B114" s="89"/>
      <c r="C114" s="2"/>
      <c r="D114" s="89"/>
      <c r="E114" s="89"/>
      <c r="F114" s="89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R114" s="19"/>
      <c r="S114" s="19"/>
      <c r="T114" s="19"/>
      <c r="U114" s="19"/>
    </row>
    <row r="115" spans="1:21" s="37" customFormat="1">
      <c r="A115" s="4"/>
      <c r="B115" s="89"/>
      <c r="C115" s="2"/>
      <c r="D115" s="89"/>
      <c r="E115" s="89"/>
      <c r="F115" s="89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R115" s="19"/>
      <c r="S115" s="19"/>
      <c r="T115" s="19"/>
      <c r="U115" s="19"/>
    </row>
    <row r="116" spans="1:21" s="37" customFormat="1">
      <c r="A116" s="4"/>
      <c r="B116" s="89"/>
      <c r="C116" s="2"/>
      <c r="D116" s="89"/>
      <c r="E116" s="89"/>
      <c r="F116" s="89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R116" s="19"/>
      <c r="S116" s="19"/>
      <c r="T116" s="19"/>
      <c r="U116" s="19"/>
    </row>
    <row r="117" spans="1:21" s="37" customFormat="1">
      <c r="A117" s="4"/>
      <c r="B117" s="89"/>
      <c r="C117" s="2"/>
      <c r="D117" s="89"/>
      <c r="E117" s="89"/>
      <c r="F117" s="89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R117" s="19"/>
      <c r="S117" s="19"/>
      <c r="T117" s="19"/>
      <c r="U117" s="19"/>
    </row>
    <row r="118" spans="1:21" s="37" customFormat="1">
      <c r="A118" s="4"/>
      <c r="B118" s="89"/>
      <c r="C118" s="2"/>
      <c r="D118" s="89"/>
      <c r="E118" s="89"/>
      <c r="F118" s="89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R118" s="19"/>
      <c r="S118" s="19"/>
      <c r="T118" s="19"/>
      <c r="U118" s="19"/>
    </row>
    <row r="119" spans="1:21" s="37" customFormat="1">
      <c r="A119" s="4"/>
      <c r="B119" s="89"/>
      <c r="C119" s="2"/>
      <c r="D119" s="89"/>
      <c r="E119" s="89"/>
      <c r="F119" s="89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R119" s="19"/>
      <c r="S119" s="19"/>
      <c r="T119" s="19"/>
      <c r="U119" s="19"/>
    </row>
    <row r="120" spans="1:21" s="37" customFormat="1">
      <c r="A120" s="4"/>
      <c r="B120" s="89"/>
      <c r="C120" s="2"/>
      <c r="D120" s="89"/>
      <c r="E120" s="89"/>
      <c r="F120" s="89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R120" s="19"/>
      <c r="S120" s="19"/>
      <c r="T120" s="19"/>
      <c r="U120" s="19"/>
    </row>
    <row r="121" spans="1:21" s="37" customFormat="1">
      <c r="A121" s="4"/>
      <c r="B121" s="89"/>
      <c r="C121" s="2"/>
      <c r="D121" s="89"/>
      <c r="E121" s="89"/>
      <c r="F121" s="89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R121" s="19"/>
      <c r="S121" s="19"/>
      <c r="T121" s="19"/>
      <c r="U121" s="19"/>
    </row>
    <row r="122" spans="1:21" s="37" customFormat="1">
      <c r="A122" s="4"/>
      <c r="B122" s="89"/>
      <c r="C122" s="2"/>
      <c r="D122" s="89"/>
      <c r="E122" s="89"/>
      <c r="F122" s="89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R122" s="19"/>
      <c r="S122" s="19"/>
      <c r="T122" s="19"/>
      <c r="U122" s="19"/>
    </row>
    <row r="123" spans="1:21" s="37" customFormat="1">
      <c r="A123" s="4"/>
      <c r="B123" s="89"/>
      <c r="C123" s="2"/>
      <c r="D123" s="89"/>
      <c r="E123" s="89"/>
      <c r="F123" s="89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R123" s="19"/>
      <c r="S123" s="19"/>
      <c r="T123" s="19"/>
      <c r="U123" s="19"/>
    </row>
    <row r="124" spans="1:21" s="37" customFormat="1">
      <c r="A124" s="4"/>
      <c r="B124" s="89"/>
      <c r="C124" s="2"/>
      <c r="D124" s="89"/>
      <c r="E124" s="89"/>
      <c r="F124" s="89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R124" s="19"/>
      <c r="S124" s="19"/>
      <c r="T124" s="19"/>
      <c r="U124" s="19"/>
    </row>
    <row r="125" spans="1:21" s="37" customFormat="1">
      <c r="A125" s="4"/>
      <c r="B125" s="89"/>
      <c r="C125" s="2"/>
      <c r="D125" s="89"/>
      <c r="E125" s="89"/>
      <c r="F125" s="89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R125" s="19"/>
      <c r="S125" s="19"/>
      <c r="T125" s="19"/>
      <c r="U125" s="19"/>
    </row>
    <row r="126" spans="1:21" s="37" customFormat="1">
      <c r="A126" s="4"/>
      <c r="B126" s="89"/>
      <c r="C126" s="2"/>
      <c r="D126" s="89"/>
      <c r="E126" s="89"/>
      <c r="F126" s="89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R126" s="19"/>
      <c r="S126" s="19"/>
      <c r="T126" s="19"/>
      <c r="U126" s="19"/>
    </row>
    <row r="127" spans="1:21" s="37" customFormat="1">
      <c r="A127" s="4"/>
      <c r="B127" s="89"/>
      <c r="C127" s="2"/>
      <c r="D127" s="89"/>
      <c r="E127" s="89"/>
      <c r="F127" s="89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R127" s="19"/>
      <c r="S127" s="19"/>
      <c r="T127" s="19"/>
      <c r="U127" s="19"/>
    </row>
    <row r="128" spans="1:21" s="37" customFormat="1">
      <c r="A128" s="4"/>
      <c r="B128" s="89"/>
      <c r="C128" s="2"/>
      <c r="D128" s="89"/>
      <c r="E128" s="89"/>
      <c r="F128" s="89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R128" s="19"/>
      <c r="S128" s="19"/>
      <c r="T128" s="19"/>
      <c r="U128" s="19"/>
    </row>
    <row r="129" spans="1:21" s="37" customFormat="1">
      <c r="A129" s="4"/>
      <c r="B129" s="89"/>
      <c r="C129" s="2"/>
      <c r="D129" s="89"/>
      <c r="E129" s="89"/>
      <c r="F129" s="89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R129" s="19"/>
      <c r="S129" s="19"/>
      <c r="T129" s="19"/>
      <c r="U129" s="19"/>
    </row>
    <row r="130" spans="1:21" s="37" customFormat="1">
      <c r="A130" s="4"/>
      <c r="B130" s="89"/>
      <c r="C130" s="2"/>
      <c r="D130" s="89"/>
      <c r="E130" s="89"/>
      <c r="F130" s="89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R130" s="19"/>
      <c r="S130" s="19"/>
      <c r="T130" s="19"/>
      <c r="U130" s="19"/>
    </row>
    <row r="131" spans="1:21" s="37" customFormat="1">
      <c r="A131" s="4"/>
      <c r="B131" s="89"/>
      <c r="C131" s="2"/>
      <c r="D131" s="89"/>
      <c r="E131" s="89"/>
      <c r="F131" s="89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R131" s="19"/>
      <c r="S131" s="19"/>
      <c r="T131" s="19"/>
      <c r="U131" s="19"/>
    </row>
    <row r="132" spans="1:21" s="37" customFormat="1">
      <c r="A132" s="4"/>
      <c r="B132" s="89"/>
      <c r="C132" s="2"/>
      <c r="D132" s="89"/>
      <c r="E132" s="89"/>
      <c r="F132" s="89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R132" s="19"/>
      <c r="S132" s="19"/>
      <c r="T132" s="19"/>
      <c r="U132" s="19"/>
    </row>
    <row r="133" spans="1:21" s="37" customFormat="1">
      <c r="A133" s="4"/>
      <c r="B133" s="89"/>
      <c r="C133" s="2"/>
      <c r="D133" s="89"/>
      <c r="E133" s="89"/>
      <c r="F133" s="89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R133" s="19"/>
      <c r="S133" s="19"/>
      <c r="T133" s="19"/>
      <c r="U133" s="19"/>
    </row>
    <row r="134" spans="1:21" s="37" customFormat="1">
      <c r="A134" s="4"/>
      <c r="B134" s="89"/>
      <c r="C134" s="2"/>
      <c r="D134" s="89"/>
      <c r="E134" s="89"/>
      <c r="F134" s="89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R134" s="19"/>
      <c r="S134" s="19"/>
      <c r="T134" s="19"/>
      <c r="U134" s="19"/>
    </row>
    <row r="135" spans="1:21" s="37" customFormat="1">
      <c r="A135" s="4"/>
      <c r="B135" s="89"/>
      <c r="C135" s="2"/>
      <c r="D135" s="89"/>
      <c r="E135" s="89"/>
      <c r="F135" s="89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R135" s="19"/>
      <c r="S135" s="19"/>
      <c r="T135" s="19"/>
      <c r="U135" s="19"/>
    </row>
    <row r="136" spans="1:21" s="37" customFormat="1">
      <c r="A136" s="4"/>
      <c r="B136" s="89"/>
      <c r="C136" s="2"/>
      <c r="D136" s="89"/>
      <c r="E136" s="89"/>
      <c r="F136" s="89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R136" s="19"/>
      <c r="S136" s="19"/>
      <c r="T136" s="19"/>
      <c r="U136" s="19"/>
    </row>
    <row r="137" spans="1:21" s="37" customFormat="1">
      <c r="A137" s="4"/>
      <c r="B137" s="89"/>
      <c r="C137" s="2"/>
      <c r="D137" s="89"/>
      <c r="E137" s="89"/>
      <c r="F137" s="89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R137" s="19"/>
      <c r="S137" s="19"/>
      <c r="T137" s="19"/>
      <c r="U137" s="19"/>
    </row>
    <row r="138" spans="1:21" s="37" customFormat="1">
      <c r="A138" s="4"/>
      <c r="B138" s="89"/>
      <c r="C138" s="2"/>
      <c r="D138" s="89"/>
      <c r="E138" s="89"/>
      <c r="F138" s="89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R138" s="19"/>
      <c r="S138" s="19"/>
      <c r="T138" s="19"/>
      <c r="U138" s="19"/>
    </row>
    <row r="139" spans="1:21" s="37" customFormat="1">
      <c r="A139" s="4"/>
      <c r="B139" s="89"/>
      <c r="C139" s="2"/>
      <c r="D139" s="89"/>
      <c r="E139" s="89"/>
      <c r="F139" s="89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R139" s="19"/>
      <c r="S139" s="19"/>
      <c r="T139" s="19"/>
      <c r="U139" s="19"/>
    </row>
    <row r="140" spans="1:21" s="37" customFormat="1">
      <c r="A140" s="4"/>
      <c r="B140" s="89"/>
      <c r="C140" s="2"/>
      <c r="D140" s="89"/>
      <c r="E140" s="89"/>
      <c r="F140" s="89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R140" s="19"/>
      <c r="S140" s="19"/>
      <c r="T140" s="19"/>
      <c r="U140" s="19"/>
    </row>
    <row r="141" spans="1:21" s="37" customFormat="1">
      <c r="A141" s="4"/>
      <c r="B141" s="89"/>
      <c r="C141" s="2"/>
      <c r="D141" s="89"/>
      <c r="E141" s="89"/>
      <c r="F141" s="89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R141" s="19"/>
      <c r="S141" s="19"/>
      <c r="T141" s="19"/>
      <c r="U141" s="19"/>
    </row>
    <row r="142" spans="1:21" s="37" customFormat="1">
      <c r="A142" s="4"/>
      <c r="B142" s="89"/>
      <c r="C142" s="2"/>
      <c r="D142" s="89"/>
      <c r="E142" s="89"/>
      <c r="F142" s="89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R142" s="19"/>
      <c r="S142" s="19"/>
      <c r="T142" s="19"/>
      <c r="U142" s="19"/>
    </row>
    <row r="143" spans="1:21" s="37" customFormat="1">
      <c r="A143" s="4"/>
      <c r="B143" s="89"/>
      <c r="C143" s="2"/>
      <c r="D143" s="89"/>
      <c r="E143" s="89"/>
      <c r="F143" s="89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R143" s="19"/>
      <c r="S143" s="19"/>
      <c r="T143" s="19"/>
      <c r="U143" s="19"/>
    </row>
    <row r="144" spans="1:21" s="37" customFormat="1">
      <c r="A144" s="4"/>
      <c r="B144" s="89"/>
      <c r="C144" s="2"/>
      <c r="D144" s="89"/>
      <c r="E144" s="89"/>
      <c r="F144" s="89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R144" s="19"/>
      <c r="S144" s="19"/>
      <c r="T144" s="19"/>
      <c r="U144" s="19"/>
    </row>
    <row r="145" spans="1:21" s="37" customFormat="1">
      <c r="A145" s="4"/>
      <c r="B145" s="89"/>
      <c r="C145" s="2"/>
      <c r="D145" s="89"/>
      <c r="E145" s="89"/>
      <c r="F145" s="89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R145" s="19"/>
      <c r="S145" s="19"/>
      <c r="T145" s="19"/>
      <c r="U145" s="19"/>
    </row>
    <row r="146" spans="1:21" s="37" customFormat="1">
      <c r="A146" s="4"/>
      <c r="B146" s="89"/>
      <c r="C146" s="2"/>
      <c r="D146" s="89"/>
      <c r="E146" s="89"/>
      <c r="F146" s="89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R146" s="19"/>
      <c r="S146" s="19"/>
      <c r="T146" s="19"/>
      <c r="U146" s="19"/>
    </row>
    <row r="147" spans="1:21" s="37" customFormat="1">
      <c r="A147" s="4"/>
      <c r="B147" s="89"/>
      <c r="C147" s="2"/>
      <c r="D147" s="89"/>
      <c r="E147" s="89"/>
      <c r="F147" s="89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R147" s="19"/>
      <c r="S147" s="19"/>
      <c r="T147" s="19"/>
      <c r="U147" s="19"/>
    </row>
    <row r="148" spans="1:21" s="37" customFormat="1">
      <c r="A148" s="4"/>
      <c r="B148" s="89"/>
      <c r="C148" s="2"/>
      <c r="D148" s="89"/>
      <c r="E148" s="89"/>
      <c r="F148" s="89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R148" s="19"/>
      <c r="S148" s="19"/>
      <c r="T148" s="19"/>
      <c r="U148" s="19"/>
    </row>
    <row r="149" spans="1:21" s="37" customFormat="1">
      <c r="A149" s="4"/>
      <c r="B149" s="89"/>
      <c r="C149" s="2"/>
      <c r="D149" s="89"/>
      <c r="E149" s="89"/>
      <c r="F149" s="89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R149" s="19"/>
      <c r="S149" s="19"/>
      <c r="T149" s="19"/>
      <c r="U149" s="19"/>
    </row>
    <row r="150" spans="1:21" s="37" customFormat="1">
      <c r="A150" s="4"/>
      <c r="B150" s="89"/>
      <c r="C150" s="2"/>
      <c r="D150" s="89"/>
      <c r="E150" s="89"/>
      <c r="F150" s="8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R150" s="19"/>
      <c r="S150" s="19"/>
      <c r="T150" s="19"/>
      <c r="U150" s="19"/>
    </row>
    <row r="151" spans="1:21" s="37" customFormat="1">
      <c r="A151" s="4"/>
      <c r="B151" s="89"/>
      <c r="C151" s="2"/>
      <c r="D151" s="89"/>
      <c r="E151" s="89"/>
      <c r="F151" s="89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R151" s="19"/>
      <c r="S151" s="19"/>
      <c r="T151" s="19"/>
      <c r="U151" s="19"/>
    </row>
    <row r="152" spans="1:21" s="37" customFormat="1">
      <c r="A152" s="4"/>
      <c r="B152" s="89"/>
      <c r="C152" s="2"/>
      <c r="D152" s="89"/>
      <c r="E152" s="89"/>
      <c r="F152" s="89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R152" s="19"/>
      <c r="S152" s="19"/>
      <c r="T152" s="19"/>
      <c r="U152" s="19"/>
    </row>
    <row r="153" spans="1:21" s="37" customFormat="1">
      <c r="A153" s="4"/>
      <c r="B153" s="89"/>
      <c r="C153" s="2"/>
      <c r="D153" s="89"/>
      <c r="E153" s="89"/>
      <c r="F153" s="89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R153" s="19"/>
      <c r="S153" s="19"/>
      <c r="T153" s="19"/>
      <c r="U153" s="19"/>
    </row>
    <row r="154" spans="1:21" s="37" customFormat="1">
      <c r="A154" s="4"/>
      <c r="B154" s="89"/>
      <c r="C154" s="2"/>
      <c r="D154" s="89"/>
      <c r="E154" s="89"/>
      <c r="F154" s="89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R154" s="19"/>
      <c r="S154" s="19"/>
      <c r="T154" s="19"/>
      <c r="U154" s="19"/>
    </row>
    <row r="155" spans="1:21" s="37" customFormat="1">
      <c r="A155" s="4"/>
      <c r="B155" s="89"/>
      <c r="C155" s="2"/>
      <c r="D155" s="89"/>
      <c r="E155" s="89"/>
      <c r="F155" s="89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R155" s="19"/>
      <c r="S155" s="19"/>
      <c r="T155" s="19"/>
      <c r="U155" s="19"/>
    </row>
    <row r="156" spans="1:21" s="37" customFormat="1">
      <c r="A156" s="4"/>
      <c r="B156" s="89"/>
      <c r="C156" s="2"/>
      <c r="D156" s="89"/>
      <c r="E156" s="89"/>
      <c r="F156" s="89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R156" s="19"/>
      <c r="S156" s="19"/>
      <c r="T156" s="19"/>
      <c r="U156" s="19"/>
    </row>
    <row r="157" spans="1:21" s="37" customFormat="1">
      <c r="A157" s="4"/>
      <c r="B157" s="89"/>
      <c r="C157" s="2"/>
      <c r="D157" s="89"/>
      <c r="E157" s="89"/>
      <c r="F157" s="89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R157" s="19"/>
      <c r="S157" s="19"/>
      <c r="T157" s="19"/>
      <c r="U157" s="19"/>
    </row>
    <row r="158" spans="1:21" s="37" customFormat="1">
      <c r="A158" s="4"/>
      <c r="B158" s="89"/>
      <c r="C158" s="2"/>
      <c r="D158" s="89"/>
      <c r="E158" s="89"/>
      <c r="F158" s="89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R158" s="19"/>
      <c r="S158" s="19"/>
      <c r="T158" s="19"/>
      <c r="U158" s="19"/>
    </row>
    <row r="159" spans="1:21" s="37" customFormat="1">
      <c r="A159" s="4"/>
      <c r="B159" s="89"/>
      <c r="C159" s="2"/>
      <c r="D159" s="89"/>
      <c r="E159" s="89"/>
      <c r="F159" s="89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R159" s="19"/>
      <c r="S159" s="19"/>
      <c r="T159" s="19"/>
      <c r="U159" s="19"/>
    </row>
    <row r="160" spans="1:21" s="37" customFormat="1">
      <c r="A160" s="4"/>
      <c r="B160" s="89"/>
      <c r="C160" s="2"/>
      <c r="D160" s="89"/>
      <c r="E160" s="89"/>
      <c r="F160" s="8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R160" s="19"/>
      <c r="S160" s="19"/>
      <c r="T160" s="19"/>
      <c r="U160" s="19"/>
    </row>
    <row r="161" spans="1:21" s="37" customFormat="1">
      <c r="A161" s="4"/>
      <c r="B161" s="89"/>
      <c r="C161" s="2"/>
      <c r="D161" s="89"/>
      <c r="E161" s="89"/>
      <c r="F161" s="89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R161" s="19"/>
      <c r="S161" s="19"/>
      <c r="T161" s="19"/>
      <c r="U161" s="19"/>
    </row>
    <row r="162" spans="1:21" s="37" customFormat="1">
      <c r="A162" s="4"/>
      <c r="B162" s="89"/>
      <c r="C162" s="2"/>
      <c r="D162" s="89"/>
      <c r="E162" s="89"/>
      <c r="F162" s="89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R162" s="19"/>
      <c r="S162" s="19"/>
      <c r="T162" s="19"/>
      <c r="U162" s="19"/>
    </row>
    <row r="163" spans="1:21" s="37" customFormat="1">
      <c r="A163" s="4"/>
      <c r="B163" s="89"/>
      <c r="C163" s="2"/>
      <c r="D163" s="89"/>
      <c r="E163" s="89"/>
      <c r="F163" s="89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R163" s="19"/>
      <c r="S163" s="19"/>
      <c r="T163" s="19"/>
      <c r="U163" s="19"/>
    </row>
    <row r="164" spans="1:21" s="37" customFormat="1">
      <c r="A164" s="4"/>
      <c r="B164" s="89"/>
      <c r="C164" s="2"/>
      <c r="D164" s="89"/>
      <c r="E164" s="89"/>
      <c r="F164" s="89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R164" s="19"/>
      <c r="S164" s="19"/>
      <c r="T164" s="19"/>
      <c r="U164" s="19"/>
    </row>
    <row r="165" spans="1:21" s="37" customFormat="1">
      <c r="A165" s="4"/>
      <c r="B165" s="89"/>
      <c r="C165" s="2"/>
      <c r="D165" s="89"/>
      <c r="E165" s="89"/>
      <c r="F165" s="89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R165" s="19"/>
      <c r="S165" s="19"/>
      <c r="T165" s="19"/>
      <c r="U165" s="19"/>
    </row>
    <row r="166" spans="1:21" s="37" customFormat="1">
      <c r="A166" s="4"/>
      <c r="B166" s="89"/>
      <c r="C166" s="2"/>
      <c r="D166" s="89"/>
      <c r="E166" s="89"/>
      <c r="F166" s="89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R166" s="19"/>
      <c r="S166" s="19"/>
      <c r="T166" s="19"/>
      <c r="U166" s="19"/>
    </row>
    <row r="167" spans="1:21" s="37" customFormat="1">
      <c r="A167" s="4"/>
      <c r="B167" s="89"/>
      <c r="C167" s="2"/>
      <c r="D167" s="89"/>
      <c r="E167" s="89"/>
      <c r="F167" s="89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R167" s="19"/>
      <c r="S167" s="19"/>
      <c r="T167" s="19"/>
      <c r="U167" s="19"/>
    </row>
    <row r="168" spans="1:21" s="37" customFormat="1">
      <c r="A168" s="4"/>
      <c r="B168" s="89"/>
      <c r="C168" s="2"/>
      <c r="D168" s="89"/>
      <c r="E168" s="89"/>
      <c r="F168" s="89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R168" s="19"/>
      <c r="S168" s="19"/>
      <c r="T168" s="19"/>
      <c r="U168" s="19"/>
    </row>
    <row r="169" spans="1:21" s="37" customFormat="1">
      <c r="A169" s="4"/>
      <c r="B169" s="89"/>
      <c r="C169" s="2"/>
      <c r="D169" s="89"/>
      <c r="E169" s="89"/>
      <c r="F169" s="89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R169" s="19"/>
      <c r="S169" s="19"/>
      <c r="T169" s="19"/>
      <c r="U169" s="19"/>
    </row>
    <row r="170" spans="1:21" s="37" customFormat="1">
      <c r="A170" s="4"/>
      <c r="B170" s="89"/>
      <c r="C170" s="2"/>
      <c r="D170" s="89"/>
      <c r="E170" s="89"/>
      <c r="F170" s="89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R170" s="19"/>
      <c r="S170" s="19"/>
      <c r="T170" s="19"/>
      <c r="U170" s="19"/>
    </row>
    <row r="171" spans="1:21" s="37" customFormat="1">
      <c r="A171" s="4"/>
      <c r="B171" s="89"/>
      <c r="C171" s="2"/>
      <c r="D171" s="89"/>
      <c r="E171" s="89"/>
      <c r="F171" s="89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R171" s="19"/>
      <c r="S171" s="19"/>
      <c r="T171" s="19"/>
      <c r="U171" s="19"/>
    </row>
    <row r="172" spans="1:21" s="37" customFormat="1">
      <c r="A172" s="4"/>
      <c r="B172" s="89"/>
      <c r="C172" s="2"/>
      <c r="D172" s="89"/>
      <c r="E172" s="89"/>
      <c r="F172" s="89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R172" s="19"/>
      <c r="S172" s="19"/>
      <c r="T172" s="19"/>
      <c r="U172" s="19"/>
    </row>
    <row r="173" spans="1:21" s="37" customFormat="1">
      <c r="A173" s="4"/>
      <c r="B173" s="89"/>
      <c r="C173" s="2"/>
      <c r="D173" s="89"/>
      <c r="E173" s="89"/>
      <c r="F173" s="89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R173" s="19"/>
      <c r="S173" s="19"/>
      <c r="T173" s="19"/>
      <c r="U173" s="19"/>
    </row>
    <row r="174" spans="1:21" s="37" customFormat="1">
      <c r="A174" s="4"/>
      <c r="B174" s="89"/>
      <c r="C174" s="2"/>
      <c r="D174" s="89"/>
      <c r="E174" s="89"/>
      <c r="F174" s="89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R174" s="19"/>
      <c r="S174" s="19"/>
      <c r="T174" s="19"/>
      <c r="U174" s="19"/>
    </row>
    <row r="175" spans="1:21" s="37" customFormat="1">
      <c r="A175" s="4"/>
      <c r="B175" s="89"/>
      <c r="C175" s="2"/>
      <c r="D175" s="89"/>
      <c r="E175" s="89"/>
      <c r="F175" s="89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R175" s="19"/>
      <c r="S175" s="19"/>
      <c r="T175" s="19"/>
      <c r="U175" s="19"/>
    </row>
    <row r="176" spans="1:21" s="37" customFormat="1">
      <c r="A176" s="4"/>
      <c r="B176" s="89"/>
      <c r="C176" s="2"/>
      <c r="D176" s="89"/>
      <c r="E176" s="89"/>
      <c r="F176" s="89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R176" s="19"/>
      <c r="S176" s="19"/>
      <c r="T176" s="19"/>
      <c r="U176" s="19"/>
    </row>
    <row r="177" spans="1:21" s="37" customFormat="1">
      <c r="A177" s="4"/>
      <c r="B177" s="89"/>
      <c r="C177" s="2"/>
      <c r="D177" s="89"/>
      <c r="E177" s="89"/>
      <c r="F177" s="89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R177" s="19"/>
      <c r="S177" s="19"/>
      <c r="T177" s="19"/>
      <c r="U177" s="19"/>
    </row>
    <row r="178" spans="1:21" s="37" customFormat="1">
      <c r="A178" s="4"/>
      <c r="B178" s="89"/>
      <c r="C178" s="2"/>
      <c r="D178" s="89"/>
      <c r="E178" s="89"/>
      <c r="F178" s="89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R178" s="19"/>
      <c r="S178" s="19"/>
      <c r="T178" s="19"/>
      <c r="U178" s="19"/>
    </row>
    <row r="179" spans="1:21" s="37" customFormat="1">
      <c r="A179" s="4"/>
      <c r="B179" s="89"/>
      <c r="C179" s="2"/>
      <c r="D179" s="89"/>
      <c r="E179" s="89"/>
      <c r="F179" s="89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R179" s="19"/>
      <c r="S179" s="19"/>
      <c r="T179" s="19"/>
      <c r="U179" s="19"/>
    </row>
    <row r="180" spans="1:21" s="37" customFormat="1">
      <c r="A180" s="4"/>
      <c r="B180" s="89"/>
      <c r="C180" s="2"/>
      <c r="D180" s="89"/>
      <c r="E180" s="89"/>
      <c r="F180" s="89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R180" s="19"/>
      <c r="S180" s="19"/>
      <c r="T180" s="19"/>
      <c r="U180" s="19"/>
    </row>
    <row r="181" spans="1:21" s="37" customFormat="1">
      <c r="A181" s="4"/>
      <c r="B181" s="89"/>
      <c r="C181" s="2"/>
      <c r="D181" s="89"/>
      <c r="E181" s="89"/>
      <c r="F181" s="89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R181" s="19"/>
      <c r="S181" s="19"/>
      <c r="T181" s="19"/>
      <c r="U181" s="19"/>
    </row>
    <row r="182" spans="1:21" s="37" customFormat="1">
      <c r="A182" s="4"/>
      <c r="B182" s="89"/>
      <c r="C182" s="2"/>
      <c r="D182" s="89"/>
      <c r="E182" s="89"/>
      <c r="F182" s="89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R182" s="19"/>
      <c r="S182" s="19"/>
      <c r="T182" s="19"/>
      <c r="U182" s="19"/>
    </row>
    <row r="183" spans="1:21" s="37" customFormat="1">
      <c r="A183" s="4"/>
      <c r="B183" s="89"/>
      <c r="C183" s="2"/>
      <c r="D183" s="89"/>
      <c r="E183" s="89"/>
      <c r="F183" s="89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R183" s="19"/>
      <c r="S183" s="19"/>
      <c r="T183" s="19"/>
      <c r="U183" s="19"/>
    </row>
    <row r="184" spans="1:21" s="37" customFormat="1">
      <c r="A184" s="4"/>
      <c r="B184" s="89"/>
      <c r="C184" s="2"/>
      <c r="D184" s="89"/>
      <c r="E184" s="89"/>
      <c r="F184" s="89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R184" s="19"/>
      <c r="S184" s="19"/>
      <c r="T184" s="19"/>
      <c r="U184" s="19"/>
    </row>
    <row r="185" spans="1:21" s="37" customFormat="1">
      <c r="A185" s="4"/>
      <c r="B185" s="89"/>
      <c r="C185" s="2"/>
      <c r="D185" s="89"/>
      <c r="E185" s="89"/>
      <c r="F185" s="89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R185" s="19"/>
      <c r="S185" s="19"/>
      <c r="T185" s="19"/>
      <c r="U185" s="19"/>
    </row>
    <row r="186" spans="1:21" s="37" customFormat="1">
      <c r="A186" s="4"/>
      <c r="B186" s="89"/>
      <c r="C186" s="2"/>
      <c r="D186" s="89"/>
      <c r="E186" s="89"/>
      <c r="F186" s="89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R186" s="19"/>
      <c r="S186" s="19"/>
      <c r="T186" s="19"/>
      <c r="U186" s="19"/>
    </row>
    <row r="187" spans="1:21" s="37" customFormat="1">
      <c r="A187" s="4"/>
      <c r="B187" s="89"/>
      <c r="C187" s="2"/>
      <c r="D187" s="89"/>
      <c r="E187" s="89"/>
      <c r="F187" s="89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R187" s="19"/>
      <c r="S187" s="19"/>
      <c r="T187" s="19"/>
      <c r="U187" s="19"/>
    </row>
    <row r="188" spans="1:21" s="37" customFormat="1">
      <c r="A188" s="4"/>
      <c r="B188" s="89"/>
      <c r="C188" s="2"/>
      <c r="D188" s="89"/>
      <c r="E188" s="89"/>
      <c r="F188" s="89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R188" s="19"/>
      <c r="S188" s="19"/>
      <c r="T188" s="19"/>
      <c r="U188" s="19"/>
    </row>
    <row r="189" spans="1:21" s="37" customFormat="1">
      <c r="A189" s="4"/>
      <c r="B189" s="89"/>
      <c r="C189" s="2"/>
      <c r="D189" s="89"/>
      <c r="E189" s="89"/>
      <c r="F189" s="89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R189" s="19"/>
      <c r="S189" s="19"/>
      <c r="T189" s="19"/>
      <c r="U189" s="19"/>
    </row>
    <row r="190" spans="1:21" s="37" customFormat="1">
      <c r="A190" s="4"/>
      <c r="B190" s="89"/>
      <c r="C190" s="2"/>
      <c r="D190" s="89"/>
      <c r="E190" s="89"/>
      <c r="F190" s="89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R190" s="19"/>
      <c r="S190" s="19"/>
      <c r="T190" s="19"/>
      <c r="U190" s="19"/>
    </row>
    <row r="191" spans="1:21" s="37" customFormat="1">
      <c r="A191" s="4"/>
      <c r="B191" s="89"/>
      <c r="C191" s="2"/>
      <c r="D191" s="89"/>
      <c r="E191" s="89"/>
      <c r="F191" s="89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R191" s="19"/>
      <c r="S191" s="19"/>
      <c r="T191" s="19"/>
      <c r="U191" s="19"/>
    </row>
    <row r="192" spans="1:21" s="37" customFormat="1">
      <c r="A192" s="4"/>
      <c r="B192" s="89"/>
      <c r="C192" s="2"/>
      <c r="D192" s="89"/>
      <c r="E192" s="89"/>
      <c r="F192" s="89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R192" s="19"/>
      <c r="S192" s="19"/>
      <c r="T192" s="19"/>
      <c r="U192" s="19"/>
    </row>
    <row r="193" spans="1:21" s="37" customFormat="1">
      <c r="A193" s="4"/>
      <c r="B193" s="89"/>
      <c r="C193" s="2"/>
      <c r="D193" s="89"/>
      <c r="E193" s="89"/>
      <c r="F193" s="89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R193" s="19"/>
      <c r="S193" s="19"/>
      <c r="T193" s="19"/>
      <c r="U193" s="19"/>
    </row>
    <row r="194" spans="1:21" s="37" customFormat="1">
      <c r="A194" s="4"/>
      <c r="B194" s="89"/>
      <c r="C194" s="2"/>
      <c r="D194" s="89"/>
      <c r="E194" s="89"/>
      <c r="F194" s="89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R194" s="19"/>
      <c r="S194" s="19"/>
      <c r="T194" s="19"/>
      <c r="U194" s="19"/>
    </row>
    <row r="195" spans="1:21" s="37" customFormat="1">
      <c r="A195" s="4"/>
      <c r="B195" s="89"/>
      <c r="C195" s="2"/>
      <c r="D195" s="89"/>
      <c r="E195" s="89"/>
      <c r="F195" s="89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R195" s="19"/>
      <c r="S195" s="19"/>
      <c r="T195" s="19"/>
      <c r="U195" s="19"/>
    </row>
    <row r="196" spans="1:21" s="37" customFormat="1">
      <c r="A196" s="4"/>
      <c r="B196" s="89"/>
      <c r="C196" s="2"/>
      <c r="D196" s="89"/>
      <c r="E196" s="89"/>
      <c r="F196" s="89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R196" s="19"/>
      <c r="S196" s="19"/>
      <c r="T196" s="19"/>
      <c r="U196" s="19"/>
    </row>
    <row r="197" spans="1:21" s="37" customFormat="1">
      <c r="A197" s="4"/>
      <c r="B197" s="89"/>
      <c r="C197" s="2"/>
      <c r="D197" s="89"/>
      <c r="E197" s="89"/>
      <c r="F197" s="89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R197" s="19"/>
      <c r="S197" s="19"/>
      <c r="T197" s="19"/>
      <c r="U197" s="19"/>
    </row>
    <row r="198" spans="1:21" s="37" customFormat="1">
      <c r="A198" s="4"/>
      <c r="B198" s="89"/>
      <c r="C198" s="2"/>
      <c r="D198" s="89"/>
      <c r="E198" s="89"/>
      <c r="F198" s="89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R198" s="19"/>
      <c r="S198" s="19"/>
      <c r="T198" s="19"/>
      <c r="U198" s="19"/>
    </row>
    <row r="199" spans="1:21" s="37" customFormat="1">
      <c r="A199" s="4"/>
      <c r="B199" s="89"/>
      <c r="C199" s="2"/>
      <c r="D199" s="89"/>
      <c r="E199" s="89"/>
      <c r="F199" s="89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R199" s="19"/>
      <c r="S199" s="19"/>
      <c r="T199" s="19"/>
      <c r="U199" s="19"/>
    </row>
    <row r="200" spans="1:21" s="37" customFormat="1">
      <c r="A200" s="4"/>
      <c r="B200" s="89"/>
      <c r="C200" s="2"/>
      <c r="D200" s="89"/>
      <c r="E200" s="89"/>
      <c r="F200" s="89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R200" s="19"/>
      <c r="S200" s="19"/>
      <c r="T200" s="19"/>
      <c r="U200" s="19"/>
    </row>
    <row r="201" spans="1:21" s="37" customFormat="1">
      <c r="A201" s="4"/>
      <c r="B201" s="89"/>
      <c r="C201" s="2"/>
      <c r="D201" s="89"/>
      <c r="E201" s="89"/>
      <c r="F201" s="89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R201" s="19"/>
      <c r="S201" s="19"/>
      <c r="T201" s="19"/>
      <c r="U201" s="19"/>
    </row>
    <row r="202" spans="1:21" s="37" customFormat="1">
      <c r="A202" s="4"/>
      <c r="B202" s="89"/>
      <c r="C202" s="2"/>
      <c r="D202" s="89"/>
      <c r="E202" s="89"/>
      <c r="F202" s="89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R202" s="19"/>
      <c r="S202" s="19"/>
      <c r="T202" s="19"/>
      <c r="U202" s="19"/>
    </row>
    <row r="203" spans="1:21" s="37" customFormat="1">
      <c r="A203" s="4"/>
      <c r="B203" s="89"/>
      <c r="C203" s="2"/>
      <c r="D203" s="89"/>
      <c r="E203" s="89"/>
      <c r="F203" s="89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R203" s="19"/>
      <c r="S203" s="19"/>
      <c r="T203" s="19"/>
      <c r="U203" s="19"/>
    </row>
    <row r="204" spans="1:21" s="37" customFormat="1">
      <c r="A204" s="4"/>
      <c r="B204" s="89"/>
      <c r="C204" s="2"/>
      <c r="D204" s="89"/>
      <c r="E204" s="89"/>
      <c r="F204" s="89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R204" s="19"/>
      <c r="S204" s="19"/>
      <c r="T204" s="19"/>
      <c r="U204" s="19"/>
    </row>
    <row r="205" spans="1:21" s="37" customFormat="1">
      <c r="A205" s="4"/>
      <c r="B205" s="89"/>
      <c r="C205" s="2"/>
      <c r="D205" s="89"/>
      <c r="E205" s="89"/>
      <c r="F205" s="89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R205" s="19"/>
      <c r="S205" s="19"/>
      <c r="T205" s="19"/>
      <c r="U205" s="19"/>
    </row>
    <row r="206" spans="1:21" s="37" customFormat="1">
      <c r="A206" s="4"/>
      <c r="B206" s="89"/>
      <c r="C206" s="2"/>
      <c r="D206" s="89"/>
      <c r="E206" s="89"/>
      <c r="F206" s="89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R206" s="19"/>
      <c r="S206" s="19"/>
      <c r="T206" s="19"/>
      <c r="U206" s="19"/>
    </row>
    <row r="207" spans="1:21" s="37" customFormat="1">
      <c r="A207" s="4"/>
      <c r="B207" s="89"/>
      <c r="C207" s="2"/>
      <c r="D207" s="89"/>
      <c r="E207" s="89"/>
      <c r="F207" s="89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R207" s="19"/>
      <c r="S207" s="19"/>
      <c r="T207" s="19"/>
      <c r="U207" s="19"/>
    </row>
    <row r="208" spans="1:21" s="37" customFormat="1">
      <c r="A208" s="4"/>
      <c r="B208" s="89"/>
      <c r="C208" s="2"/>
      <c r="D208" s="89"/>
      <c r="E208" s="89"/>
      <c r="F208" s="89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R208" s="19"/>
      <c r="S208" s="19"/>
      <c r="T208" s="19"/>
      <c r="U208" s="19"/>
    </row>
    <row r="209" spans="1:21" s="37" customFormat="1">
      <c r="A209" s="4"/>
      <c r="B209" s="89"/>
      <c r="C209" s="2"/>
      <c r="D209" s="89"/>
      <c r="E209" s="89"/>
      <c r="F209" s="89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R209" s="19"/>
      <c r="S209" s="19"/>
      <c r="T209" s="19"/>
      <c r="U209" s="19"/>
    </row>
    <row r="210" spans="1:21" s="37" customFormat="1">
      <c r="A210" s="4"/>
      <c r="B210" s="89"/>
      <c r="C210" s="2"/>
      <c r="D210" s="89"/>
      <c r="E210" s="89"/>
      <c r="F210" s="89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R210" s="19"/>
      <c r="S210" s="19"/>
      <c r="T210" s="19"/>
      <c r="U210" s="19"/>
    </row>
    <row r="211" spans="1:21" s="37" customFormat="1">
      <c r="A211" s="4"/>
      <c r="B211" s="89"/>
      <c r="C211" s="2"/>
      <c r="D211" s="89"/>
      <c r="E211" s="89"/>
      <c r="F211" s="89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R211" s="19"/>
      <c r="S211" s="19"/>
      <c r="T211" s="19"/>
      <c r="U211" s="19"/>
    </row>
    <row r="212" spans="1:21" s="37" customFormat="1">
      <c r="A212" s="4"/>
      <c r="B212" s="89"/>
      <c r="C212" s="2"/>
      <c r="D212" s="89"/>
      <c r="E212" s="89"/>
      <c r="F212" s="89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R212" s="19"/>
      <c r="S212" s="19"/>
      <c r="T212" s="19"/>
      <c r="U212" s="19"/>
    </row>
    <row r="213" spans="1:21" s="37" customFormat="1">
      <c r="A213" s="4"/>
      <c r="B213" s="89"/>
      <c r="C213" s="2"/>
      <c r="D213" s="89"/>
      <c r="E213" s="89"/>
      <c r="F213" s="89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R213" s="19"/>
      <c r="S213" s="19"/>
      <c r="T213" s="19"/>
      <c r="U213" s="19"/>
    </row>
    <row r="214" spans="1:21" s="37" customFormat="1">
      <c r="A214" s="4"/>
      <c r="B214" s="89"/>
      <c r="C214" s="2"/>
      <c r="D214" s="89"/>
      <c r="E214" s="89"/>
      <c r="F214" s="89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R214" s="19"/>
      <c r="S214" s="19"/>
      <c r="T214" s="19"/>
      <c r="U214" s="19"/>
    </row>
    <row r="215" spans="1:21" s="37" customFormat="1">
      <c r="A215" s="4"/>
      <c r="B215" s="89"/>
      <c r="C215" s="2"/>
      <c r="D215" s="89"/>
      <c r="E215" s="89"/>
      <c r="F215" s="89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R215" s="19"/>
      <c r="S215" s="19"/>
      <c r="T215" s="19"/>
      <c r="U215" s="19"/>
    </row>
    <row r="216" spans="1:21" s="37" customFormat="1">
      <c r="A216" s="4"/>
      <c r="B216" s="89"/>
      <c r="C216" s="2"/>
      <c r="D216" s="89"/>
      <c r="E216" s="89"/>
      <c r="F216" s="89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R216" s="19"/>
      <c r="S216" s="19"/>
      <c r="T216" s="19"/>
      <c r="U216" s="19"/>
    </row>
    <row r="217" spans="1:21" s="37" customFormat="1">
      <c r="A217" s="4"/>
      <c r="B217" s="89"/>
      <c r="C217" s="2"/>
      <c r="D217" s="89"/>
      <c r="E217" s="89"/>
      <c r="F217" s="89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R217" s="19"/>
      <c r="S217" s="19"/>
      <c r="T217" s="19"/>
      <c r="U217" s="19"/>
    </row>
    <row r="218" spans="1:21" s="37" customFormat="1">
      <c r="A218" s="4"/>
      <c r="B218" s="89"/>
      <c r="C218" s="2"/>
      <c r="D218" s="89"/>
      <c r="E218" s="89"/>
      <c r="F218" s="89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R218" s="19"/>
      <c r="S218" s="19"/>
      <c r="T218" s="19"/>
      <c r="U218" s="19"/>
    </row>
    <row r="219" spans="1:21" s="37" customFormat="1">
      <c r="A219" s="4"/>
      <c r="B219" s="89"/>
      <c r="C219" s="2"/>
      <c r="D219" s="89"/>
      <c r="E219" s="89"/>
      <c r="F219" s="89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R219" s="19"/>
      <c r="S219" s="19"/>
      <c r="T219" s="19"/>
      <c r="U219" s="19"/>
    </row>
    <row r="220" spans="1:21" s="37" customFormat="1">
      <c r="A220" s="4"/>
      <c r="B220" s="89"/>
      <c r="C220" s="2"/>
      <c r="D220" s="89"/>
      <c r="E220" s="89"/>
      <c r="F220" s="89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R220" s="19"/>
      <c r="S220" s="19"/>
      <c r="T220" s="19"/>
      <c r="U220" s="19"/>
    </row>
    <row r="221" spans="1:21" s="37" customFormat="1">
      <c r="A221" s="4"/>
      <c r="B221" s="89"/>
      <c r="C221" s="2"/>
      <c r="D221" s="89"/>
      <c r="E221" s="89"/>
      <c r="F221" s="89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R221" s="19"/>
      <c r="S221" s="19"/>
      <c r="T221" s="19"/>
      <c r="U221" s="19"/>
    </row>
    <row r="222" spans="1:21" s="37" customFormat="1">
      <c r="A222" s="4"/>
      <c r="B222" s="89"/>
      <c r="C222" s="2"/>
      <c r="D222" s="89"/>
      <c r="E222" s="89"/>
      <c r="F222" s="89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R222" s="19"/>
      <c r="S222" s="19"/>
      <c r="T222" s="19"/>
      <c r="U222" s="19"/>
    </row>
    <row r="223" spans="1:21" s="37" customFormat="1">
      <c r="A223" s="4"/>
      <c r="B223" s="89"/>
      <c r="C223" s="2"/>
      <c r="D223" s="89"/>
      <c r="E223" s="89"/>
      <c r="F223" s="89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R223" s="19"/>
      <c r="S223" s="19"/>
      <c r="T223" s="19"/>
      <c r="U223" s="19"/>
    </row>
    <row r="224" spans="1:21" s="37" customFormat="1">
      <c r="A224" s="4"/>
      <c r="B224" s="89"/>
      <c r="C224" s="2"/>
      <c r="D224" s="89"/>
      <c r="E224" s="89"/>
      <c r="F224" s="89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R224" s="19"/>
      <c r="S224" s="19"/>
      <c r="T224" s="19"/>
      <c r="U224" s="19"/>
    </row>
    <row r="225" spans="1:21" s="37" customFormat="1">
      <c r="A225" s="4"/>
      <c r="B225" s="89"/>
      <c r="C225" s="2"/>
      <c r="D225" s="89"/>
      <c r="E225" s="89"/>
      <c r="F225" s="89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R225" s="19"/>
      <c r="S225" s="19"/>
      <c r="T225" s="19"/>
      <c r="U225" s="19"/>
    </row>
    <row r="226" spans="1:21" s="37" customFormat="1">
      <c r="A226" s="4"/>
      <c r="B226" s="89"/>
      <c r="C226" s="2"/>
      <c r="D226" s="89"/>
      <c r="E226" s="89"/>
      <c r="F226" s="89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R226" s="19"/>
      <c r="S226" s="19"/>
      <c r="T226" s="19"/>
      <c r="U226" s="19"/>
    </row>
    <row r="227" spans="1:21" s="37" customFormat="1">
      <c r="A227" s="4"/>
      <c r="B227" s="89"/>
      <c r="C227" s="2"/>
      <c r="D227" s="89"/>
      <c r="E227" s="89"/>
      <c r="F227" s="89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R227" s="19"/>
      <c r="S227" s="19"/>
      <c r="T227" s="19"/>
      <c r="U227" s="19"/>
    </row>
    <row r="228" spans="1:21" s="37" customFormat="1">
      <c r="A228" s="4"/>
      <c r="B228" s="89"/>
      <c r="C228" s="2"/>
      <c r="D228" s="89"/>
      <c r="E228" s="89"/>
      <c r="F228" s="89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R228" s="19"/>
      <c r="S228" s="19"/>
      <c r="T228" s="19"/>
      <c r="U228" s="19"/>
    </row>
    <row r="229" spans="1:21" s="37" customFormat="1">
      <c r="A229" s="4"/>
      <c r="B229" s="89"/>
      <c r="C229" s="2"/>
      <c r="D229" s="89"/>
      <c r="E229" s="89"/>
      <c r="F229" s="89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R229" s="19"/>
      <c r="S229" s="19"/>
      <c r="T229" s="19"/>
      <c r="U229" s="19"/>
    </row>
    <row r="230" spans="1:21" s="37" customFormat="1">
      <c r="A230" s="4"/>
      <c r="B230" s="89"/>
      <c r="C230" s="2"/>
      <c r="D230" s="89"/>
      <c r="E230" s="89"/>
      <c r="F230" s="89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R230" s="19"/>
      <c r="S230" s="19"/>
      <c r="T230" s="19"/>
      <c r="U230" s="19"/>
    </row>
    <row r="231" spans="1:21" s="37" customFormat="1">
      <c r="A231" s="4"/>
      <c r="B231" s="89"/>
      <c r="C231" s="2"/>
      <c r="D231" s="89"/>
      <c r="E231" s="89"/>
      <c r="F231" s="89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R231" s="19"/>
      <c r="S231" s="19"/>
      <c r="T231" s="19"/>
      <c r="U231" s="19"/>
    </row>
    <row r="232" spans="1:21" s="37" customFormat="1">
      <c r="A232" s="4"/>
      <c r="B232" s="89"/>
      <c r="C232" s="2"/>
      <c r="D232" s="89"/>
      <c r="E232" s="89"/>
      <c r="F232" s="89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R232" s="19"/>
      <c r="S232" s="19"/>
      <c r="T232" s="19"/>
      <c r="U232" s="19"/>
    </row>
    <row r="233" spans="1:21" s="37" customFormat="1">
      <c r="A233" s="4"/>
      <c r="B233" s="89"/>
      <c r="C233" s="2"/>
      <c r="D233" s="89"/>
      <c r="E233" s="89"/>
      <c r="F233" s="89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R233" s="19"/>
      <c r="S233" s="19"/>
      <c r="T233" s="19"/>
      <c r="U233" s="19"/>
    </row>
    <row r="234" spans="1:21" s="37" customFormat="1">
      <c r="A234" s="4"/>
      <c r="B234" s="89"/>
      <c r="C234" s="2"/>
      <c r="D234" s="89"/>
      <c r="E234" s="89"/>
      <c r="F234" s="89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R234" s="19"/>
      <c r="S234" s="19"/>
      <c r="T234" s="19"/>
      <c r="U234" s="19"/>
    </row>
    <row r="235" spans="1:21" s="37" customFormat="1">
      <c r="A235" s="4"/>
      <c r="B235" s="89"/>
      <c r="C235" s="2"/>
      <c r="D235" s="89"/>
      <c r="E235" s="89"/>
      <c r="F235" s="89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R235" s="19"/>
      <c r="S235" s="19"/>
      <c r="T235" s="19"/>
      <c r="U235" s="19"/>
    </row>
    <row r="236" spans="1:21" s="37" customFormat="1">
      <c r="A236" s="4"/>
      <c r="B236" s="89"/>
      <c r="C236" s="2"/>
      <c r="D236" s="89"/>
      <c r="E236" s="89"/>
      <c r="F236" s="89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R236" s="19"/>
      <c r="S236" s="19"/>
      <c r="T236" s="19"/>
      <c r="U236" s="19"/>
    </row>
    <row r="237" spans="1:21" s="37" customFormat="1">
      <c r="A237" s="4"/>
      <c r="B237" s="89"/>
      <c r="C237" s="2"/>
      <c r="D237" s="89"/>
      <c r="E237" s="89"/>
      <c r="F237" s="89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R237" s="19"/>
      <c r="S237" s="19"/>
      <c r="T237" s="19"/>
      <c r="U237" s="19"/>
    </row>
    <row r="238" spans="1:21" s="37" customFormat="1">
      <c r="A238" s="4"/>
      <c r="B238" s="89"/>
      <c r="C238" s="2"/>
      <c r="D238" s="89"/>
      <c r="E238" s="89"/>
      <c r="F238" s="89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R238" s="19"/>
      <c r="S238" s="19"/>
      <c r="T238" s="19"/>
      <c r="U238" s="19"/>
    </row>
    <row r="239" spans="1:21" s="37" customFormat="1">
      <c r="A239" s="4"/>
      <c r="B239" s="89"/>
      <c r="C239" s="2"/>
      <c r="D239" s="89"/>
      <c r="E239" s="89"/>
      <c r="F239" s="89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R239" s="19"/>
      <c r="S239" s="19"/>
      <c r="T239" s="19"/>
      <c r="U239" s="19"/>
    </row>
    <row r="240" spans="1:21" s="37" customFormat="1">
      <c r="A240" s="4"/>
      <c r="B240" s="89"/>
      <c r="C240" s="2"/>
      <c r="D240" s="89"/>
      <c r="E240" s="89"/>
      <c r="F240" s="89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R240" s="19"/>
      <c r="S240" s="19"/>
      <c r="T240" s="19"/>
      <c r="U240" s="19"/>
    </row>
    <row r="241" spans="1:21" s="37" customFormat="1">
      <c r="A241" s="4"/>
      <c r="B241" s="89"/>
      <c r="C241" s="2"/>
      <c r="D241" s="89"/>
      <c r="E241" s="89"/>
      <c r="F241" s="89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R241" s="19"/>
      <c r="S241" s="19"/>
      <c r="T241" s="19"/>
      <c r="U241" s="19"/>
    </row>
    <row r="242" spans="1:21" s="37" customFormat="1">
      <c r="A242" s="4"/>
      <c r="B242" s="89"/>
      <c r="C242" s="2"/>
      <c r="D242" s="89"/>
      <c r="E242" s="89"/>
      <c r="F242" s="89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R242" s="19"/>
      <c r="S242" s="19"/>
      <c r="T242" s="19"/>
      <c r="U242" s="19"/>
    </row>
    <row r="243" spans="1:21" s="37" customFormat="1">
      <c r="A243" s="4"/>
      <c r="B243" s="89"/>
      <c r="C243" s="2"/>
      <c r="D243" s="89"/>
      <c r="E243" s="89"/>
      <c r="F243" s="89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R243" s="19"/>
      <c r="S243" s="19"/>
      <c r="T243" s="19"/>
      <c r="U243" s="19"/>
    </row>
    <row r="244" spans="1:21" s="37" customFormat="1">
      <c r="A244" s="4"/>
      <c r="B244" s="89"/>
      <c r="C244" s="2"/>
      <c r="D244" s="89"/>
      <c r="E244" s="89"/>
      <c r="F244" s="89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R244" s="19"/>
      <c r="S244" s="19"/>
      <c r="T244" s="19"/>
      <c r="U244" s="19"/>
    </row>
    <row r="245" spans="1:21" s="37" customFormat="1">
      <c r="A245" s="4"/>
      <c r="B245" s="89"/>
      <c r="C245" s="2"/>
      <c r="D245" s="89"/>
      <c r="E245" s="89"/>
      <c r="F245" s="89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R245" s="19"/>
      <c r="S245" s="19"/>
      <c r="T245" s="19"/>
      <c r="U245" s="19"/>
    </row>
    <row r="246" spans="1:21" s="37" customFormat="1">
      <c r="A246" s="4"/>
      <c r="B246" s="89"/>
      <c r="C246" s="2"/>
      <c r="D246" s="89"/>
      <c r="E246" s="89"/>
      <c r="F246" s="89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R246" s="19"/>
      <c r="S246" s="19"/>
      <c r="T246" s="19"/>
      <c r="U246" s="19"/>
    </row>
    <row r="247" spans="1:21" s="37" customFormat="1">
      <c r="A247" s="4"/>
      <c r="B247" s="89"/>
      <c r="C247" s="2"/>
      <c r="D247" s="89"/>
      <c r="E247" s="89"/>
      <c r="F247" s="89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R247" s="19"/>
      <c r="S247" s="19"/>
      <c r="T247" s="19"/>
      <c r="U247" s="19"/>
    </row>
    <row r="248" spans="1:21" s="37" customFormat="1">
      <c r="A248" s="4"/>
      <c r="B248" s="89"/>
      <c r="C248" s="2"/>
      <c r="D248" s="89"/>
      <c r="E248" s="89"/>
      <c r="F248" s="89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R248" s="19"/>
      <c r="S248" s="19"/>
      <c r="T248" s="19"/>
      <c r="U248" s="19"/>
    </row>
    <row r="249" spans="1:21" s="37" customFormat="1">
      <c r="A249" s="4"/>
      <c r="B249" s="89"/>
      <c r="C249" s="2"/>
      <c r="D249" s="89"/>
      <c r="E249" s="89"/>
      <c r="F249" s="89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R249" s="19"/>
      <c r="S249" s="19"/>
      <c r="T249" s="19"/>
      <c r="U249" s="19"/>
    </row>
    <row r="250" spans="1:21" s="37" customFormat="1">
      <c r="A250" s="4"/>
      <c r="B250" s="89"/>
      <c r="C250" s="2"/>
      <c r="D250" s="89"/>
      <c r="E250" s="89"/>
      <c r="F250" s="89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R250" s="19"/>
      <c r="S250" s="19"/>
      <c r="T250" s="19"/>
      <c r="U250" s="19"/>
    </row>
    <row r="251" spans="1:21" s="37" customFormat="1">
      <c r="A251" s="4"/>
      <c r="B251" s="89"/>
      <c r="C251" s="2"/>
      <c r="D251" s="89"/>
      <c r="E251" s="89"/>
      <c r="F251" s="89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R251" s="19"/>
      <c r="S251" s="19"/>
      <c r="T251" s="19"/>
      <c r="U251" s="19"/>
    </row>
    <row r="252" spans="1:21" s="37" customFormat="1">
      <c r="A252" s="4"/>
      <c r="B252" s="89"/>
      <c r="C252" s="2"/>
      <c r="D252" s="89"/>
      <c r="E252" s="89"/>
      <c r="F252" s="89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R252" s="19"/>
      <c r="S252" s="19"/>
      <c r="T252" s="19"/>
      <c r="U252" s="19"/>
    </row>
    <row r="253" spans="1:21" s="37" customFormat="1">
      <c r="A253" s="4"/>
      <c r="B253" s="89"/>
      <c r="C253" s="2"/>
      <c r="D253" s="89"/>
      <c r="E253" s="89"/>
      <c r="F253" s="89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R253" s="19"/>
      <c r="S253" s="19"/>
      <c r="T253" s="19"/>
      <c r="U253" s="19"/>
    </row>
    <row r="254" spans="1:21" s="37" customFormat="1">
      <c r="A254" s="4"/>
      <c r="B254" s="89"/>
      <c r="C254" s="2"/>
      <c r="D254" s="89"/>
      <c r="E254" s="89"/>
      <c r="F254" s="89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R254" s="19"/>
      <c r="S254" s="19"/>
      <c r="T254" s="19"/>
      <c r="U254" s="19"/>
    </row>
    <row r="255" spans="1:21" s="37" customFormat="1">
      <c r="A255" s="4"/>
      <c r="B255" s="89"/>
      <c r="C255" s="2"/>
      <c r="D255" s="89"/>
      <c r="E255" s="89"/>
      <c r="F255" s="89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R255" s="19"/>
      <c r="S255" s="19"/>
      <c r="T255" s="19"/>
      <c r="U255" s="19"/>
    </row>
    <row r="256" spans="1:21" s="37" customFormat="1">
      <c r="A256" s="4"/>
      <c r="B256" s="89"/>
      <c r="C256" s="2"/>
      <c r="D256" s="89"/>
      <c r="E256" s="89"/>
      <c r="F256" s="89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R256" s="19"/>
      <c r="S256" s="19"/>
      <c r="T256" s="19"/>
      <c r="U256" s="19"/>
    </row>
    <row r="257" spans="1:21" s="37" customFormat="1">
      <c r="A257" s="4"/>
      <c r="B257" s="89"/>
      <c r="C257" s="2"/>
      <c r="D257" s="89"/>
      <c r="E257" s="89"/>
      <c r="F257" s="89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R257" s="19"/>
      <c r="S257" s="19"/>
      <c r="T257" s="19"/>
      <c r="U257" s="19"/>
    </row>
    <row r="258" spans="1:21" s="37" customFormat="1">
      <c r="A258" s="4"/>
      <c r="B258" s="89"/>
      <c r="C258" s="2"/>
      <c r="D258" s="89"/>
      <c r="E258" s="89"/>
      <c r="F258" s="89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R258" s="19"/>
      <c r="S258" s="19"/>
      <c r="T258" s="19"/>
      <c r="U258" s="19"/>
    </row>
    <row r="259" spans="1:21" s="37" customFormat="1">
      <c r="A259" s="4"/>
      <c r="B259" s="89"/>
      <c r="C259" s="2"/>
      <c r="D259" s="89"/>
      <c r="E259" s="89"/>
      <c r="F259" s="89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R259" s="19"/>
      <c r="S259" s="19"/>
      <c r="T259" s="19"/>
      <c r="U259" s="19"/>
    </row>
    <row r="260" spans="1:21" s="37" customFormat="1">
      <c r="A260" s="4"/>
      <c r="B260" s="89"/>
      <c r="C260" s="2"/>
      <c r="D260" s="89"/>
      <c r="E260" s="89"/>
      <c r="F260" s="89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R260" s="19"/>
      <c r="S260" s="19"/>
      <c r="T260" s="19"/>
      <c r="U260" s="19"/>
    </row>
    <row r="261" spans="1:21" s="37" customFormat="1">
      <c r="A261" s="4"/>
      <c r="B261" s="89"/>
      <c r="C261" s="2"/>
      <c r="D261" s="89"/>
      <c r="E261" s="89"/>
      <c r="F261" s="89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R261" s="19"/>
      <c r="S261" s="19"/>
      <c r="T261" s="19"/>
      <c r="U261" s="19"/>
    </row>
    <row r="262" spans="1:21" s="37" customFormat="1">
      <c r="A262" s="4"/>
      <c r="B262" s="89"/>
      <c r="C262" s="2"/>
      <c r="D262" s="89"/>
      <c r="E262" s="89"/>
      <c r="F262" s="89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R262" s="19"/>
      <c r="S262" s="19"/>
      <c r="T262" s="19"/>
      <c r="U262" s="19"/>
    </row>
    <row r="263" spans="1:21" s="37" customFormat="1">
      <c r="A263" s="4"/>
      <c r="B263" s="89"/>
      <c r="C263" s="2"/>
      <c r="D263" s="89"/>
      <c r="E263" s="89"/>
      <c r="F263" s="89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R263" s="19"/>
      <c r="S263" s="19"/>
      <c r="T263" s="19"/>
      <c r="U263" s="19"/>
    </row>
    <row r="264" spans="1:21" s="37" customFormat="1">
      <c r="A264" s="4"/>
      <c r="B264" s="89"/>
      <c r="C264" s="2"/>
      <c r="D264" s="89"/>
      <c r="E264" s="89"/>
      <c r="F264" s="89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R264" s="19"/>
      <c r="S264" s="19"/>
      <c r="T264" s="19"/>
      <c r="U264" s="19"/>
    </row>
    <row r="265" spans="1:21" s="37" customFormat="1">
      <c r="A265" s="4"/>
      <c r="B265" s="89"/>
      <c r="C265" s="2"/>
      <c r="D265" s="89"/>
      <c r="E265" s="89"/>
      <c r="F265" s="89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R265" s="19"/>
      <c r="S265" s="19"/>
      <c r="T265" s="19"/>
      <c r="U265" s="19"/>
    </row>
    <row r="266" spans="1:21" s="37" customFormat="1">
      <c r="A266" s="4"/>
      <c r="B266" s="89"/>
      <c r="C266" s="2"/>
      <c r="D266" s="89"/>
      <c r="E266" s="89"/>
      <c r="F266" s="89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R266" s="19"/>
      <c r="S266" s="19"/>
      <c r="T266" s="19"/>
      <c r="U266" s="19"/>
    </row>
    <row r="267" spans="1:21" s="37" customFormat="1">
      <c r="A267" s="4"/>
      <c r="B267" s="89"/>
      <c r="C267" s="2"/>
      <c r="D267" s="89"/>
      <c r="E267" s="89"/>
      <c r="F267" s="89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R267" s="19"/>
      <c r="S267" s="19"/>
      <c r="T267" s="19"/>
      <c r="U267" s="19"/>
    </row>
    <row r="268" spans="1:21" s="37" customFormat="1">
      <c r="A268" s="4"/>
      <c r="B268" s="89"/>
      <c r="C268" s="2"/>
      <c r="D268" s="89"/>
      <c r="E268" s="89"/>
      <c r="F268" s="89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R268" s="19"/>
      <c r="S268" s="19"/>
      <c r="T268" s="19"/>
      <c r="U268" s="19"/>
    </row>
    <row r="269" spans="1:21" s="37" customFormat="1">
      <c r="A269" s="4"/>
      <c r="B269" s="89"/>
      <c r="C269" s="2"/>
      <c r="D269" s="89"/>
      <c r="E269" s="89"/>
      <c r="F269" s="89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R269" s="19"/>
      <c r="S269" s="19"/>
      <c r="T269" s="19"/>
      <c r="U269" s="19"/>
    </row>
    <row r="270" spans="1:21" s="37" customFormat="1">
      <c r="A270" s="4"/>
      <c r="B270" s="89"/>
      <c r="C270" s="2"/>
      <c r="D270" s="89"/>
      <c r="E270" s="89"/>
      <c r="F270" s="89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R270" s="19"/>
      <c r="S270" s="19"/>
      <c r="T270" s="19"/>
      <c r="U270" s="19"/>
    </row>
    <row r="271" spans="1:21" s="37" customFormat="1">
      <c r="A271" s="4"/>
      <c r="B271" s="89"/>
      <c r="C271" s="2"/>
      <c r="D271" s="89"/>
      <c r="E271" s="89"/>
      <c r="F271" s="89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R271" s="19"/>
      <c r="S271" s="19"/>
      <c r="T271" s="19"/>
      <c r="U271" s="19"/>
    </row>
    <row r="272" spans="1:21" s="37" customFormat="1">
      <c r="A272" s="4"/>
      <c r="B272" s="89"/>
      <c r="C272" s="2"/>
      <c r="D272" s="89"/>
      <c r="E272" s="89"/>
      <c r="F272" s="89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R272" s="19"/>
      <c r="S272" s="19"/>
      <c r="T272" s="19"/>
      <c r="U272" s="19"/>
    </row>
    <row r="273" spans="1:21" s="37" customFormat="1">
      <c r="A273" s="4"/>
      <c r="B273" s="89"/>
      <c r="C273" s="2"/>
      <c r="D273" s="89"/>
      <c r="E273" s="89"/>
      <c r="F273" s="89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R273" s="19"/>
      <c r="S273" s="19"/>
      <c r="T273" s="19"/>
      <c r="U273" s="19"/>
    </row>
    <row r="274" spans="1:21" s="37" customFormat="1">
      <c r="A274" s="4"/>
      <c r="B274" s="89"/>
      <c r="C274" s="2"/>
      <c r="D274" s="89"/>
      <c r="E274" s="89"/>
      <c r="F274" s="89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R274" s="19"/>
      <c r="S274" s="19"/>
      <c r="T274" s="19"/>
      <c r="U274" s="19"/>
    </row>
    <row r="275" spans="1:21" s="37" customFormat="1">
      <c r="A275" s="4"/>
      <c r="B275" s="89"/>
      <c r="C275" s="2"/>
      <c r="D275" s="89"/>
      <c r="E275" s="89"/>
      <c r="F275" s="89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R275" s="19"/>
      <c r="S275" s="19"/>
      <c r="T275" s="19"/>
      <c r="U275" s="19"/>
    </row>
    <row r="276" spans="1:21" s="37" customFormat="1">
      <c r="A276" s="4"/>
      <c r="B276" s="89"/>
      <c r="C276" s="2"/>
      <c r="D276" s="89"/>
      <c r="E276" s="89"/>
      <c r="F276" s="89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R276" s="19"/>
      <c r="S276" s="19"/>
      <c r="T276" s="19"/>
      <c r="U276" s="19"/>
    </row>
    <row r="277" spans="1:21" s="37" customFormat="1">
      <c r="A277" s="4"/>
      <c r="B277" s="89"/>
      <c r="C277" s="2"/>
      <c r="D277" s="89"/>
      <c r="E277" s="89"/>
      <c r="F277" s="89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R277" s="19"/>
      <c r="S277" s="19"/>
      <c r="T277" s="19"/>
      <c r="U277" s="19"/>
    </row>
    <row r="278" spans="1:21" s="37" customFormat="1">
      <c r="A278" s="4"/>
      <c r="B278" s="89"/>
      <c r="C278" s="2"/>
      <c r="D278" s="89"/>
      <c r="E278" s="89"/>
      <c r="F278" s="89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R278" s="19"/>
      <c r="S278" s="19"/>
      <c r="T278" s="19"/>
      <c r="U278" s="19"/>
    </row>
    <row r="279" spans="1:21" s="37" customFormat="1">
      <c r="A279" s="4"/>
      <c r="B279" s="89"/>
      <c r="C279" s="2"/>
      <c r="D279" s="89"/>
      <c r="E279" s="89"/>
      <c r="F279" s="89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R279" s="19"/>
      <c r="S279" s="19"/>
      <c r="T279" s="19"/>
      <c r="U279" s="19"/>
    </row>
    <row r="280" spans="1:21" s="37" customFormat="1">
      <c r="A280" s="4"/>
      <c r="B280" s="89"/>
      <c r="C280" s="2"/>
      <c r="D280" s="89"/>
      <c r="E280" s="89"/>
      <c r="F280" s="89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R280" s="19"/>
      <c r="S280" s="19"/>
      <c r="T280" s="19"/>
      <c r="U280" s="19"/>
    </row>
    <row r="281" spans="1:21" s="37" customFormat="1">
      <c r="A281" s="4"/>
      <c r="B281" s="89"/>
      <c r="C281" s="2"/>
      <c r="D281" s="89"/>
      <c r="E281" s="89"/>
      <c r="F281" s="89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R281" s="19"/>
      <c r="S281" s="19"/>
      <c r="T281" s="19"/>
      <c r="U281" s="19"/>
    </row>
    <row r="282" spans="1:21" s="37" customFormat="1">
      <c r="A282" s="4"/>
      <c r="B282" s="89"/>
      <c r="C282" s="2"/>
      <c r="D282" s="89"/>
      <c r="E282" s="89"/>
      <c r="F282" s="89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R282" s="19"/>
      <c r="S282" s="19"/>
      <c r="T282" s="19"/>
      <c r="U282" s="19"/>
    </row>
    <row r="283" spans="1:21" s="37" customFormat="1">
      <c r="A283" s="4"/>
      <c r="B283" s="89"/>
      <c r="C283" s="2"/>
      <c r="D283" s="89"/>
      <c r="E283" s="89"/>
      <c r="F283" s="89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R283" s="19"/>
      <c r="S283" s="19"/>
      <c r="T283" s="19"/>
      <c r="U283" s="19"/>
    </row>
    <row r="284" spans="1:21" s="37" customFormat="1">
      <c r="A284" s="4"/>
      <c r="B284" s="89"/>
      <c r="C284" s="2"/>
      <c r="D284" s="89"/>
      <c r="E284" s="89"/>
      <c r="F284" s="89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R284" s="19"/>
      <c r="S284" s="19"/>
      <c r="T284" s="19"/>
      <c r="U284" s="19"/>
    </row>
    <row r="285" spans="1:21" s="37" customFormat="1">
      <c r="A285" s="4"/>
      <c r="B285" s="89"/>
      <c r="C285" s="2"/>
      <c r="D285" s="89"/>
      <c r="E285" s="89"/>
      <c r="F285" s="89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R285" s="19"/>
      <c r="S285" s="19"/>
      <c r="T285" s="19"/>
      <c r="U285" s="19"/>
    </row>
    <row r="286" spans="1:21" s="37" customFormat="1">
      <c r="A286" s="4"/>
      <c r="B286" s="89"/>
      <c r="C286" s="2"/>
      <c r="D286" s="89"/>
      <c r="E286" s="89"/>
      <c r="F286" s="89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R286" s="19"/>
      <c r="S286" s="19"/>
      <c r="T286" s="19"/>
      <c r="U286" s="19"/>
    </row>
    <row r="287" spans="1:21" s="37" customFormat="1">
      <c r="A287" s="4"/>
      <c r="B287" s="89"/>
      <c r="C287" s="2"/>
      <c r="D287" s="89"/>
      <c r="E287" s="89"/>
      <c r="F287" s="89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R287" s="19"/>
      <c r="S287" s="19"/>
      <c r="T287" s="19"/>
      <c r="U287" s="19"/>
    </row>
    <row r="288" spans="1:21" s="37" customFormat="1">
      <c r="A288" s="4"/>
      <c r="B288" s="89"/>
      <c r="C288" s="2"/>
      <c r="D288" s="89"/>
      <c r="E288" s="89"/>
      <c r="F288" s="89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R288" s="19"/>
      <c r="S288" s="19"/>
      <c r="T288" s="19"/>
      <c r="U288" s="19"/>
    </row>
    <row r="289" spans="1:21" s="37" customFormat="1">
      <c r="A289" s="4"/>
      <c r="B289" s="89"/>
      <c r="C289" s="2"/>
      <c r="D289" s="89"/>
      <c r="E289" s="89"/>
      <c r="F289" s="89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R289" s="19"/>
      <c r="S289" s="19"/>
      <c r="T289" s="19"/>
      <c r="U289" s="19"/>
    </row>
    <row r="290" spans="1:21" s="37" customFormat="1">
      <c r="A290" s="4"/>
      <c r="B290" s="89"/>
      <c r="C290" s="2"/>
      <c r="D290" s="89"/>
      <c r="E290" s="89"/>
      <c r="F290" s="89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R290" s="19"/>
      <c r="S290" s="19"/>
      <c r="T290" s="19"/>
      <c r="U290" s="19"/>
    </row>
    <row r="291" spans="1:21" s="37" customFormat="1">
      <c r="A291" s="4"/>
      <c r="B291" s="89"/>
      <c r="C291" s="2"/>
      <c r="D291" s="89"/>
      <c r="E291" s="89"/>
      <c r="F291" s="89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R291" s="19"/>
      <c r="S291" s="19"/>
      <c r="T291" s="19"/>
      <c r="U291" s="19"/>
    </row>
    <row r="292" spans="1:21" s="37" customFormat="1">
      <c r="A292" s="4"/>
      <c r="B292" s="89"/>
      <c r="C292" s="2"/>
      <c r="D292" s="89"/>
      <c r="E292" s="89"/>
      <c r="F292" s="89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R292" s="19"/>
      <c r="S292" s="19"/>
      <c r="T292" s="19"/>
      <c r="U292" s="19"/>
    </row>
    <row r="293" spans="1:21" s="37" customFormat="1">
      <c r="A293" s="4"/>
      <c r="B293" s="89"/>
      <c r="C293" s="2"/>
      <c r="D293" s="89"/>
      <c r="E293" s="89"/>
      <c r="F293" s="89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R293" s="19"/>
      <c r="S293" s="19"/>
      <c r="T293" s="19"/>
      <c r="U293" s="19"/>
    </row>
    <row r="294" spans="1:21" s="37" customFormat="1">
      <c r="A294" s="4"/>
      <c r="B294" s="89"/>
      <c r="C294" s="2"/>
      <c r="D294" s="89"/>
      <c r="E294" s="89"/>
      <c r="F294" s="89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R294" s="19"/>
      <c r="S294" s="19"/>
      <c r="T294" s="19"/>
      <c r="U294" s="19"/>
    </row>
    <row r="295" spans="1:21" s="37" customFormat="1">
      <c r="A295" s="4"/>
      <c r="B295" s="89"/>
      <c r="C295" s="2"/>
      <c r="D295" s="89"/>
      <c r="E295" s="89"/>
      <c r="F295" s="89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R295" s="19"/>
      <c r="S295" s="19"/>
      <c r="T295" s="19"/>
      <c r="U295" s="19"/>
    </row>
    <row r="296" spans="1:21" s="37" customFormat="1">
      <c r="A296" s="4"/>
      <c r="B296" s="89"/>
      <c r="C296" s="2"/>
      <c r="D296" s="89"/>
      <c r="E296" s="89"/>
      <c r="F296" s="89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R296" s="19"/>
      <c r="S296" s="19"/>
      <c r="T296" s="19"/>
      <c r="U296" s="19"/>
    </row>
    <row r="297" spans="1:21" s="37" customFormat="1">
      <c r="A297" s="4"/>
      <c r="B297" s="89"/>
      <c r="C297" s="2"/>
      <c r="D297" s="89"/>
      <c r="E297" s="89"/>
      <c r="F297" s="89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R297" s="19"/>
      <c r="S297" s="19"/>
      <c r="T297" s="19"/>
      <c r="U297" s="19"/>
    </row>
    <row r="298" spans="1:21" s="37" customFormat="1">
      <c r="A298" s="4"/>
      <c r="B298" s="89"/>
      <c r="C298" s="2"/>
      <c r="D298" s="89"/>
      <c r="E298" s="89"/>
      <c r="F298" s="89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R298" s="19"/>
      <c r="S298" s="19"/>
      <c r="T298" s="19"/>
      <c r="U298" s="19"/>
    </row>
    <row r="299" spans="1:21" s="37" customFormat="1">
      <c r="A299" s="4"/>
      <c r="B299" s="89"/>
      <c r="C299" s="2"/>
      <c r="D299" s="89"/>
      <c r="E299" s="89"/>
      <c r="F299" s="89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R299" s="19"/>
      <c r="S299" s="19"/>
      <c r="T299" s="19"/>
      <c r="U299" s="19"/>
    </row>
    <row r="300" spans="1:21" s="37" customFormat="1">
      <c r="A300" s="4"/>
      <c r="B300" s="89"/>
      <c r="C300" s="2"/>
      <c r="D300" s="89"/>
      <c r="E300" s="89"/>
      <c r="F300" s="89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R300" s="19"/>
      <c r="S300" s="19"/>
      <c r="T300" s="19"/>
      <c r="U300" s="19"/>
    </row>
    <row r="301" spans="1:21" s="37" customFormat="1">
      <c r="A301" s="4"/>
      <c r="B301" s="89"/>
      <c r="C301" s="2"/>
      <c r="D301" s="89"/>
      <c r="E301" s="89"/>
      <c r="F301" s="89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R301" s="19"/>
      <c r="S301" s="19"/>
      <c r="T301" s="19"/>
      <c r="U301" s="19"/>
    </row>
    <row r="302" spans="1:21" s="37" customFormat="1">
      <c r="A302" s="4"/>
      <c r="B302" s="89"/>
      <c r="C302" s="2"/>
      <c r="D302" s="89"/>
      <c r="E302" s="89"/>
      <c r="F302" s="89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R302" s="19"/>
      <c r="S302" s="19"/>
      <c r="T302" s="19"/>
      <c r="U302" s="19"/>
    </row>
    <row r="303" spans="1:21" s="37" customFormat="1">
      <c r="A303" s="4"/>
      <c r="B303" s="89"/>
      <c r="C303" s="2"/>
      <c r="D303" s="89"/>
      <c r="E303" s="89"/>
      <c r="F303" s="89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R303" s="19"/>
      <c r="S303" s="19"/>
      <c r="T303" s="19"/>
      <c r="U303" s="19"/>
    </row>
    <row r="304" spans="1:21" s="37" customFormat="1">
      <c r="A304" s="4"/>
      <c r="B304" s="89"/>
      <c r="C304" s="2"/>
      <c r="D304" s="89"/>
      <c r="E304" s="89"/>
      <c r="F304" s="89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R304" s="19"/>
      <c r="S304" s="19"/>
      <c r="T304" s="19"/>
      <c r="U304" s="19"/>
    </row>
    <row r="305" spans="1:21" s="37" customFormat="1">
      <c r="A305" s="4"/>
      <c r="B305" s="89"/>
      <c r="C305" s="2"/>
      <c r="D305" s="89"/>
      <c r="E305" s="89"/>
      <c r="F305" s="89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R305" s="19"/>
      <c r="S305" s="19"/>
      <c r="T305" s="19"/>
      <c r="U305" s="19"/>
    </row>
    <row r="306" spans="1:21" s="37" customFormat="1">
      <c r="A306" s="4"/>
      <c r="B306" s="89"/>
      <c r="C306" s="2"/>
      <c r="D306" s="89"/>
      <c r="E306" s="89"/>
      <c r="F306" s="89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R306" s="19"/>
      <c r="S306" s="19"/>
      <c r="T306" s="19"/>
      <c r="U306" s="19"/>
    </row>
    <row r="307" spans="1:21" s="37" customFormat="1">
      <c r="A307" s="4"/>
      <c r="B307" s="89"/>
      <c r="C307" s="2"/>
      <c r="D307" s="89"/>
      <c r="E307" s="89"/>
      <c r="F307" s="89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R307" s="19"/>
      <c r="S307" s="19"/>
      <c r="T307" s="19"/>
      <c r="U307" s="19"/>
    </row>
    <row r="308" spans="1:21" s="37" customFormat="1">
      <c r="A308" s="4"/>
      <c r="B308" s="89"/>
      <c r="C308" s="2"/>
      <c r="D308" s="89"/>
      <c r="E308" s="89"/>
      <c r="F308" s="89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R308" s="19"/>
      <c r="S308" s="19"/>
      <c r="T308" s="19"/>
      <c r="U308" s="19"/>
    </row>
    <row r="309" spans="1:21" s="37" customFormat="1">
      <c r="A309" s="4"/>
      <c r="B309" s="89"/>
      <c r="C309" s="2"/>
      <c r="D309" s="89"/>
      <c r="E309" s="89"/>
      <c r="F309" s="89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R309" s="19"/>
      <c r="S309" s="19"/>
      <c r="T309" s="19"/>
      <c r="U309" s="19"/>
    </row>
    <row r="310" spans="1:21" s="37" customFormat="1">
      <c r="A310" s="4"/>
      <c r="B310" s="89"/>
      <c r="C310" s="2"/>
      <c r="D310" s="89"/>
      <c r="E310" s="89"/>
      <c r="F310" s="89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R310" s="19"/>
      <c r="S310" s="19"/>
      <c r="T310" s="19"/>
      <c r="U310" s="19"/>
    </row>
    <row r="311" spans="1:21" s="37" customFormat="1">
      <c r="A311" s="4"/>
      <c r="B311" s="89"/>
      <c r="C311" s="2"/>
      <c r="D311" s="89"/>
      <c r="E311" s="89"/>
      <c r="F311" s="89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R311" s="19"/>
      <c r="S311" s="19"/>
      <c r="T311" s="19"/>
      <c r="U311" s="19"/>
    </row>
    <row r="312" spans="1:21" s="37" customFormat="1">
      <c r="A312" s="4"/>
      <c r="B312" s="89"/>
      <c r="C312" s="2"/>
      <c r="D312" s="89"/>
      <c r="E312" s="89"/>
      <c r="F312" s="89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R312" s="19"/>
      <c r="S312" s="19"/>
      <c r="T312" s="19"/>
      <c r="U312" s="19"/>
    </row>
    <row r="313" spans="1:21" s="37" customFormat="1">
      <c r="A313" s="4"/>
      <c r="B313" s="89"/>
      <c r="C313" s="2"/>
      <c r="D313" s="89"/>
      <c r="E313" s="89"/>
      <c r="F313" s="89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R313" s="19"/>
      <c r="S313" s="19"/>
      <c r="T313" s="19"/>
      <c r="U313" s="19"/>
    </row>
    <row r="314" spans="1:21" s="37" customFormat="1">
      <c r="A314" s="4"/>
      <c r="B314" s="89"/>
      <c r="C314" s="2"/>
      <c r="D314" s="89"/>
      <c r="E314" s="89"/>
      <c r="F314" s="89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R314" s="19"/>
      <c r="S314" s="19"/>
      <c r="T314" s="19"/>
      <c r="U314" s="19"/>
    </row>
    <row r="315" spans="1:21" s="37" customFormat="1">
      <c r="A315" s="4"/>
      <c r="B315" s="89"/>
      <c r="C315" s="2"/>
      <c r="D315" s="89"/>
      <c r="E315" s="89"/>
      <c r="F315" s="89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R315" s="19"/>
      <c r="S315" s="19"/>
      <c r="T315" s="19"/>
      <c r="U315" s="19"/>
    </row>
    <row r="316" spans="1:21" s="37" customFormat="1">
      <c r="A316" s="4"/>
      <c r="B316" s="89"/>
      <c r="C316" s="2"/>
      <c r="D316" s="89"/>
      <c r="E316" s="89"/>
      <c r="F316" s="89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R316" s="19"/>
      <c r="S316" s="19"/>
      <c r="T316" s="19"/>
      <c r="U316" s="19"/>
    </row>
    <row r="317" spans="1:21" s="37" customFormat="1">
      <c r="A317" s="4"/>
      <c r="B317" s="89"/>
      <c r="C317" s="2"/>
      <c r="D317" s="89"/>
      <c r="E317" s="89"/>
      <c r="F317" s="89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R317" s="19"/>
      <c r="S317" s="19"/>
      <c r="T317" s="19"/>
      <c r="U317" s="19"/>
    </row>
    <row r="318" spans="1:21" s="37" customFormat="1">
      <c r="A318" s="4"/>
      <c r="B318" s="89"/>
      <c r="C318" s="2"/>
      <c r="D318" s="89"/>
      <c r="E318" s="89"/>
      <c r="F318" s="89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R318" s="19"/>
      <c r="S318" s="19"/>
      <c r="T318" s="19"/>
      <c r="U318" s="19"/>
    </row>
    <row r="319" spans="1:21" s="37" customFormat="1">
      <c r="A319" s="177"/>
      <c r="B319" s="178"/>
      <c r="C319" s="179"/>
      <c r="D319" s="178"/>
      <c r="E319" s="178"/>
      <c r="F319" s="178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R319" s="19"/>
      <c r="S319" s="19"/>
      <c r="T319" s="19"/>
      <c r="U319" s="19"/>
    </row>
    <row r="320" spans="1:21" s="37" customFormat="1">
      <c r="A320" s="177"/>
      <c r="B320" s="178"/>
      <c r="C320" s="179"/>
      <c r="D320" s="178"/>
      <c r="E320" s="178"/>
      <c r="F320" s="178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R320" s="19"/>
      <c r="S320" s="19"/>
      <c r="T320" s="19"/>
      <c r="U320" s="19"/>
    </row>
  </sheetData>
  <mergeCells count="26">
    <mergeCell ref="B81:E81"/>
    <mergeCell ref="B88:E88"/>
    <mergeCell ref="B89:E89"/>
    <mergeCell ref="D96:O96"/>
    <mergeCell ref="B44:B49"/>
    <mergeCell ref="C44:C47"/>
    <mergeCell ref="E44:E47"/>
    <mergeCell ref="R47:R53"/>
    <mergeCell ref="B65:B66"/>
    <mergeCell ref="B80:E80"/>
    <mergeCell ref="B24:B28"/>
    <mergeCell ref="B31:B32"/>
    <mergeCell ref="C31:C32"/>
    <mergeCell ref="B38:B41"/>
    <mergeCell ref="C38:C39"/>
    <mergeCell ref="C40:C41"/>
    <mergeCell ref="A1:Q1"/>
    <mergeCell ref="A2:Q2"/>
    <mergeCell ref="A3:Q3"/>
    <mergeCell ref="A5:A6"/>
    <mergeCell ref="B5:B6"/>
    <mergeCell ref="C5:C6"/>
    <mergeCell ref="D5:D6"/>
    <mergeCell ref="E5:E6"/>
    <mergeCell ref="F5:F6"/>
    <mergeCell ref="G5:P5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2012/2013&amp;R&amp;P</oddFooter>
  </headerFooter>
  <rowBreaks count="3" manualBreakCount="3">
    <brk id="23" max="22" man="1"/>
    <brk id="54" max="22" man="1"/>
    <brk id="98" max="15" man="1"/>
  </rowBreaks>
  <colBreaks count="1" manualBreakCount="1">
    <brk id="16" max="1048575" man="1"/>
  </colBreaks>
</worksheet>
</file>

<file path=xl/worksheets/sheet25.xml><?xml version="1.0" encoding="utf-8"?>
<worksheet xmlns="http://schemas.openxmlformats.org/spreadsheetml/2006/main" xmlns:r="http://schemas.openxmlformats.org/officeDocument/2006/relationships">
  <dimension ref="A1:X320"/>
  <sheetViews>
    <sheetView topLeftCell="A55" zoomScale="90" zoomScaleNormal="90" zoomScaleSheetLayoutView="90" workbookViewId="0">
      <selection activeCell="P33" sqref="P33"/>
    </sheetView>
  </sheetViews>
  <sheetFormatPr defaultColWidth="8.85546875" defaultRowHeight="15.75"/>
  <cols>
    <col min="1" max="1" width="7.28515625" style="177" customWidth="1"/>
    <col min="2" max="2" width="48.28515625" style="178" customWidth="1"/>
    <col min="3" max="3" width="16.85546875" style="179" customWidth="1"/>
    <col min="4" max="4" width="24.42578125" style="178" customWidth="1"/>
    <col min="5" max="5" width="14.7109375" style="178" customWidth="1"/>
    <col min="6" max="6" width="15.5703125" style="178" customWidth="1"/>
    <col min="7" max="7" width="7.85546875" style="19" customWidth="1"/>
    <col min="8" max="8" width="8.7109375" style="19" customWidth="1"/>
    <col min="9" max="9" width="8.140625" style="19" customWidth="1"/>
    <col min="10" max="10" width="8.7109375" style="19" customWidth="1"/>
    <col min="11" max="11" width="8.42578125" style="19" customWidth="1"/>
    <col min="12" max="12" width="8.7109375" style="19" customWidth="1"/>
    <col min="13" max="13" width="8.42578125" style="19" customWidth="1"/>
    <col min="14" max="14" width="9.140625" style="19" customWidth="1"/>
    <col min="15" max="15" width="8.42578125" style="19" customWidth="1"/>
    <col min="16" max="16" width="8.85546875" style="19" customWidth="1"/>
    <col min="17" max="17" width="7" style="37" customWidth="1"/>
    <col min="18" max="18" width="7.7109375" style="19" customWidth="1"/>
    <col min="19" max="19" width="7.140625" style="19" customWidth="1"/>
    <col min="20" max="20" width="6.85546875" style="19" customWidth="1"/>
    <col min="21" max="21" width="7" style="19" customWidth="1"/>
    <col min="22" max="22" width="6.42578125" style="19" customWidth="1"/>
    <col min="23" max="23" width="9" style="19" customWidth="1"/>
    <col min="24" max="24" width="8.5703125" style="19" customWidth="1"/>
    <col min="25" max="25" width="7.5703125" style="19" customWidth="1"/>
    <col min="26" max="26" width="9.7109375" style="19" customWidth="1"/>
    <col min="27" max="27" width="6.140625" style="19" customWidth="1"/>
    <col min="28" max="28" width="7.7109375" style="19" customWidth="1"/>
    <col min="29" max="29" width="8" style="19" customWidth="1"/>
    <col min="30" max="30" width="11.28515625" style="19" customWidth="1"/>
    <col min="31" max="31" width="13.85546875" style="19" customWidth="1"/>
    <col min="32" max="32" width="7.42578125" style="19" customWidth="1"/>
    <col min="33" max="33" width="5.7109375" style="19" customWidth="1"/>
    <col min="34" max="16384" width="8.85546875" style="19"/>
  </cols>
  <sheetData>
    <row r="1" spans="1:22" s="4" customFormat="1" ht="19.5" customHeight="1">
      <c r="A1" s="211" t="s">
        <v>0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3"/>
    </row>
    <row r="2" spans="1:22" s="1" customFormat="1" ht="19.5" customHeight="1">
      <c r="A2" s="212" t="s">
        <v>1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5"/>
    </row>
    <row r="3" spans="1:22" s="8" customFormat="1" ht="19.5" customHeight="1">
      <c r="A3" s="212" t="s">
        <v>2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212"/>
      <c r="Q3" s="212"/>
      <c r="R3" s="6"/>
      <c r="S3" s="7"/>
      <c r="T3" s="7"/>
      <c r="U3" s="7"/>
      <c r="V3" s="7"/>
    </row>
    <row r="4" spans="1:22" s="4" customFormat="1" ht="19.5" customHeight="1" thickBot="1">
      <c r="A4" s="9"/>
      <c r="B4" s="9"/>
      <c r="C4" s="9"/>
      <c r="D4" s="9"/>
      <c r="E4" s="9" t="s">
        <v>215</v>
      </c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3"/>
    </row>
    <row r="5" spans="1:22" s="12" customFormat="1" ht="15.95" customHeight="1" thickBot="1">
      <c r="A5" s="213" t="s">
        <v>3</v>
      </c>
      <c r="B5" s="215" t="s">
        <v>4</v>
      </c>
      <c r="C5" s="217" t="s">
        <v>5</v>
      </c>
      <c r="D5" s="213" t="s">
        <v>6</v>
      </c>
      <c r="E5" s="213" t="s">
        <v>7</v>
      </c>
      <c r="F5" s="219" t="s">
        <v>8</v>
      </c>
      <c r="G5" s="221" t="s">
        <v>9</v>
      </c>
      <c r="H5" s="222"/>
      <c r="I5" s="222"/>
      <c r="J5" s="222"/>
      <c r="K5" s="222"/>
      <c r="L5" s="222"/>
      <c r="M5" s="222"/>
      <c r="N5" s="222"/>
      <c r="O5" s="222"/>
      <c r="P5" s="223"/>
      <c r="Q5" s="11"/>
    </row>
    <row r="6" spans="1:22" ht="15.95" customHeight="1" thickBot="1">
      <c r="A6" s="214"/>
      <c r="B6" s="216"/>
      <c r="C6" s="218"/>
      <c r="D6" s="214"/>
      <c r="E6" s="214"/>
      <c r="F6" s="220"/>
      <c r="G6" s="13" t="s">
        <v>10</v>
      </c>
      <c r="H6" s="13" t="s">
        <v>11</v>
      </c>
      <c r="I6" s="13" t="s">
        <v>12</v>
      </c>
      <c r="J6" s="14" t="s">
        <v>13</v>
      </c>
      <c r="K6" s="108" t="s">
        <v>14</v>
      </c>
      <c r="L6" s="13" t="s">
        <v>15</v>
      </c>
      <c r="M6" s="16" t="s">
        <v>16</v>
      </c>
      <c r="N6" s="13" t="s">
        <v>17</v>
      </c>
      <c r="O6" s="16" t="s">
        <v>18</v>
      </c>
      <c r="P6" s="13" t="s">
        <v>19</v>
      </c>
      <c r="Q6" s="17"/>
      <c r="R6" s="18"/>
      <c r="S6" s="18"/>
      <c r="T6" s="18"/>
      <c r="U6" s="18"/>
    </row>
    <row r="7" spans="1:22" s="24" customFormat="1" ht="15.95" customHeight="1" thickBot="1">
      <c r="A7" s="20">
        <v>1</v>
      </c>
      <c r="B7" s="21">
        <f>A7+1</f>
        <v>2</v>
      </c>
      <c r="C7" s="21">
        <f t="shared" ref="C7:P7" si="0">B7+1</f>
        <v>3</v>
      </c>
      <c r="D7" s="21">
        <f t="shared" si="0"/>
        <v>4</v>
      </c>
      <c r="E7" s="21">
        <f t="shared" si="0"/>
        <v>5</v>
      </c>
      <c r="F7" s="21">
        <f t="shared" si="0"/>
        <v>6</v>
      </c>
      <c r="G7" s="21">
        <f t="shared" si="0"/>
        <v>7</v>
      </c>
      <c r="H7" s="21">
        <f t="shared" si="0"/>
        <v>8</v>
      </c>
      <c r="I7" s="21">
        <f t="shared" si="0"/>
        <v>9</v>
      </c>
      <c r="J7" s="21">
        <f t="shared" si="0"/>
        <v>10</v>
      </c>
      <c r="K7" s="21">
        <f t="shared" si="0"/>
        <v>11</v>
      </c>
      <c r="L7" s="21">
        <f t="shared" si="0"/>
        <v>12</v>
      </c>
      <c r="M7" s="21">
        <f t="shared" si="0"/>
        <v>13</v>
      </c>
      <c r="N7" s="21">
        <f t="shared" si="0"/>
        <v>14</v>
      </c>
      <c r="O7" s="21">
        <f t="shared" si="0"/>
        <v>15</v>
      </c>
      <c r="P7" s="21">
        <f t="shared" si="0"/>
        <v>16</v>
      </c>
      <c r="Q7" s="100">
        <v>17</v>
      </c>
      <c r="R7" s="101">
        <v>18</v>
      </c>
      <c r="S7" s="101">
        <v>19</v>
      </c>
      <c r="T7" s="23"/>
      <c r="U7" s="23"/>
    </row>
    <row r="8" spans="1:22" s="24" customFormat="1" ht="36.75" customHeight="1" thickBot="1">
      <c r="A8" s="25">
        <v>1</v>
      </c>
      <c r="B8" s="26" t="s">
        <v>20</v>
      </c>
      <c r="C8" s="27" t="s">
        <v>21</v>
      </c>
      <c r="D8" s="28" t="s">
        <v>22</v>
      </c>
      <c r="E8" s="109" t="s">
        <v>23</v>
      </c>
      <c r="F8" s="109">
        <v>30</v>
      </c>
      <c r="G8" s="29"/>
      <c r="H8" s="29"/>
      <c r="I8" s="30"/>
      <c r="J8" s="29"/>
      <c r="K8" s="29"/>
      <c r="L8" s="29"/>
      <c r="M8" s="29">
        <v>0.15</v>
      </c>
      <c r="N8" s="29"/>
      <c r="O8" s="29"/>
      <c r="P8" s="29"/>
      <c r="Q8" s="102">
        <f>SUM(G8:P8)</f>
        <v>0.15</v>
      </c>
      <c r="R8" s="113"/>
      <c r="S8" s="114">
        <v>2</v>
      </c>
      <c r="T8" s="23"/>
      <c r="U8" s="23"/>
    </row>
    <row r="9" spans="1:22" s="24" customFormat="1" ht="41.25" customHeight="1" thickBot="1">
      <c r="A9" s="115">
        <v>2</v>
      </c>
      <c r="B9" s="28" t="s">
        <v>24</v>
      </c>
      <c r="C9" s="116" t="s">
        <v>25</v>
      </c>
      <c r="D9" s="31" t="s">
        <v>26</v>
      </c>
      <c r="E9" s="105" t="s">
        <v>27</v>
      </c>
      <c r="F9" s="105">
        <v>30</v>
      </c>
      <c r="G9" s="32"/>
      <c r="H9" s="33"/>
      <c r="I9" s="30"/>
      <c r="J9" s="33"/>
      <c r="K9" s="32"/>
      <c r="L9" s="33"/>
      <c r="M9" s="32">
        <v>3.5</v>
      </c>
      <c r="N9" s="33"/>
      <c r="O9" s="29"/>
      <c r="P9" s="34"/>
      <c r="Q9" s="102">
        <f t="shared" ref="Q9:Q66" si="1">SUM(G9:P9)</f>
        <v>3.5</v>
      </c>
      <c r="R9" s="114"/>
      <c r="S9" s="114">
        <v>4.16</v>
      </c>
      <c r="T9" s="23"/>
      <c r="U9" s="23"/>
    </row>
    <row r="10" spans="1:22" s="24" customFormat="1" ht="41.25" customHeight="1" thickBot="1">
      <c r="A10" s="115">
        <v>3</v>
      </c>
      <c r="B10" s="28" t="s">
        <v>28</v>
      </c>
      <c r="C10" s="35" t="s">
        <v>216</v>
      </c>
      <c r="D10" s="28" t="s">
        <v>29</v>
      </c>
      <c r="E10" s="117" t="s">
        <v>30</v>
      </c>
      <c r="F10" s="105">
        <v>5</v>
      </c>
      <c r="G10" s="32"/>
      <c r="H10" s="33"/>
      <c r="I10" s="30"/>
      <c r="J10" s="33"/>
      <c r="K10" s="32"/>
      <c r="L10" s="33"/>
      <c r="M10" s="32">
        <v>0.84</v>
      </c>
      <c r="N10" s="33"/>
      <c r="O10" s="29"/>
      <c r="P10" s="34"/>
      <c r="Q10" s="102">
        <f t="shared" si="1"/>
        <v>0.84</v>
      </c>
      <c r="R10" s="114"/>
      <c r="S10" s="114">
        <v>2.5</v>
      </c>
      <c r="T10" s="23"/>
      <c r="U10" s="23"/>
    </row>
    <row r="11" spans="1:22" s="37" customFormat="1" ht="32.25" thickBot="1">
      <c r="A11" s="25">
        <v>4</v>
      </c>
      <c r="B11" s="116" t="s">
        <v>31</v>
      </c>
      <c r="C11" s="118" t="s">
        <v>32</v>
      </c>
      <c r="D11" s="36" t="s">
        <v>33</v>
      </c>
      <c r="E11" s="117" t="s">
        <v>30</v>
      </c>
      <c r="F11" s="117">
        <v>5</v>
      </c>
      <c r="G11" s="117"/>
      <c r="H11" s="117"/>
      <c r="I11" s="117"/>
      <c r="J11" s="117"/>
      <c r="K11" s="117"/>
      <c r="L11" s="117"/>
      <c r="M11" s="117"/>
      <c r="N11" s="107">
        <v>0.1</v>
      </c>
      <c r="O11" s="29"/>
      <c r="P11" s="29"/>
      <c r="Q11" s="102">
        <f t="shared" si="1"/>
        <v>0.1</v>
      </c>
      <c r="R11" s="85"/>
      <c r="S11" s="85">
        <v>0.5</v>
      </c>
      <c r="T11" s="19"/>
      <c r="U11" s="19"/>
    </row>
    <row r="12" spans="1:22" s="37" customFormat="1" ht="32.25" thickBot="1">
      <c r="A12" s="25">
        <v>5</v>
      </c>
      <c r="B12" s="116" t="s">
        <v>31</v>
      </c>
      <c r="C12" s="118" t="s">
        <v>34</v>
      </c>
      <c r="D12" s="36" t="s">
        <v>35</v>
      </c>
      <c r="E12" s="117" t="s">
        <v>36</v>
      </c>
      <c r="F12" s="117">
        <v>45</v>
      </c>
      <c r="G12" s="117"/>
      <c r="H12" s="117"/>
      <c r="I12" s="117"/>
      <c r="J12" s="117"/>
      <c r="K12" s="117"/>
      <c r="L12" s="117"/>
      <c r="M12" s="117">
        <v>0.4</v>
      </c>
      <c r="N12" s="107"/>
      <c r="O12" s="29"/>
      <c r="P12" s="29"/>
      <c r="Q12" s="102">
        <f t="shared" si="1"/>
        <v>0.4</v>
      </c>
      <c r="R12" s="85"/>
      <c r="S12" s="85">
        <v>0.8</v>
      </c>
      <c r="T12" s="19"/>
      <c r="U12" s="19"/>
    </row>
    <row r="13" spans="1:22" s="37" customFormat="1" ht="32.25" thickBot="1">
      <c r="A13" s="25">
        <v>6</v>
      </c>
      <c r="B13" s="116" t="s">
        <v>31</v>
      </c>
      <c r="C13" s="118" t="s">
        <v>37</v>
      </c>
      <c r="D13" s="36" t="s">
        <v>38</v>
      </c>
      <c r="E13" s="117" t="s">
        <v>36</v>
      </c>
      <c r="F13" s="117">
        <v>45</v>
      </c>
      <c r="G13" s="117"/>
      <c r="H13" s="117"/>
      <c r="I13" s="117"/>
      <c r="J13" s="117"/>
      <c r="K13" s="117"/>
      <c r="L13" s="117"/>
      <c r="M13" s="117">
        <v>1.5</v>
      </c>
      <c r="N13" s="107"/>
      <c r="O13" s="29"/>
      <c r="P13" s="29"/>
      <c r="Q13" s="102">
        <f t="shared" si="1"/>
        <v>1.5</v>
      </c>
      <c r="R13" s="85"/>
      <c r="S13" s="85">
        <v>2</v>
      </c>
      <c r="T13" s="19"/>
      <c r="U13" s="19"/>
    </row>
    <row r="14" spans="1:22" s="37" customFormat="1" ht="32.25" thickBot="1">
      <c r="A14" s="25">
        <v>7</v>
      </c>
      <c r="B14" s="116" t="s">
        <v>31</v>
      </c>
      <c r="C14" s="118" t="s">
        <v>39</v>
      </c>
      <c r="D14" s="36" t="s">
        <v>40</v>
      </c>
      <c r="E14" s="117" t="s">
        <v>36</v>
      </c>
      <c r="F14" s="117">
        <v>45</v>
      </c>
      <c r="G14" s="117"/>
      <c r="H14" s="117"/>
      <c r="I14" s="117"/>
      <c r="J14" s="117"/>
      <c r="K14" s="117"/>
      <c r="L14" s="117"/>
      <c r="M14" s="117"/>
      <c r="N14" s="107">
        <v>4.4400000000000004</v>
      </c>
      <c r="O14" s="29"/>
      <c r="P14" s="29"/>
      <c r="Q14" s="102">
        <f t="shared" si="1"/>
        <v>4.4400000000000004</v>
      </c>
      <c r="R14" s="85"/>
      <c r="S14" s="85">
        <v>6</v>
      </c>
      <c r="T14" s="19"/>
      <c r="U14" s="19"/>
    </row>
    <row r="15" spans="1:22" s="37" customFormat="1" ht="32.25" thickBot="1">
      <c r="A15" s="25">
        <v>8</v>
      </c>
      <c r="B15" s="116" t="s">
        <v>31</v>
      </c>
      <c r="C15" s="118" t="s">
        <v>41</v>
      </c>
      <c r="D15" s="36" t="s">
        <v>42</v>
      </c>
      <c r="E15" s="117" t="s">
        <v>36</v>
      </c>
      <c r="F15" s="117">
        <v>45</v>
      </c>
      <c r="G15" s="117"/>
      <c r="H15" s="117"/>
      <c r="I15" s="117"/>
      <c r="J15" s="117"/>
      <c r="K15" s="117"/>
      <c r="L15" s="117"/>
      <c r="M15" s="117">
        <v>1.3</v>
      </c>
      <c r="N15" s="107"/>
      <c r="O15" s="29"/>
      <c r="P15" s="29"/>
      <c r="Q15" s="102">
        <f t="shared" si="1"/>
        <v>1.3</v>
      </c>
      <c r="R15" s="85"/>
      <c r="S15" s="85">
        <v>1.5</v>
      </c>
      <c r="T15" s="19"/>
      <c r="U15" s="19"/>
    </row>
    <row r="16" spans="1:22" s="37" customFormat="1" ht="32.25" thickBot="1">
      <c r="A16" s="25">
        <v>9</v>
      </c>
      <c r="B16" s="116" t="s">
        <v>31</v>
      </c>
      <c r="C16" s="118" t="s">
        <v>43</v>
      </c>
      <c r="D16" s="36" t="s">
        <v>44</v>
      </c>
      <c r="E16" s="117" t="s">
        <v>36</v>
      </c>
      <c r="F16" s="117">
        <v>45</v>
      </c>
      <c r="G16" s="117"/>
      <c r="H16" s="117"/>
      <c r="I16" s="117"/>
      <c r="J16" s="117"/>
      <c r="K16" s="117"/>
      <c r="L16" s="117"/>
      <c r="M16" s="117">
        <v>2.9</v>
      </c>
      <c r="N16" s="107"/>
      <c r="O16" s="29"/>
      <c r="P16" s="29"/>
      <c r="Q16" s="102">
        <f t="shared" si="1"/>
        <v>2.9</v>
      </c>
      <c r="R16" s="85"/>
      <c r="S16" s="85">
        <v>3.5</v>
      </c>
      <c r="T16" s="19"/>
      <c r="U16" s="19"/>
    </row>
    <row r="17" spans="1:21" s="37" customFormat="1" ht="32.25" thickBot="1">
      <c r="A17" s="25">
        <v>10</v>
      </c>
      <c r="B17" s="116" t="s">
        <v>31</v>
      </c>
      <c r="C17" s="118" t="s">
        <v>45</v>
      </c>
      <c r="D17" s="36" t="s">
        <v>46</v>
      </c>
      <c r="E17" s="117" t="s">
        <v>36</v>
      </c>
      <c r="F17" s="117">
        <v>45</v>
      </c>
      <c r="G17" s="117"/>
      <c r="H17" s="117"/>
      <c r="I17" s="117"/>
      <c r="J17" s="117"/>
      <c r="K17" s="117"/>
      <c r="L17" s="117"/>
      <c r="M17" s="117">
        <v>3.7</v>
      </c>
      <c r="N17" s="107"/>
      <c r="O17" s="29"/>
      <c r="P17" s="29"/>
      <c r="Q17" s="102">
        <f t="shared" si="1"/>
        <v>3.7</v>
      </c>
      <c r="R17" s="85"/>
      <c r="S17" s="85">
        <v>5.6</v>
      </c>
      <c r="T17" s="19"/>
      <c r="U17" s="19"/>
    </row>
    <row r="18" spans="1:21" s="37" customFormat="1" ht="32.25" thickBot="1">
      <c r="A18" s="25">
        <v>11</v>
      </c>
      <c r="B18" s="116" t="s">
        <v>31</v>
      </c>
      <c r="C18" s="118" t="s">
        <v>47</v>
      </c>
      <c r="D18" s="36" t="s">
        <v>48</v>
      </c>
      <c r="E18" s="117" t="s">
        <v>36</v>
      </c>
      <c r="F18" s="117">
        <v>45</v>
      </c>
      <c r="G18" s="117"/>
      <c r="H18" s="117"/>
      <c r="I18" s="117"/>
      <c r="J18" s="117"/>
      <c r="K18" s="117"/>
      <c r="L18" s="117"/>
      <c r="M18" s="117"/>
      <c r="N18" s="107">
        <v>0.1</v>
      </c>
      <c r="O18" s="29"/>
      <c r="P18" s="29"/>
      <c r="Q18" s="102">
        <f t="shared" si="1"/>
        <v>0.1</v>
      </c>
      <c r="R18" s="85"/>
      <c r="S18" s="85">
        <v>0.6</v>
      </c>
      <c r="T18" s="19"/>
      <c r="U18" s="19"/>
    </row>
    <row r="19" spans="1:21" s="37" customFormat="1" ht="32.25" thickBot="1">
      <c r="A19" s="25">
        <v>12</v>
      </c>
      <c r="B19" s="116" t="s">
        <v>31</v>
      </c>
      <c r="C19" s="118" t="s">
        <v>49</v>
      </c>
      <c r="D19" s="36" t="s">
        <v>50</v>
      </c>
      <c r="E19" s="117" t="s">
        <v>36</v>
      </c>
      <c r="F19" s="117">
        <v>45</v>
      </c>
      <c r="G19" s="117"/>
      <c r="H19" s="117"/>
      <c r="I19" s="17"/>
      <c r="J19" s="117"/>
      <c r="K19" s="117"/>
      <c r="L19" s="117"/>
      <c r="M19" s="117"/>
      <c r="N19" s="107"/>
      <c r="O19" s="117"/>
      <c r="P19" s="29">
        <v>2.12</v>
      </c>
      <c r="Q19" s="102">
        <f t="shared" si="1"/>
        <v>2.12</v>
      </c>
      <c r="R19" s="85"/>
      <c r="S19" s="85">
        <v>2.4</v>
      </c>
      <c r="T19" s="19"/>
      <c r="U19" s="19"/>
    </row>
    <row r="20" spans="1:21" s="37" customFormat="1" ht="32.25" thickBot="1">
      <c r="A20" s="25">
        <v>13</v>
      </c>
      <c r="B20" s="112" t="s">
        <v>51</v>
      </c>
      <c r="C20" s="119" t="s">
        <v>52</v>
      </c>
      <c r="D20" s="120" t="s">
        <v>53</v>
      </c>
      <c r="E20" s="105" t="s">
        <v>54</v>
      </c>
      <c r="F20" s="105">
        <v>20</v>
      </c>
      <c r="G20" s="32"/>
      <c r="H20" s="33"/>
      <c r="I20" s="30"/>
      <c r="J20" s="33">
        <v>0.4</v>
      </c>
      <c r="K20" s="32"/>
      <c r="L20" s="33"/>
      <c r="M20" s="32"/>
      <c r="N20" s="33"/>
      <c r="O20" s="32"/>
      <c r="P20" s="33"/>
      <c r="Q20" s="102">
        <f t="shared" si="1"/>
        <v>0.4</v>
      </c>
      <c r="R20" s="85"/>
      <c r="S20" s="85">
        <v>1.95</v>
      </c>
      <c r="T20" s="19"/>
      <c r="U20" s="19"/>
    </row>
    <row r="21" spans="1:21" s="37" customFormat="1" ht="42" customHeight="1" thickBot="1">
      <c r="A21" s="25">
        <v>14</v>
      </c>
      <c r="B21" s="116" t="s">
        <v>55</v>
      </c>
      <c r="C21" s="121" t="s">
        <v>56</v>
      </c>
      <c r="D21" s="122" t="s">
        <v>57</v>
      </c>
      <c r="E21" s="117" t="s">
        <v>54</v>
      </c>
      <c r="F21" s="117">
        <v>40</v>
      </c>
      <c r="G21" s="117"/>
      <c r="H21" s="117"/>
      <c r="I21" s="117"/>
      <c r="J21" s="117"/>
      <c r="K21" s="117"/>
      <c r="L21" s="117"/>
      <c r="M21" s="117"/>
      <c r="N21" s="107">
        <v>2.2400000000000002</v>
      </c>
      <c r="O21" s="29"/>
      <c r="P21" s="29"/>
      <c r="Q21" s="102">
        <f t="shared" si="1"/>
        <v>2.2400000000000002</v>
      </c>
      <c r="R21" s="85"/>
      <c r="S21" s="85">
        <v>3</v>
      </c>
      <c r="T21" s="19"/>
      <c r="U21" s="19"/>
    </row>
    <row r="22" spans="1:21" s="37" customFormat="1" ht="24" customHeight="1" thickBot="1">
      <c r="A22" s="25">
        <v>15</v>
      </c>
      <c r="B22" s="110" t="s">
        <v>58</v>
      </c>
      <c r="C22" s="119" t="s">
        <v>59</v>
      </c>
      <c r="D22" s="31" t="s">
        <v>60</v>
      </c>
      <c r="E22" s="105" t="s">
        <v>30</v>
      </c>
      <c r="F22" s="105">
        <v>5</v>
      </c>
      <c r="G22" s="34"/>
      <c r="H22" s="34"/>
      <c r="I22" s="33"/>
      <c r="J22" s="33"/>
      <c r="K22" s="34"/>
      <c r="L22" s="33"/>
      <c r="M22" s="34">
        <v>0</v>
      </c>
      <c r="N22" s="33"/>
      <c r="O22" s="33"/>
      <c r="P22" s="34"/>
      <c r="Q22" s="102">
        <f t="shared" si="1"/>
        <v>0</v>
      </c>
      <c r="R22" s="85"/>
      <c r="S22" s="85">
        <v>2.5</v>
      </c>
      <c r="T22" s="19"/>
      <c r="U22" s="19"/>
    </row>
    <row r="23" spans="1:21" s="37" customFormat="1" ht="32.25" thickBot="1">
      <c r="A23" s="25">
        <v>16</v>
      </c>
      <c r="B23" s="38" t="s">
        <v>61</v>
      </c>
      <c r="C23" s="28" t="s">
        <v>62</v>
      </c>
      <c r="D23" s="123" t="s">
        <v>63</v>
      </c>
      <c r="E23" s="109" t="s">
        <v>36</v>
      </c>
      <c r="F23" s="109">
        <v>30</v>
      </c>
      <c r="G23" s="124"/>
      <c r="H23" s="29"/>
      <c r="I23" s="29"/>
      <c r="J23" s="29"/>
      <c r="K23" s="29"/>
      <c r="L23" s="29"/>
      <c r="M23" s="29"/>
      <c r="N23" s="29">
        <v>0</v>
      </c>
      <c r="O23" s="29"/>
      <c r="P23" s="29"/>
      <c r="Q23" s="102">
        <f t="shared" si="1"/>
        <v>0</v>
      </c>
      <c r="R23" s="85"/>
      <c r="S23" s="85">
        <v>4</v>
      </c>
      <c r="T23" s="19"/>
      <c r="U23" s="19"/>
    </row>
    <row r="24" spans="1:21" s="37" customFormat="1" ht="19.5" customHeight="1" thickBot="1">
      <c r="A24" s="25">
        <v>17</v>
      </c>
      <c r="B24" s="233" t="s">
        <v>64</v>
      </c>
      <c r="C24" s="125" t="s">
        <v>65</v>
      </c>
      <c r="D24" s="126" t="s">
        <v>66</v>
      </c>
      <c r="E24" s="39" t="s">
        <v>67</v>
      </c>
      <c r="F24" s="39">
        <v>5</v>
      </c>
      <c r="G24" s="127"/>
      <c r="H24" s="40"/>
      <c r="I24" s="127"/>
      <c r="J24" s="40"/>
      <c r="K24" s="127"/>
      <c r="L24" s="40"/>
      <c r="M24" s="127"/>
      <c r="N24" s="40"/>
      <c r="O24" s="127">
        <v>1.1100000000000001</v>
      </c>
      <c r="P24" s="40"/>
      <c r="Q24" s="102">
        <f t="shared" si="1"/>
        <v>1.1100000000000001</v>
      </c>
      <c r="R24" s="85"/>
      <c r="S24" s="85">
        <v>2</v>
      </c>
      <c r="T24" s="19"/>
      <c r="U24" s="19"/>
    </row>
    <row r="25" spans="1:21" s="37" customFormat="1" ht="43.5" customHeight="1" thickBot="1">
      <c r="A25" s="25">
        <v>18</v>
      </c>
      <c r="B25" s="234"/>
      <c r="C25" s="128" t="s">
        <v>65</v>
      </c>
      <c r="D25" s="129" t="s">
        <v>68</v>
      </c>
      <c r="E25" s="130" t="s">
        <v>69</v>
      </c>
      <c r="F25" s="130">
        <v>30</v>
      </c>
      <c r="G25" s="131"/>
      <c r="H25" s="132"/>
      <c r="I25" s="131"/>
      <c r="J25" s="132"/>
      <c r="K25" s="131"/>
      <c r="L25" s="132"/>
      <c r="M25" s="131"/>
      <c r="N25" s="132"/>
      <c r="O25" s="131">
        <v>2.64</v>
      </c>
      <c r="P25" s="132"/>
      <c r="Q25" s="102">
        <f t="shared" si="1"/>
        <v>2.64</v>
      </c>
      <c r="R25" s="85"/>
      <c r="S25" s="85">
        <v>2</v>
      </c>
      <c r="T25" s="19"/>
      <c r="U25" s="19"/>
    </row>
    <row r="26" spans="1:21" s="37" customFormat="1" ht="16.5" customHeight="1" thickBot="1">
      <c r="A26" s="25">
        <v>19</v>
      </c>
      <c r="B26" s="234"/>
      <c r="C26" s="128" t="s">
        <v>70</v>
      </c>
      <c r="D26" s="129" t="s">
        <v>71</v>
      </c>
      <c r="E26" s="130" t="s">
        <v>69</v>
      </c>
      <c r="F26" s="130">
        <v>40</v>
      </c>
      <c r="G26" s="131"/>
      <c r="H26" s="132"/>
      <c r="I26" s="131"/>
      <c r="J26" s="132"/>
      <c r="K26" s="131"/>
      <c r="L26" s="132">
        <v>0.24</v>
      </c>
      <c r="M26" s="131"/>
      <c r="N26" s="132"/>
      <c r="O26" s="131"/>
      <c r="P26" s="132"/>
      <c r="Q26" s="102">
        <f t="shared" si="1"/>
        <v>0.24</v>
      </c>
      <c r="R26" s="85"/>
      <c r="S26" s="85">
        <v>0.5</v>
      </c>
      <c r="T26" s="19"/>
      <c r="U26" s="19"/>
    </row>
    <row r="27" spans="1:21" s="37" customFormat="1" ht="16.5" thickBot="1">
      <c r="A27" s="25">
        <v>20</v>
      </c>
      <c r="B27" s="234"/>
      <c r="C27" s="128" t="s">
        <v>72</v>
      </c>
      <c r="D27" s="133" t="s">
        <v>71</v>
      </c>
      <c r="E27" s="134" t="s">
        <v>67</v>
      </c>
      <c r="F27" s="134">
        <v>5</v>
      </c>
      <c r="G27" s="41"/>
      <c r="H27" s="42"/>
      <c r="I27" s="41"/>
      <c r="J27" s="42"/>
      <c r="K27" s="41"/>
      <c r="L27" s="42">
        <v>0.1</v>
      </c>
      <c r="M27" s="41"/>
      <c r="N27" s="42"/>
      <c r="O27" s="41"/>
      <c r="P27" s="42"/>
      <c r="Q27" s="102">
        <f t="shared" si="1"/>
        <v>0.1</v>
      </c>
      <c r="R27" s="85"/>
      <c r="S27" s="85">
        <v>0.2</v>
      </c>
      <c r="T27" s="19"/>
      <c r="U27" s="19"/>
    </row>
    <row r="28" spans="1:21" s="37" customFormat="1" ht="16.5" thickBot="1">
      <c r="A28" s="25">
        <v>21</v>
      </c>
      <c r="B28" s="235"/>
      <c r="C28" s="135" t="s">
        <v>73</v>
      </c>
      <c r="D28" s="136" t="s">
        <v>74</v>
      </c>
      <c r="E28" s="134" t="s">
        <v>67</v>
      </c>
      <c r="F28" s="43">
        <v>10</v>
      </c>
      <c r="G28" s="44"/>
      <c r="H28" s="45"/>
      <c r="I28" s="44"/>
      <c r="J28" s="45"/>
      <c r="K28" s="44"/>
      <c r="L28" s="45"/>
      <c r="M28" s="44"/>
      <c r="N28" s="45"/>
      <c r="O28" s="44"/>
      <c r="P28" s="45">
        <v>0.34</v>
      </c>
      <c r="Q28" s="102">
        <f t="shared" si="1"/>
        <v>0.34</v>
      </c>
      <c r="R28" s="85"/>
      <c r="S28" s="85">
        <v>3</v>
      </c>
      <c r="T28" s="19"/>
      <c r="U28" s="19"/>
    </row>
    <row r="29" spans="1:21" s="37" customFormat="1" ht="36.75" thickBot="1">
      <c r="A29" s="25">
        <v>22</v>
      </c>
      <c r="B29" s="137" t="s">
        <v>75</v>
      </c>
      <c r="C29" s="138" t="s">
        <v>76</v>
      </c>
      <c r="D29" s="35" t="s">
        <v>77</v>
      </c>
      <c r="E29" s="105" t="s">
        <v>78</v>
      </c>
      <c r="F29" s="105">
        <v>30</v>
      </c>
      <c r="G29" s="139"/>
      <c r="H29" s="139"/>
      <c r="I29" s="140"/>
      <c r="J29" s="141"/>
      <c r="K29" s="140"/>
      <c r="L29" s="141"/>
      <c r="M29" s="140">
        <v>1.2529999999999999</v>
      </c>
      <c r="N29" s="141">
        <v>0.22</v>
      </c>
      <c r="O29" s="140">
        <v>0.57999999999999996</v>
      </c>
      <c r="P29" s="141">
        <v>0.67</v>
      </c>
      <c r="Q29" s="102">
        <f t="shared" si="1"/>
        <v>2.7229999999999999</v>
      </c>
      <c r="R29" s="85"/>
      <c r="S29" s="85">
        <v>2.85</v>
      </c>
      <c r="T29" s="19"/>
      <c r="U29" s="19"/>
    </row>
    <row r="30" spans="1:21" s="37" customFormat="1" ht="32.25" thickBot="1">
      <c r="A30" s="25">
        <v>23</v>
      </c>
      <c r="B30" s="142" t="s">
        <v>79</v>
      </c>
      <c r="C30" s="119" t="s">
        <v>80</v>
      </c>
      <c r="D30" s="28" t="s">
        <v>81</v>
      </c>
      <c r="E30" s="143" t="s">
        <v>54</v>
      </c>
      <c r="F30" s="143">
        <v>15</v>
      </c>
      <c r="G30" s="34"/>
      <c r="H30" s="34"/>
      <c r="I30" s="33"/>
      <c r="J30" s="33"/>
      <c r="K30" s="34"/>
      <c r="L30" s="33"/>
      <c r="M30" s="34"/>
      <c r="N30" s="33"/>
      <c r="O30" s="34"/>
      <c r="P30" s="34">
        <v>1.2</v>
      </c>
      <c r="Q30" s="102">
        <f t="shared" si="1"/>
        <v>1.2</v>
      </c>
      <c r="R30" s="85"/>
      <c r="S30" s="85">
        <v>1.2</v>
      </c>
      <c r="T30" s="19"/>
      <c r="U30" s="19"/>
    </row>
    <row r="31" spans="1:21" s="37" customFormat="1" ht="16.5" thickBot="1">
      <c r="A31" s="25">
        <v>24</v>
      </c>
      <c r="B31" s="236" t="s">
        <v>82</v>
      </c>
      <c r="C31" s="238" t="s">
        <v>83</v>
      </c>
      <c r="D31" s="46" t="s">
        <v>84</v>
      </c>
      <c r="E31" s="143" t="s">
        <v>54</v>
      </c>
      <c r="F31" s="39">
        <v>20</v>
      </c>
      <c r="G31" s="144"/>
      <c r="H31" s="127"/>
      <c r="I31" s="40"/>
      <c r="J31" s="127"/>
      <c r="K31" s="40"/>
      <c r="L31" s="127"/>
      <c r="M31" s="40"/>
      <c r="N31" s="127"/>
      <c r="O31" s="40"/>
      <c r="P31" s="144">
        <v>1</v>
      </c>
      <c r="Q31" s="102">
        <f t="shared" si="1"/>
        <v>1</v>
      </c>
      <c r="R31" s="85"/>
      <c r="S31" s="85">
        <v>1</v>
      </c>
      <c r="T31" s="19"/>
      <c r="U31" s="19"/>
    </row>
    <row r="32" spans="1:21" s="37" customFormat="1" ht="16.5" thickBot="1">
      <c r="A32" s="25">
        <v>25</v>
      </c>
      <c r="B32" s="237"/>
      <c r="C32" s="239"/>
      <c r="D32" s="47" t="s">
        <v>85</v>
      </c>
      <c r="E32" s="143" t="s">
        <v>54</v>
      </c>
      <c r="F32" s="48">
        <v>20</v>
      </c>
      <c r="G32" s="145"/>
      <c r="H32" s="146"/>
      <c r="I32" s="147"/>
      <c r="J32" s="146"/>
      <c r="K32" s="147"/>
      <c r="L32" s="146"/>
      <c r="M32" s="147"/>
      <c r="N32" s="146"/>
      <c r="O32" s="147"/>
      <c r="P32" s="145">
        <v>1.05</v>
      </c>
      <c r="Q32" s="102">
        <f t="shared" si="1"/>
        <v>1.05</v>
      </c>
      <c r="R32" s="85"/>
      <c r="S32" s="85">
        <v>1.5</v>
      </c>
      <c r="T32" s="19"/>
      <c r="U32" s="19"/>
    </row>
    <row r="33" spans="1:21" s="37" customFormat="1" ht="16.5" customHeight="1" thickBot="1">
      <c r="A33" s="148">
        <v>26</v>
      </c>
      <c r="B33" s="149" t="s">
        <v>86</v>
      </c>
      <c r="C33" s="150" t="s">
        <v>87</v>
      </c>
      <c r="D33" s="149" t="s">
        <v>88</v>
      </c>
      <c r="E33" s="39" t="s">
        <v>54</v>
      </c>
      <c r="F33" s="151">
        <v>30</v>
      </c>
      <c r="G33" s="106"/>
      <c r="H33" s="106"/>
      <c r="I33" s="106"/>
      <c r="J33" s="106"/>
      <c r="K33" s="106"/>
      <c r="L33" s="106"/>
      <c r="M33" s="49"/>
      <c r="N33" s="106"/>
      <c r="O33" s="106"/>
      <c r="P33" s="106">
        <v>0.53</v>
      </c>
      <c r="Q33" s="102">
        <f t="shared" si="1"/>
        <v>0.53</v>
      </c>
      <c r="R33" s="85"/>
      <c r="S33" s="85">
        <v>1</v>
      </c>
      <c r="T33" s="19"/>
      <c r="U33" s="19"/>
    </row>
    <row r="34" spans="1:21" s="37" customFormat="1" ht="32.25" thickBot="1">
      <c r="A34" s="152">
        <v>27</v>
      </c>
      <c r="B34" s="153" t="s">
        <v>86</v>
      </c>
      <c r="C34" s="154" t="s">
        <v>89</v>
      </c>
      <c r="D34" s="136" t="s">
        <v>90</v>
      </c>
      <c r="E34" s="43" t="s">
        <v>54</v>
      </c>
      <c r="F34" s="43">
        <v>40</v>
      </c>
      <c r="G34" s="127"/>
      <c r="H34" s="40"/>
      <c r="I34" s="127"/>
      <c r="J34" s="40"/>
      <c r="K34" s="127"/>
      <c r="L34" s="40"/>
      <c r="M34" s="127"/>
      <c r="N34" s="40">
        <v>2.89</v>
      </c>
      <c r="O34" s="40"/>
      <c r="P34" s="40"/>
      <c r="Q34" s="102">
        <f t="shared" si="1"/>
        <v>2.89</v>
      </c>
      <c r="R34" s="85"/>
      <c r="S34" s="85">
        <v>5</v>
      </c>
      <c r="T34" s="19"/>
      <c r="U34" s="19"/>
    </row>
    <row r="35" spans="1:21" s="37" customFormat="1" ht="16.5" thickBot="1">
      <c r="A35" s="25">
        <v>28</v>
      </c>
      <c r="B35" s="50" t="s">
        <v>91</v>
      </c>
      <c r="C35" s="155" t="s">
        <v>92</v>
      </c>
      <c r="D35" s="28" t="s">
        <v>93</v>
      </c>
      <c r="E35" s="29" t="s">
        <v>94</v>
      </c>
      <c r="F35" s="156">
        <v>5</v>
      </c>
      <c r="G35" s="29"/>
      <c r="H35" s="29"/>
      <c r="I35" s="29"/>
      <c r="J35" s="29">
        <v>0</v>
      </c>
      <c r="K35" s="29"/>
      <c r="L35" s="29"/>
      <c r="M35" s="29"/>
      <c r="N35" s="29"/>
      <c r="O35" s="29"/>
      <c r="P35" s="109"/>
      <c r="Q35" s="102">
        <f t="shared" si="1"/>
        <v>0</v>
      </c>
      <c r="R35" s="85"/>
      <c r="S35" s="85">
        <v>0.2</v>
      </c>
      <c r="T35" s="19"/>
      <c r="U35" s="19"/>
    </row>
    <row r="36" spans="1:21" s="37" customFormat="1" ht="32.25" thickBot="1">
      <c r="A36" s="25">
        <v>29</v>
      </c>
      <c r="B36" s="137" t="s">
        <v>91</v>
      </c>
      <c r="C36" s="51" t="s">
        <v>95</v>
      </c>
      <c r="D36" s="126" t="s">
        <v>96</v>
      </c>
      <c r="E36" s="39" t="s">
        <v>97</v>
      </c>
      <c r="F36" s="39">
        <v>5</v>
      </c>
      <c r="G36" s="144">
        <v>30</v>
      </c>
      <c r="H36" s="40"/>
      <c r="I36" s="40"/>
      <c r="J36" s="40"/>
      <c r="K36" s="127"/>
      <c r="L36" s="40"/>
      <c r="M36" s="127"/>
      <c r="N36" s="40"/>
      <c r="O36" s="127"/>
      <c r="P36" s="40"/>
      <c r="Q36" s="102">
        <f t="shared" si="1"/>
        <v>30</v>
      </c>
      <c r="R36" s="85"/>
      <c r="S36" s="85">
        <v>40</v>
      </c>
      <c r="T36" s="19"/>
      <c r="U36" s="19"/>
    </row>
    <row r="37" spans="1:21" s="37" customFormat="1" ht="32.25" thickBot="1">
      <c r="A37" s="25">
        <v>30</v>
      </c>
      <c r="B37" s="137" t="s">
        <v>91</v>
      </c>
      <c r="C37" s="155" t="s">
        <v>98</v>
      </c>
      <c r="D37" s="153" t="s">
        <v>99</v>
      </c>
      <c r="E37" s="39" t="s">
        <v>97</v>
      </c>
      <c r="F37" s="43">
        <v>5</v>
      </c>
      <c r="G37" s="45"/>
      <c r="H37" s="45">
        <v>30</v>
      </c>
      <c r="I37" s="45"/>
      <c r="J37" s="52"/>
      <c r="K37" s="52"/>
      <c r="L37" s="52"/>
      <c r="M37" s="52"/>
      <c r="N37" s="52"/>
      <c r="O37" s="52"/>
      <c r="P37" s="52"/>
      <c r="Q37" s="102">
        <f t="shared" si="1"/>
        <v>30</v>
      </c>
      <c r="R37" s="85"/>
      <c r="S37" s="85">
        <v>40</v>
      </c>
      <c r="T37" s="19"/>
      <c r="U37" s="19"/>
    </row>
    <row r="38" spans="1:21" s="37" customFormat="1" ht="33.75" customHeight="1" thickBot="1">
      <c r="A38" s="25">
        <v>31</v>
      </c>
      <c r="B38" s="233" t="s">
        <v>100</v>
      </c>
      <c r="C38" s="240" t="s">
        <v>101</v>
      </c>
      <c r="D38" s="46" t="s">
        <v>102</v>
      </c>
      <c r="E38" s="39" t="s">
        <v>97</v>
      </c>
      <c r="F38" s="109">
        <v>20</v>
      </c>
      <c r="G38" s="53"/>
      <c r="H38" s="53"/>
      <c r="I38" s="53">
        <v>0</v>
      </c>
      <c r="J38" s="53"/>
      <c r="K38" s="17"/>
      <c r="L38" s="53"/>
      <c r="M38" s="53"/>
      <c r="N38" s="53"/>
      <c r="O38" s="53"/>
      <c r="P38" s="53"/>
      <c r="Q38" s="102">
        <f t="shared" si="1"/>
        <v>0</v>
      </c>
      <c r="R38" s="85"/>
      <c r="S38" s="85">
        <v>12.5</v>
      </c>
      <c r="T38" s="19"/>
      <c r="U38" s="19"/>
    </row>
    <row r="39" spans="1:21" s="37" customFormat="1" ht="32.25" customHeight="1" thickBot="1">
      <c r="A39" s="25">
        <v>32</v>
      </c>
      <c r="B39" s="234"/>
      <c r="C39" s="241"/>
      <c r="D39" s="54" t="s">
        <v>103</v>
      </c>
      <c r="E39" s="39" t="s">
        <v>97</v>
      </c>
      <c r="F39" s="109">
        <v>20</v>
      </c>
      <c r="G39" s="53"/>
      <c r="H39" s="53"/>
      <c r="I39" s="53">
        <v>0</v>
      </c>
      <c r="J39" s="53"/>
      <c r="K39" s="53"/>
      <c r="L39" s="53"/>
      <c r="M39" s="53"/>
      <c r="N39" s="53"/>
      <c r="O39" s="53"/>
      <c r="P39" s="53"/>
      <c r="Q39" s="102">
        <f t="shared" si="1"/>
        <v>0</v>
      </c>
      <c r="R39" s="85"/>
      <c r="S39" s="85">
        <v>9</v>
      </c>
      <c r="T39" s="19"/>
      <c r="U39" s="19"/>
    </row>
    <row r="40" spans="1:21" s="37" customFormat="1" ht="32.25" thickBot="1">
      <c r="A40" s="25">
        <v>33</v>
      </c>
      <c r="B40" s="234"/>
      <c r="C40" s="240" t="s">
        <v>104</v>
      </c>
      <c r="D40" s="46" t="s">
        <v>105</v>
      </c>
      <c r="E40" s="39" t="s">
        <v>106</v>
      </c>
      <c r="F40" s="39">
        <v>20</v>
      </c>
      <c r="G40" s="40"/>
      <c r="H40" s="40"/>
      <c r="I40" s="55">
        <v>11.13</v>
      </c>
      <c r="J40" s="40"/>
      <c r="K40" s="40"/>
      <c r="L40" s="40"/>
      <c r="M40" s="40"/>
      <c r="N40" s="40"/>
      <c r="O40" s="40"/>
      <c r="P40" s="40"/>
      <c r="Q40" s="102">
        <f t="shared" si="1"/>
        <v>11.13</v>
      </c>
      <c r="R40" s="85"/>
      <c r="S40" s="85">
        <v>15</v>
      </c>
      <c r="T40" s="19"/>
      <c r="U40" s="19"/>
    </row>
    <row r="41" spans="1:21" s="37" customFormat="1" ht="40.5" customHeight="1" thickBot="1">
      <c r="A41" s="25">
        <v>34</v>
      </c>
      <c r="B41" s="235"/>
      <c r="C41" s="241"/>
      <c r="D41" s="54" t="s">
        <v>107</v>
      </c>
      <c r="E41" s="43" t="s">
        <v>106</v>
      </c>
      <c r="F41" s="43">
        <v>20</v>
      </c>
      <c r="G41" s="56"/>
      <c r="H41" s="57"/>
      <c r="I41" s="45">
        <v>0.01</v>
      </c>
      <c r="J41" s="44"/>
      <c r="K41" s="52"/>
      <c r="L41" s="57"/>
      <c r="M41" s="52"/>
      <c r="N41" s="57"/>
      <c r="O41" s="52"/>
      <c r="P41" s="56"/>
      <c r="Q41" s="102">
        <f t="shared" si="1"/>
        <v>0.01</v>
      </c>
      <c r="R41" s="85"/>
      <c r="S41" s="85">
        <v>1.6</v>
      </c>
      <c r="T41" s="19"/>
      <c r="U41" s="19"/>
    </row>
    <row r="42" spans="1:21" s="37" customFormat="1" ht="40.5" customHeight="1" thickBot="1">
      <c r="A42" s="25">
        <v>35</v>
      </c>
      <c r="B42" s="38" t="s">
        <v>100</v>
      </c>
      <c r="C42" s="28" t="s">
        <v>108</v>
      </c>
      <c r="D42" s="28" t="s">
        <v>109</v>
      </c>
      <c r="E42" s="43" t="s">
        <v>106</v>
      </c>
      <c r="F42" s="43">
        <v>20</v>
      </c>
      <c r="G42" s="29"/>
      <c r="H42" s="29"/>
      <c r="I42" s="53">
        <v>0.18</v>
      </c>
      <c r="J42" s="53"/>
      <c r="K42" s="29"/>
      <c r="L42" s="29"/>
      <c r="M42" s="29"/>
      <c r="N42" s="29"/>
      <c r="O42" s="29"/>
      <c r="P42" s="29"/>
      <c r="Q42" s="102">
        <f t="shared" si="1"/>
        <v>0.18</v>
      </c>
      <c r="R42" s="85"/>
      <c r="S42" s="85">
        <v>1.4</v>
      </c>
      <c r="T42" s="19"/>
      <c r="U42" s="19"/>
    </row>
    <row r="43" spans="1:21" s="37" customFormat="1" ht="40.5" customHeight="1" thickBot="1">
      <c r="A43" s="25">
        <v>36</v>
      </c>
      <c r="B43" s="38" t="s">
        <v>100</v>
      </c>
      <c r="C43" s="35" t="s">
        <v>110</v>
      </c>
      <c r="D43" s="28" t="s">
        <v>111</v>
      </c>
      <c r="E43" s="43" t="s">
        <v>106</v>
      </c>
      <c r="F43" s="43">
        <v>20</v>
      </c>
      <c r="G43" s="58"/>
      <c r="H43" s="29"/>
      <c r="I43" s="53"/>
      <c r="J43" s="53">
        <v>0.2</v>
      </c>
      <c r="K43" s="58">
        <v>0</v>
      </c>
      <c r="L43" s="29"/>
      <c r="M43" s="58"/>
      <c r="N43" s="29"/>
      <c r="O43" s="58"/>
      <c r="P43" s="29"/>
      <c r="Q43" s="102">
        <f t="shared" si="1"/>
        <v>0.2</v>
      </c>
      <c r="R43" s="85"/>
      <c r="S43" s="85">
        <v>1.4</v>
      </c>
      <c r="T43" s="19"/>
      <c r="U43" s="19"/>
    </row>
    <row r="44" spans="1:21" s="37" customFormat="1" ht="16.5" thickBot="1">
      <c r="A44" s="59">
        <v>37</v>
      </c>
      <c r="B44" s="242" t="s">
        <v>112</v>
      </c>
      <c r="C44" s="242" t="s">
        <v>113</v>
      </c>
      <c r="D44" s="157" t="s">
        <v>114</v>
      </c>
      <c r="E44" s="243" t="s">
        <v>115</v>
      </c>
      <c r="F44" s="158">
        <v>10</v>
      </c>
      <c r="G44" s="159"/>
      <c r="H44" s="160"/>
      <c r="I44" s="161"/>
      <c r="J44" s="160">
        <v>3.1</v>
      </c>
      <c r="K44" s="160"/>
      <c r="L44" s="160"/>
      <c r="M44" s="159"/>
      <c r="N44" s="160"/>
      <c r="O44" s="159"/>
      <c r="P44" s="160"/>
      <c r="Q44" s="102">
        <f t="shared" si="1"/>
        <v>3.1</v>
      </c>
      <c r="R44" s="85"/>
      <c r="S44" s="162">
        <v>4.0999999999999996</v>
      </c>
      <c r="T44" s="19"/>
      <c r="U44" s="19"/>
    </row>
    <row r="45" spans="1:21" s="37" customFormat="1" ht="16.5" thickBot="1">
      <c r="A45" s="25">
        <v>38</v>
      </c>
      <c r="B45" s="242"/>
      <c r="C45" s="242"/>
      <c r="D45" s="60" t="s">
        <v>116</v>
      </c>
      <c r="E45" s="243"/>
      <c r="F45" s="61">
        <v>10</v>
      </c>
      <c r="G45" s="62"/>
      <c r="H45" s="63"/>
      <c r="I45" s="62"/>
      <c r="J45" s="63"/>
      <c r="K45" s="63"/>
      <c r="L45" s="42"/>
      <c r="M45" s="41"/>
      <c r="N45" s="42"/>
      <c r="O45" s="41"/>
      <c r="P45" s="42"/>
      <c r="Q45" s="102">
        <f t="shared" si="1"/>
        <v>0</v>
      </c>
      <c r="R45" s="85"/>
      <c r="S45" s="85">
        <v>0</v>
      </c>
      <c r="T45" s="19"/>
      <c r="U45" s="19"/>
    </row>
    <row r="46" spans="1:21" s="37" customFormat="1" ht="16.5" thickBot="1">
      <c r="A46" s="25">
        <v>39</v>
      </c>
      <c r="B46" s="242"/>
      <c r="C46" s="242"/>
      <c r="D46" s="60" t="s">
        <v>117</v>
      </c>
      <c r="E46" s="243"/>
      <c r="F46" s="61">
        <v>10</v>
      </c>
      <c r="G46" s="62"/>
      <c r="H46" s="63"/>
      <c r="I46" s="62"/>
      <c r="J46" s="63"/>
      <c r="K46" s="63"/>
      <c r="L46" s="42"/>
      <c r="M46" s="41"/>
      <c r="N46" s="42"/>
      <c r="O46" s="41"/>
      <c r="P46" s="42"/>
      <c r="Q46" s="102">
        <f t="shared" si="1"/>
        <v>0</v>
      </c>
      <c r="R46" s="85"/>
      <c r="S46" s="85">
        <v>0</v>
      </c>
      <c r="T46" s="19"/>
      <c r="U46" s="19"/>
    </row>
    <row r="47" spans="1:21" s="37" customFormat="1" ht="16.5" thickBot="1">
      <c r="A47" s="25">
        <v>40</v>
      </c>
      <c r="B47" s="242"/>
      <c r="C47" s="242"/>
      <c r="D47" s="47" t="s">
        <v>118</v>
      </c>
      <c r="E47" s="243"/>
      <c r="F47" s="163">
        <v>10</v>
      </c>
      <c r="G47" s="64"/>
      <c r="H47" s="65"/>
      <c r="I47" s="64"/>
      <c r="J47" s="65">
        <v>10.5</v>
      </c>
      <c r="K47" s="65"/>
      <c r="L47" s="147"/>
      <c r="M47" s="146"/>
      <c r="N47" s="147"/>
      <c r="O47" s="146"/>
      <c r="P47" s="147"/>
      <c r="Q47" s="102">
        <f t="shared" si="1"/>
        <v>10.5</v>
      </c>
      <c r="R47" s="224"/>
      <c r="S47" s="85">
        <v>9</v>
      </c>
      <c r="T47" s="19"/>
      <c r="U47" s="19"/>
    </row>
    <row r="48" spans="1:21" s="37" customFormat="1" ht="16.5" thickBot="1">
      <c r="A48" s="25">
        <v>41</v>
      </c>
      <c r="B48" s="242"/>
      <c r="C48" s="26" t="s">
        <v>119</v>
      </c>
      <c r="D48" s="28" t="s">
        <v>120</v>
      </c>
      <c r="E48" s="109" t="s">
        <v>69</v>
      </c>
      <c r="F48" s="117">
        <v>30</v>
      </c>
      <c r="G48" s="29"/>
      <c r="H48" s="29"/>
      <c r="I48" s="29"/>
      <c r="J48" s="29">
        <v>0.45</v>
      </c>
      <c r="K48" s="29"/>
      <c r="L48" s="53"/>
      <c r="M48" s="53"/>
      <c r="N48" s="53"/>
      <c r="O48" s="53"/>
      <c r="P48" s="53"/>
      <c r="Q48" s="102">
        <f t="shared" si="1"/>
        <v>0.45</v>
      </c>
      <c r="R48" s="224"/>
      <c r="S48" s="85">
        <v>0.5</v>
      </c>
      <c r="T48" s="19"/>
      <c r="U48" s="19"/>
    </row>
    <row r="49" spans="1:24" s="37" customFormat="1" ht="16.5" thickBot="1">
      <c r="A49" s="25">
        <v>42</v>
      </c>
      <c r="B49" s="239"/>
      <c r="C49" s="135" t="s">
        <v>121</v>
      </c>
      <c r="D49" s="31" t="s">
        <v>122</v>
      </c>
      <c r="E49" s="105" t="s">
        <v>69</v>
      </c>
      <c r="F49" s="105">
        <v>30</v>
      </c>
      <c r="G49" s="32"/>
      <c r="H49" s="33"/>
      <c r="I49" s="32"/>
      <c r="J49" s="33"/>
      <c r="K49" s="32">
        <v>0.11</v>
      </c>
      <c r="L49" s="33"/>
      <c r="M49" s="32"/>
      <c r="N49" s="33"/>
      <c r="O49" s="32"/>
      <c r="P49" s="33"/>
      <c r="Q49" s="102">
        <f t="shared" si="1"/>
        <v>0.11</v>
      </c>
      <c r="R49" s="224"/>
      <c r="S49" s="85">
        <v>0.8</v>
      </c>
      <c r="T49" s="19"/>
      <c r="U49" s="19"/>
    </row>
    <row r="50" spans="1:24" s="37" customFormat="1" ht="16.5" thickBot="1">
      <c r="A50" s="25">
        <v>43</v>
      </c>
      <c r="B50" s="66" t="s">
        <v>123</v>
      </c>
      <c r="C50" s="51" t="s">
        <v>124</v>
      </c>
      <c r="D50" s="111" t="s">
        <v>125</v>
      </c>
      <c r="E50" s="104" t="s">
        <v>115</v>
      </c>
      <c r="F50" s="104">
        <v>40</v>
      </c>
      <c r="G50" s="49"/>
      <c r="H50" s="49"/>
      <c r="I50" s="67"/>
      <c r="J50" s="49">
        <v>0.8</v>
      </c>
      <c r="K50" s="49"/>
      <c r="L50" s="49"/>
      <c r="M50" s="49"/>
      <c r="N50" s="49"/>
      <c r="O50" s="49"/>
      <c r="P50" s="49"/>
      <c r="Q50" s="102">
        <f t="shared" si="1"/>
        <v>0.8</v>
      </c>
      <c r="R50" s="224"/>
      <c r="S50" s="85">
        <v>5.5</v>
      </c>
      <c r="T50" s="19"/>
      <c r="U50" s="19"/>
    </row>
    <row r="51" spans="1:24" s="37" customFormat="1" ht="16.5" thickBot="1">
      <c r="A51" s="115">
        <v>44</v>
      </c>
      <c r="B51" s="111" t="s">
        <v>126</v>
      </c>
      <c r="C51" s="164" t="s">
        <v>127</v>
      </c>
      <c r="D51" s="47" t="s">
        <v>128</v>
      </c>
      <c r="E51" s="48" t="s">
        <v>54</v>
      </c>
      <c r="F51" s="48">
        <v>40</v>
      </c>
      <c r="G51" s="145"/>
      <c r="H51" s="147"/>
      <c r="I51" s="147"/>
      <c r="J51" s="145">
        <v>0.61</v>
      </c>
      <c r="K51" s="147">
        <v>1.1499999999999999</v>
      </c>
      <c r="L51" s="145">
        <v>1.06</v>
      </c>
      <c r="M51" s="146"/>
      <c r="N51" s="147"/>
      <c r="O51" s="146"/>
      <c r="P51" s="147"/>
      <c r="Q51" s="102">
        <f t="shared" si="1"/>
        <v>2.82</v>
      </c>
      <c r="R51" s="224"/>
      <c r="S51" s="85">
        <v>4.5</v>
      </c>
      <c r="T51" s="19"/>
      <c r="U51" s="19"/>
    </row>
    <row r="52" spans="1:24" s="37" customFormat="1" ht="16.5" thickBot="1">
      <c r="A52" s="25">
        <v>45</v>
      </c>
      <c r="B52" s="68" t="s">
        <v>129</v>
      </c>
      <c r="C52" s="69" t="s">
        <v>130</v>
      </c>
      <c r="D52" s="36" t="s">
        <v>131</v>
      </c>
      <c r="E52" s="109" t="s">
        <v>132</v>
      </c>
      <c r="F52" s="109">
        <v>15</v>
      </c>
      <c r="G52" s="53"/>
      <c r="H52" s="53"/>
      <c r="I52" s="53"/>
      <c r="J52" s="53">
        <v>0</v>
      </c>
      <c r="K52" s="53"/>
      <c r="L52" s="53"/>
      <c r="M52" s="53"/>
      <c r="N52" s="53"/>
      <c r="O52" s="53"/>
      <c r="P52" s="53"/>
      <c r="Q52" s="102">
        <f t="shared" si="1"/>
        <v>0</v>
      </c>
      <c r="R52" s="224"/>
      <c r="S52" s="85">
        <v>0</v>
      </c>
      <c r="T52" s="19"/>
      <c r="U52" s="19"/>
    </row>
    <row r="53" spans="1:24" s="37" customFormat="1" ht="16.5" thickBot="1">
      <c r="A53" s="25">
        <v>46</v>
      </c>
      <c r="B53" s="26" t="s">
        <v>133</v>
      </c>
      <c r="C53" s="27" t="s">
        <v>134</v>
      </c>
      <c r="D53" s="28" t="s">
        <v>135</v>
      </c>
      <c r="E53" s="109" t="s">
        <v>115</v>
      </c>
      <c r="F53" s="109">
        <v>5</v>
      </c>
      <c r="G53" s="29"/>
      <c r="H53" s="29"/>
      <c r="I53" s="29"/>
      <c r="J53" s="29">
        <v>0</v>
      </c>
      <c r="K53" s="29"/>
      <c r="L53" s="29"/>
      <c r="M53" s="29"/>
      <c r="N53" s="29"/>
      <c r="O53" s="29"/>
      <c r="P53" s="29"/>
      <c r="Q53" s="102">
        <f t="shared" si="1"/>
        <v>0</v>
      </c>
      <c r="R53" s="224"/>
      <c r="S53" s="85">
        <v>1.5</v>
      </c>
      <c r="T53" s="19"/>
      <c r="U53" s="19"/>
    </row>
    <row r="54" spans="1:24" s="37" customFormat="1" ht="48" thickBot="1">
      <c r="A54" s="25">
        <v>47</v>
      </c>
      <c r="B54" s="27" t="s">
        <v>136</v>
      </c>
      <c r="C54" s="155" t="s">
        <v>137</v>
      </c>
      <c r="D54" s="35" t="s">
        <v>138</v>
      </c>
      <c r="E54" s="109" t="s">
        <v>54</v>
      </c>
      <c r="F54" s="109">
        <v>30</v>
      </c>
      <c r="G54" s="124"/>
      <c r="H54" s="124"/>
      <c r="I54" s="29"/>
      <c r="J54" s="124"/>
      <c r="K54" s="124"/>
      <c r="L54" s="29">
        <v>5.69</v>
      </c>
      <c r="M54" s="58"/>
      <c r="N54" s="29"/>
      <c r="O54" s="58"/>
      <c r="P54" s="29"/>
      <c r="Q54" s="102">
        <f t="shared" si="1"/>
        <v>5.69</v>
      </c>
      <c r="R54" s="85"/>
      <c r="S54" s="85">
        <v>10</v>
      </c>
      <c r="T54" s="19"/>
      <c r="U54" s="19"/>
    </row>
    <row r="55" spans="1:24" s="37" customFormat="1" ht="45" customHeight="1" thickBot="1">
      <c r="A55" s="59">
        <v>48</v>
      </c>
      <c r="B55" s="110" t="s">
        <v>139</v>
      </c>
      <c r="C55" s="70" t="s">
        <v>140</v>
      </c>
      <c r="D55" s="31" t="s">
        <v>141</v>
      </c>
      <c r="E55" s="71" t="s">
        <v>54</v>
      </c>
      <c r="F55" s="105">
        <v>30</v>
      </c>
      <c r="G55" s="34"/>
      <c r="H55" s="34"/>
      <c r="I55" s="33"/>
      <c r="J55" s="34"/>
      <c r="K55" s="165">
        <v>11.08</v>
      </c>
      <c r="L55" s="166">
        <v>16.88</v>
      </c>
      <c r="M55" s="166">
        <v>5.9</v>
      </c>
      <c r="N55" s="166">
        <v>7</v>
      </c>
      <c r="O55" s="32"/>
      <c r="P55" s="33"/>
      <c r="Q55" s="102">
        <f t="shared" si="1"/>
        <v>40.86</v>
      </c>
      <c r="R55" s="85"/>
      <c r="S55" s="85">
        <v>85</v>
      </c>
      <c r="T55" s="19"/>
      <c r="U55" s="19"/>
    </row>
    <row r="56" spans="1:24" s="37" customFormat="1" ht="32.25" thickBot="1">
      <c r="A56" s="25">
        <v>49</v>
      </c>
      <c r="B56" s="116" t="s">
        <v>142</v>
      </c>
      <c r="C56" s="167" t="s">
        <v>143</v>
      </c>
      <c r="D56" s="168" t="s">
        <v>144</v>
      </c>
      <c r="E56" s="39" t="s">
        <v>27</v>
      </c>
      <c r="F56" s="39">
        <v>15</v>
      </c>
      <c r="G56" s="169"/>
      <c r="H56" s="170"/>
      <c r="I56" s="169"/>
      <c r="J56" s="170">
        <v>0.34</v>
      </c>
      <c r="K56" s="169"/>
      <c r="L56" s="170"/>
      <c r="M56" s="169"/>
      <c r="N56" s="170"/>
      <c r="O56" s="169"/>
      <c r="P56" s="170"/>
      <c r="Q56" s="102">
        <f t="shared" si="1"/>
        <v>0.34</v>
      </c>
      <c r="R56" s="85"/>
      <c r="S56" s="85">
        <v>0.69</v>
      </c>
      <c r="T56" s="19"/>
      <c r="U56" s="19"/>
    </row>
    <row r="57" spans="1:24" s="37" customFormat="1" ht="32.25" thickBot="1">
      <c r="A57" s="25">
        <v>50</v>
      </c>
      <c r="B57" s="28" t="s">
        <v>145</v>
      </c>
      <c r="C57" s="72" t="s">
        <v>146</v>
      </c>
      <c r="D57" s="28" t="s">
        <v>147</v>
      </c>
      <c r="E57" s="105" t="s">
        <v>115</v>
      </c>
      <c r="F57" s="71">
        <v>15</v>
      </c>
      <c r="G57" s="73"/>
      <c r="H57" s="74"/>
      <c r="I57" s="75"/>
      <c r="J57" s="73"/>
      <c r="K57" s="74">
        <v>4</v>
      </c>
      <c r="L57" s="75"/>
      <c r="M57" s="74"/>
      <c r="N57" s="75"/>
      <c r="O57" s="75"/>
      <c r="P57" s="73"/>
      <c r="Q57" s="102">
        <f t="shared" si="1"/>
        <v>4</v>
      </c>
      <c r="R57" s="85"/>
      <c r="S57" s="85">
        <v>4</v>
      </c>
      <c r="T57" s="19"/>
      <c r="U57" s="19"/>
      <c r="X57" s="37" t="s">
        <v>148</v>
      </c>
    </row>
    <row r="58" spans="1:24" s="37" customFormat="1" ht="32.25" thickBot="1">
      <c r="A58" s="25">
        <v>51</v>
      </c>
      <c r="B58" s="76" t="s">
        <v>149</v>
      </c>
      <c r="C58" s="27" t="s">
        <v>150</v>
      </c>
      <c r="D58" s="72" t="s">
        <v>151</v>
      </c>
      <c r="E58" s="109" t="s">
        <v>152</v>
      </c>
      <c r="F58" s="109">
        <v>5</v>
      </c>
      <c r="G58" s="29"/>
      <c r="H58" s="29"/>
      <c r="I58" s="29"/>
      <c r="J58" s="29">
        <v>0</v>
      </c>
      <c r="K58" s="29"/>
      <c r="L58" s="29"/>
      <c r="M58" s="29"/>
      <c r="N58" s="29"/>
      <c r="O58" s="29"/>
      <c r="P58" s="29"/>
      <c r="Q58" s="102">
        <f t="shared" si="1"/>
        <v>0</v>
      </c>
      <c r="R58" s="85"/>
      <c r="S58" s="85">
        <v>14</v>
      </c>
      <c r="T58" s="19"/>
      <c r="U58" s="19"/>
    </row>
    <row r="59" spans="1:24" s="37" customFormat="1" ht="16.5" thickBot="1">
      <c r="A59" s="25">
        <v>52</v>
      </c>
      <c r="B59" s="77" t="s">
        <v>153</v>
      </c>
      <c r="C59" s="78" t="s">
        <v>154</v>
      </c>
      <c r="D59" s="47" t="s">
        <v>155</v>
      </c>
      <c r="E59" s="48" t="s">
        <v>156</v>
      </c>
      <c r="F59" s="48">
        <v>20</v>
      </c>
      <c r="G59" s="64"/>
      <c r="H59" s="65"/>
      <c r="I59" s="64"/>
      <c r="J59" s="65"/>
      <c r="K59" s="64">
        <v>0</v>
      </c>
      <c r="L59" s="65"/>
      <c r="M59" s="64"/>
      <c r="N59" s="65"/>
      <c r="O59" s="64"/>
      <c r="P59" s="65"/>
      <c r="Q59" s="102">
        <f t="shared" si="1"/>
        <v>0</v>
      </c>
      <c r="R59" s="85"/>
      <c r="S59" s="85">
        <v>3</v>
      </c>
      <c r="T59" s="19"/>
      <c r="U59" s="19"/>
    </row>
    <row r="60" spans="1:24" s="37" customFormat="1" ht="16.5" thickBot="1">
      <c r="A60" s="25">
        <v>53</v>
      </c>
      <c r="B60" s="26" t="s">
        <v>157</v>
      </c>
      <c r="C60" s="27" t="s">
        <v>158</v>
      </c>
      <c r="D60" s="35" t="s">
        <v>159</v>
      </c>
      <c r="E60" s="109" t="s">
        <v>54</v>
      </c>
      <c r="F60" s="109">
        <v>20</v>
      </c>
      <c r="G60" s="58"/>
      <c r="H60" s="29"/>
      <c r="I60" s="58"/>
      <c r="J60" s="29"/>
      <c r="K60" s="58">
        <v>0.33</v>
      </c>
      <c r="L60" s="29"/>
      <c r="M60" s="58"/>
      <c r="N60" s="29"/>
      <c r="O60" s="58"/>
      <c r="P60" s="29"/>
      <c r="Q60" s="102">
        <f t="shared" si="1"/>
        <v>0.33</v>
      </c>
      <c r="R60" s="85"/>
      <c r="S60" s="85">
        <v>1.25</v>
      </c>
      <c r="T60" s="19"/>
      <c r="U60" s="19"/>
    </row>
    <row r="61" spans="1:24" s="37" customFormat="1" ht="16.5" thickBot="1">
      <c r="A61" s="25">
        <v>54</v>
      </c>
      <c r="B61" s="26" t="s">
        <v>157</v>
      </c>
      <c r="C61" s="27" t="s">
        <v>154</v>
      </c>
      <c r="D61" s="31" t="s">
        <v>160</v>
      </c>
      <c r="E61" s="105" t="s">
        <v>54</v>
      </c>
      <c r="F61" s="105">
        <v>20</v>
      </c>
      <c r="G61" s="32"/>
      <c r="H61" s="33"/>
      <c r="I61" s="32"/>
      <c r="J61" s="33"/>
      <c r="K61" s="32">
        <v>0.3</v>
      </c>
      <c r="L61" s="33"/>
      <c r="M61" s="32"/>
      <c r="N61" s="33"/>
      <c r="O61" s="32"/>
      <c r="P61" s="33"/>
      <c r="Q61" s="102">
        <f t="shared" si="1"/>
        <v>0.3</v>
      </c>
      <c r="R61" s="85"/>
      <c r="S61" s="85">
        <v>0.7</v>
      </c>
      <c r="T61" s="19"/>
      <c r="U61" s="19"/>
    </row>
    <row r="62" spans="1:24" s="37" customFormat="1" ht="16.5" thickBot="1">
      <c r="A62" s="25">
        <v>55</v>
      </c>
      <c r="B62" s="116" t="s">
        <v>161</v>
      </c>
      <c r="C62" s="118" t="s">
        <v>162</v>
      </c>
      <c r="D62" s="46" t="s">
        <v>163</v>
      </c>
      <c r="E62" s="117" t="s">
        <v>164</v>
      </c>
      <c r="F62" s="117">
        <v>15</v>
      </c>
      <c r="G62" s="117"/>
      <c r="H62" s="117"/>
      <c r="I62" s="117"/>
      <c r="J62" s="117"/>
      <c r="K62" s="117"/>
      <c r="L62" s="117"/>
      <c r="M62" s="117"/>
      <c r="N62" s="107"/>
      <c r="O62" s="29">
        <v>33.83</v>
      </c>
      <c r="P62" s="29"/>
      <c r="Q62" s="102">
        <f t="shared" si="1"/>
        <v>33.83</v>
      </c>
      <c r="R62" s="85"/>
      <c r="S62" s="85">
        <v>35</v>
      </c>
      <c r="T62" s="19"/>
      <c r="U62" s="19"/>
    </row>
    <row r="63" spans="1:24" s="37" customFormat="1" ht="32.25" thickBot="1">
      <c r="A63" s="25">
        <v>56</v>
      </c>
      <c r="B63" s="28" t="s">
        <v>165</v>
      </c>
      <c r="C63" s="46" t="s">
        <v>166</v>
      </c>
      <c r="D63" s="28" t="s">
        <v>167</v>
      </c>
      <c r="E63" s="48" t="s">
        <v>54</v>
      </c>
      <c r="F63" s="171">
        <v>20</v>
      </c>
      <c r="G63" s="172"/>
      <c r="H63" s="171"/>
      <c r="I63" s="172"/>
      <c r="J63" s="171"/>
      <c r="K63" s="172">
        <v>0.63</v>
      </c>
      <c r="L63" s="171"/>
      <c r="M63" s="172"/>
      <c r="N63" s="106"/>
      <c r="O63" s="173"/>
      <c r="P63" s="49"/>
      <c r="Q63" s="102">
        <f t="shared" si="1"/>
        <v>0.63</v>
      </c>
      <c r="R63" s="85"/>
      <c r="S63" s="85">
        <v>2.4</v>
      </c>
      <c r="T63" s="19"/>
      <c r="U63" s="19"/>
    </row>
    <row r="64" spans="1:24" s="37" customFormat="1" ht="32.25" thickBot="1">
      <c r="A64" s="25">
        <v>57</v>
      </c>
      <c r="B64" s="28" t="s">
        <v>168</v>
      </c>
      <c r="C64" s="174" t="s">
        <v>169</v>
      </c>
      <c r="D64" s="126" t="s">
        <v>170</v>
      </c>
      <c r="E64" s="39" t="s">
        <v>171</v>
      </c>
      <c r="F64" s="39">
        <v>20</v>
      </c>
      <c r="G64" s="127"/>
      <c r="H64" s="40"/>
      <c r="I64" s="127"/>
      <c r="J64" s="40"/>
      <c r="K64" s="127"/>
      <c r="L64" s="40"/>
      <c r="M64" s="127"/>
      <c r="N64" s="40"/>
      <c r="O64" s="127"/>
      <c r="P64" s="40">
        <v>19.5</v>
      </c>
      <c r="Q64" s="102">
        <f t="shared" si="1"/>
        <v>19.5</v>
      </c>
      <c r="R64" s="85"/>
      <c r="S64" s="85">
        <v>19.5</v>
      </c>
      <c r="T64" s="19"/>
      <c r="U64" s="19"/>
    </row>
    <row r="65" spans="1:24" s="37" customFormat="1" ht="16.5" thickBot="1">
      <c r="A65" s="25">
        <v>58</v>
      </c>
      <c r="B65" s="231" t="s">
        <v>172</v>
      </c>
      <c r="C65" s="164" t="s">
        <v>173</v>
      </c>
      <c r="D65" s="46" t="s">
        <v>174</v>
      </c>
      <c r="E65" s="39" t="s">
        <v>54</v>
      </c>
      <c r="F65" s="39">
        <v>30</v>
      </c>
      <c r="G65" s="127"/>
      <c r="H65" s="40"/>
      <c r="I65" s="127"/>
      <c r="J65" s="40"/>
      <c r="K65" s="127"/>
      <c r="L65" s="40"/>
      <c r="M65" s="127"/>
      <c r="N65" s="40"/>
      <c r="O65" s="144"/>
      <c r="P65" s="40">
        <v>1.24</v>
      </c>
      <c r="Q65" s="102">
        <f t="shared" si="1"/>
        <v>1.24</v>
      </c>
      <c r="R65" s="85"/>
      <c r="S65" s="85">
        <v>6</v>
      </c>
      <c r="T65" s="19"/>
      <c r="U65" s="19"/>
    </row>
    <row r="66" spans="1:24" s="37" customFormat="1" ht="15.75" customHeight="1" thickBot="1">
      <c r="A66" s="25">
        <v>59</v>
      </c>
      <c r="B66" s="232"/>
      <c r="C66" s="154" t="s">
        <v>175</v>
      </c>
      <c r="D66" s="175" t="s">
        <v>176</v>
      </c>
      <c r="E66" s="176" t="s">
        <v>54</v>
      </c>
      <c r="F66" s="176">
        <v>30</v>
      </c>
      <c r="G66" s="57"/>
      <c r="H66" s="52"/>
      <c r="I66" s="57"/>
      <c r="J66" s="52"/>
      <c r="K66" s="57"/>
      <c r="L66" s="52"/>
      <c r="M66" s="57"/>
      <c r="N66" s="52"/>
      <c r="O66" s="56"/>
      <c r="P66" s="52">
        <v>0.3</v>
      </c>
      <c r="Q66" s="102">
        <f t="shared" si="1"/>
        <v>0.3</v>
      </c>
      <c r="R66" s="85"/>
      <c r="S66" s="85">
        <v>3</v>
      </c>
      <c r="T66" s="19"/>
      <c r="U66" s="19"/>
    </row>
    <row r="67" spans="1:24" s="37" customFormat="1" ht="15.75" hidden="1" customHeight="1" thickBot="1">
      <c r="A67" s="25">
        <v>60</v>
      </c>
      <c r="B67" s="79"/>
      <c r="C67" s="80"/>
      <c r="D67" s="79"/>
      <c r="E67" s="50" t="s">
        <v>177</v>
      </c>
      <c r="F67" s="17"/>
      <c r="G67" s="81">
        <f t="shared" ref="G67:P67" si="2">SUM(G8:G66)</f>
        <v>30</v>
      </c>
      <c r="H67" s="81">
        <f t="shared" si="2"/>
        <v>30</v>
      </c>
      <c r="I67" s="81">
        <f t="shared" si="2"/>
        <v>11.32</v>
      </c>
      <c r="J67" s="81">
        <f t="shared" si="2"/>
        <v>16.399999999999999</v>
      </c>
      <c r="K67" s="81">
        <f t="shared" si="2"/>
        <v>17.599999999999998</v>
      </c>
      <c r="L67" s="81">
        <f t="shared" si="2"/>
        <v>23.97</v>
      </c>
      <c r="M67" s="81">
        <f t="shared" si="2"/>
        <v>21.442999999999998</v>
      </c>
      <c r="N67" s="81">
        <f t="shared" si="2"/>
        <v>16.990000000000002</v>
      </c>
      <c r="O67" s="81">
        <f t="shared" si="2"/>
        <v>38.159999999999997</v>
      </c>
      <c r="P67" s="81">
        <f t="shared" si="2"/>
        <v>27.95</v>
      </c>
      <c r="Q67" s="85"/>
      <c r="R67" s="85"/>
      <c r="S67" s="85"/>
      <c r="T67" s="19"/>
      <c r="U67" s="19"/>
      <c r="X67" s="82"/>
    </row>
    <row r="68" spans="1:24" s="37" customFormat="1" ht="16.5" hidden="1" thickBot="1">
      <c r="A68" s="25">
        <v>61</v>
      </c>
      <c r="B68" s="83" t="e">
        <f>#REF!/A67*100</f>
        <v>#REF!</v>
      </c>
      <c r="C68" s="80"/>
      <c r="D68" s="79"/>
      <c r="E68" s="79"/>
      <c r="F68" s="79" t="s">
        <v>178</v>
      </c>
      <c r="G68" s="81">
        <f>G10+G11+G22+G24+G27+G35+G36+G37+G53+G58</f>
        <v>30</v>
      </c>
      <c r="H68" s="81">
        <f t="shared" ref="H68:P68" si="3">H10+H11+H22+H24+H27+H35+H36+H37+H53+H58</f>
        <v>30</v>
      </c>
      <c r="I68" s="81">
        <f t="shared" si="3"/>
        <v>0</v>
      </c>
      <c r="J68" s="81">
        <f t="shared" si="3"/>
        <v>0</v>
      </c>
      <c r="K68" s="81">
        <f t="shared" si="3"/>
        <v>0</v>
      </c>
      <c r="L68" s="81">
        <f t="shared" si="3"/>
        <v>0.1</v>
      </c>
      <c r="M68" s="81">
        <f t="shared" si="3"/>
        <v>0.84</v>
      </c>
      <c r="N68" s="81">
        <f t="shared" si="3"/>
        <v>0.1</v>
      </c>
      <c r="O68" s="81">
        <f t="shared" si="3"/>
        <v>1.1100000000000001</v>
      </c>
      <c r="P68" s="81">
        <f t="shared" si="3"/>
        <v>0</v>
      </c>
      <c r="Q68" s="85"/>
      <c r="R68" s="85"/>
      <c r="S68" s="162"/>
      <c r="T68" s="19"/>
      <c r="U68" s="19"/>
    </row>
    <row r="69" spans="1:24" s="37" customFormat="1" ht="15.75" customHeight="1" thickBot="1">
      <c r="A69" s="25"/>
      <c r="B69" s="83"/>
      <c r="C69" s="80"/>
      <c r="D69" s="79"/>
      <c r="E69" s="79" t="s">
        <v>179</v>
      </c>
      <c r="F69" s="79" t="s">
        <v>178</v>
      </c>
      <c r="G69" s="81">
        <f>G11+G12+G23+G25+G28+G36+G37+G38+G54+G59</f>
        <v>30</v>
      </c>
      <c r="H69" s="81">
        <f>G69+H68</f>
        <v>60</v>
      </c>
      <c r="I69" s="81">
        <f t="shared" ref="I69:P69" si="4">H69+I68</f>
        <v>60</v>
      </c>
      <c r="J69" s="81">
        <f t="shared" si="4"/>
        <v>60</v>
      </c>
      <c r="K69" s="81">
        <f t="shared" si="4"/>
        <v>60</v>
      </c>
      <c r="L69" s="81">
        <f t="shared" si="4"/>
        <v>60.1</v>
      </c>
      <c r="M69" s="81">
        <f t="shared" si="4"/>
        <v>60.940000000000005</v>
      </c>
      <c r="N69" s="81">
        <f t="shared" si="4"/>
        <v>61.040000000000006</v>
      </c>
      <c r="O69" s="81">
        <f t="shared" si="4"/>
        <v>62.150000000000006</v>
      </c>
      <c r="P69" s="81">
        <f t="shared" si="4"/>
        <v>62.150000000000006</v>
      </c>
      <c r="Q69" s="85"/>
      <c r="R69" s="85"/>
      <c r="S69" s="162"/>
      <c r="T69" s="19"/>
      <c r="U69" s="19"/>
    </row>
    <row r="70" spans="1:24" s="37" customFormat="1" ht="16.5" hidden="1" thickBot="1">
      <c r="A70" s="25">
        <v>62</v>
      </c>
      <c r="B70" s="83" t="e">
        <f>#REF!/A67*100</f>
        <v>#REF!</v>
      </c>
      <c r="C70" s="80"/>
      <c r="D70" s="79"/>
      <c r="E70" s="79"/>
      <c r="F70" s="79" t="s">
        <v>180</v>
      </c>
      <c r="G70" s="81">
        <f>G20+G28+G30+G31+G32+G38+G39+G40+G41+G42+G43+G44+G45+G46+G47+G52+G52+G56+G57+G59+G60+G61+G62+G63+G64</f>
        <v>0</v>
      </c>
      <c r="H70" s="81">
        <f t="shared" ref="H70:P70" si="5">H20+H28+H30+H31+H32+H38+H39+H40+H41+H42+H43+H44+H45+H46+H47+H52+H52+H56+H57+H59+H60+H61+H62+H63+H64</f>
        <v>0</v>
      </c>
      <c r="I70" s="81">
        <f t="shared" si="5"/>
        <v>11.32</v>
      </c>
      <c r="J70" s="81">
        <f t="shared" si="5"/>
        <v>14.54</v>
      </c>
      <c r="K70" s="81">
        <f t="shared" si="5"/>
        <v>5.26</v>
      </c>
      <c r="L70" s="81">
        <f t="shared" si="5"/>
        <v>0</v>
      </c>
      <c r="M70" s="81">
        <f t="shared" si="5"/>
        <v>0</v>
      </c>
      <c r="N70" s="81">
        <f t="shared" si="5"/>
        <v>0</v>
      </c>
      <c r="O70" s="81">
        <f t="shared" si="5"/>
        <v>33.83</v>
      </c>
      <c r="P70" s="81">
        <f t="shared" si="5"/>
        <v>23.09</v>
      </c>
      <c r="Q70" s="85"/>
      <c r="R70" s="85"/>
      <c r="S70" s="85"/>
      <c r="T70" s="19"/>
      <c r="U70" s="19"/>
    </row>
    <row r="71" spans="1:24" s="37" customFormat="1" ht="16.5" thickBot="1">
      <c r="A71" s="25"/>
      <c r="B71" s="83"/>
      <c r="C71" s="80"/>
      <c r="D71" s="79"/>
      <c r="E71" s="79"/>
      <c r="F71" s="79" t="s">
        <v>180</v>
      </c>
      <c r="G71" s="81">
        <f>G21+G29+G31+G32+G33+G39+G40+G41+G42+G43+G44+G45+G46+G47+G48+G53+G53+G57+G58+G60+G61+G62+G63+G64+G65</f>
        <v>0</v>
      </c>
      <c r="H71" s="81">
        <f>H70+G71</f>
        <v>0</v>
      </c>
      <c r="I71" s="81">
        <f t="shared" ref="I71:P71" si="6">I70+H71</f>
        <v>11.32</v>
      </c>
      <c r="J71" s="81">
        <f t="shared" si="6"/>
        <v>25.86</v>
      </c>
      <c r="K71" s="81">
        <f t="shared" si="6"/>
        <v>31.119999999999997</v>
      </c>
      <c r="L71" s="81">
        <f t="shared" si="6"/>
        <v>31.119999999999997</v>
      </c>
      <c r="M71" s="81">
        <f t="shared" si="6"/>
        <v>31.119999999999997</v>
      </c>
      <c r="N71" s="81">
        <f t="shared" si="6"/>
        <v>31.119999999999997</v>
      </c>
      <c r="O71" s="81">
        <f t="shared" si="6"/>
        <v>64.949999999999989</v>
      </c>
      <c r="P71" s="81">
        <f t="shared" si="6"/>
        <v>88.039999999999992</v>
      </c>
      <c r="Q71" s="85"/>
      <c r="R71" s="85"/>
      <c r="S71" s="85"/>
      <c r="T71" s="19"/>
      <c r="U71" s="19"/>
    </row>
    <row r="72" spans="1:24" s="37" customFormat="1" ht="16.5" thickBot="1">
      <c r="A72" s="25"/>
      <c r="B72" s="83" t="e">
        <f>#REF!/A67*100</f>
        <v>#REF!</v>
      </c>
      <c r="C72" s="80"/>
      <c r="D72" s="79"/>
      <c r="E72" s="79"/>
      <c r="F72" s="79" t="s">
        <v>181</v>
      </c>
      <c r="G72" s="81">
        <f>G8+G9+G12+G13+G14+G15+G16+G17+G18+G19+G21+G23+G25+G26+G29+G33+G34+G48+G49+G50+G51+G54+G55+G65+G66</f>
        <v>0</v>
      </c>
      <c r="H72" s="81">
        <f t="shared" ref="H72:P72" si="7">H8+H9+H12+H13+H14+H15+H16+H17+H18+H19+H21+H23+H25+H26+H29+H33+H34+H48+H49+H50+H51+H54+H55+H65+H66</f>
        <v>0</v>
      </c>
      <c r="I72" s="81">
        <f t="shared" si="7"/>
        <v>0</v>
      </c>
      <c r="J72" s="81">
        <f t="shared" si="7"/>
        <v>1.8599999999999999</v>
      </c>
      <c r="K72" s="81">
        <f t="shared" si="7"/>
        <v>12.34</v>
      </c>
      <c r="L72" s="81">
        <f t="shared" si="7"/>
        <v>23.869999999999997</v>
      </c>
      <c r="M72" s="81">
        <f t="shared" si="7"/>
        <v>20.603000000000002</v>
      </c>
      <c r="N72" s="81">
        <f t="shared" si="7"/>
        <v>16.89</v>
      </c>
      <c r="O72" s="81">
        <f t="shared" si="7"/>
        <v>3.22</v>
      </c>
      <c r="P72" s="81">
        <f t="shared" si="7"/>
        <v>4.8600000000000003</v>
      </c>
      <c r="Q72" s="85"/>
      <c r="R72" s="85"/>
      <c r="S72" s="162"/>
      <c r="T72" s="19"/>
      <c r="U72" s="19"/>
    </row>
    <row r="73" spans="1:24" s="37" customFormat="1" ht="15.75" customHeight="1" thickBot="1">
      <c r="A73" s="25"/>
      <c r="B73" s="83"/>
      <c r="C73" s="80"/>
      <c r="D73" s="79"/>
      <c r="E73" s="79"/>
      <c r="F73" s="79" t="s">
        <v>182</v>
      </c>
      <c r="G73" s="81">
        <f>G76</f>
        <v>30</v>
      </c>
      <c r="H73" s="81">
        <f t="shared" ref="H73:P73" si="8">H76</f>
        <v>60</v>
      </c>
      <c r="I73" s="81">
        <f t="shared" si="8"/>
        <v>71.319999999999993</v>
      </c>
      <c r="J73" s="81">
        <f t="shared" si="8"/>
        <v>87.72</v>
      </c>
      <c r="K73" s="81">
        <f t="shared" si="8"/>
        <v>105.32</v>
      </c>
      <c r="L73" s="81">
        <f t="shared" si="8"/>
        <v>129.29</v>
      </c>
      <c r="M73" s="81">
        <f t="shared" si="8"/>
        <v>150.733</v>
      </c>
      <c r="N73" s="81">
        <f t="shared" si="8"/>
        <v>167.72300000000001</v>
      </c>
      <c r="O73" s="81">
        <f t="shared" si="8"/>
        <v>205.88300000000001</v>
      </c>
      <c r="P73" s="81">
        <f t="shared" si="8"/>
        <v>233.833</v>
      </c>
      <c r="Q73" s="85"/>
      <c r="R73" s="85"/>
      <c r="S73" s="162">
        <v>223.2</v>
      </c>
      <c r="T73" s="19">
        <v>236.4</v>
      </c>
      <c r="U73" s="19"/>
    </row>
    <row r="74" spans="1:24" s="37" customFormat="1" ht="16.5" hidden="1" thickBot="1">
      <c r="A74" s="25">
        <v>64</v>
      </c>
      <c r="B74" s="83" t="e">
        <f>#REF!/#REF!*100</f>
        <v>#REF!</v>
      </c>
      <c r="C74" s="80"/>
      <c r="D74" s="79"/>
      <c r="E74" s="79"/>
      <c r="F74" s="79" t="s">
        <v>183</v>
      </c>
      <c r="G74" s="81">
        <f>G10+G11+G22</f>
        <v>0</v>
      </c>
      <c r="H74" s="81">
        <f t="shared" ref="H74:P74" si="9">H10+H11+H22</f>
        <v>0</v>
      </c>
      <c r="I74" s="81">
        <f t="shared" si="9"/>
        <v>0</v>
      </c>
      <c r="J74" s="81">
        <f t="shared" si="9"/>
        <v>0</v>
      </c>
      <c r="K74" s="81">
        <f t="shared" si="9"/>
        <v>0</v>
      </c>
      <c r="L74" s="81">
        <f t="shared" si="9"/>
        <v>0</v>
      </c>
      <c r="M74" s="81">
        <f t="shared" si="9"/>
        <v>0.84</v>
      </c>
      <c r="N74" s="81">
        <f t="shared" si="9"/>
        <v>0.1</v>
      </c>
      <c r="O74" s="81">
        <f t="shared" si="9"/>
        <v>0</v>
      </c>
      <c r="P74" s="81">
        <f t="shared" si="9"/>
        <v>0</v>
      </c>
      <c r="Q74" s="85"/>
      <c r="R74" s="85"/>
      <c r="S74" s="85"/>
      <c r="T74" s="19"/>
      <c r="U74" s="19"/>
    </row>
    <row r="75" spans="1:24" s="37" customFormat="1" ht="15.75" customHeight="1" thickBot="1">
      <c r="A75" s="25"/>
      <c r="B75" s="83"/>
      <c r="C75" s="80"/>
      <c r="D75" s="79"/>
      <c r="E75" s="79"/>
      <c r="F75" s="79" t="s">
        <v>183</v>
      </c>
      <c r="G75" s="81">
        <f>G11+G12+G23</f>
        <v>0</v>
      </c>
      <c r="H75" s="81">
        <f>H74+G75</f>
        <v>0</v>
      </c>
      <c r="I75" s="81">
        <f t="shared" ref="I75:P75" si="10">I74+H75</f>
        <v>0</v>
      </c>
      <c r="J75" s="81">
        <f t="shared" si="10"/>
        <v>0</v>
      </c>
      <c r="K75" s="81">
        <f t="shared" si="10"/>
        <v>0</v>
      </c>
      <c r="L75" s="81">
        <f t="shared" si="10"/>
        <v>0</v>
      </c>
      <c r="M75" s="81">
        <f t="shared" si="10"/>
        <v>0.84</v>
      </c>
      <c r="N75" s="81">
        <f t="shared" si="10"/>
        <v>0.94</v>
      </c>
      <c r="O75" s="81">
        <f t="shared" si="10"/>
        <v>0.94</v>
      </c>
      <c r="P75" s="81">
        <f t="shared" si="10"/>
        <v>0.94</v>
      </c>
      <c r="Q75" s="85"/>
      <c r="R75" s="85"/>
      <c r="S75" s="85"/>
      <c r="T75" s="19"/>
      <c r="U75" s="19"/>
    </row>
    <row r="76" spans="1:24" s="37" customFormat="1" ht="16.5" hidden="1" thickBot="1">
      <c r="A76" s="25">
        <v>65</v>
      </c>
      <c r="B76" s="83" t="e">
        <f>#REF!+#REF!+#REF!</f>
        <v>#REF!</v>
      </c>
      <c r="C76" s="80"/>
      <c r="D76" s="79"/>
      <c r="E76" s="50" t="s">
        <v>184</v>
      </c>
      <c r="F76" s="50"/>
      <c r="G76" s="81">
        <f>G67</f>
        <v>30</v>
      </c>
      <c r="H76" s="81">
        <f t="shared" ref="H76:P76" si="11">G76+H67</f>
        <v>60</v>
      </c>
      <c r="I76" s="81">
        <f t="shared" si="11"/>
        <v>71.319999999999993</v>
      </c>
      <c r="J76" s="81">
        <f t="shared" si="11"/>
        <v>87.72</v>
      </c>
      <c r="K76" s="81">
        <f t="shared" si="11"/>
        <v>105.32</v>
      </c>
      <c r="L76" s="81">
        <f t="shared" si="11"/>
        <v>129.29</v>
      </c>
      <c r="M76" s="81">
        <f t="shared" si="11"/>
        <v>150.733</v>
      </c>
      <c r="N76" s="81">
        <f t="shared" si="11"/>
        <v>167.72300000000001</v>
      </c>
      <c r="O76" s="81">
        <f t="shared" si="11"/>
        <v>205.88300000000001</v>
      </c>
      <c r="P76" s="81">
        <f t="shared" si="11"/>
        <v>233.833</v>
      </c>
      <c r="Q76" s="85"/>
      <c r="R76" s="85"/>
      <c r="S76" s="85"/>
      <c r="T76" s="19"/>
      <c r="U76" s="19"/>
    </row>
    <row r="77" spans="1:24" s="37" customFormat="1" ht="18" hidden="1" customHeight="1" thickBot="1">
      <c r="A77" s="25">
        <v>66</v>
      </c>
      <c r="B77" s="79"/>
      <c r="C77" s="84"/>
      <c r="D77" s="79"/>
      <c r="E77" s="79"/>
      <c r="F77" s="79" t="s">
        <v>185</v>
      </c>
      <c r="G77" s="81">
        <v>39.479999999999997</v>
      </c>
      <c r="H77" s="81">
        <v>39.479999999999997</v>
      </c>
      <c r="I77" s="81">
        <v>39.479999999999997</v>
      </c>
      <c r="J77" s="81">
        <v>39.479999999999997</v>
      </c>
      <c r="K77" s="81">
        <v>39.479999999999997</v>
      </c>
      <c r="L77" s="81">
        <v>39.479999999999997</v>
      </c>
      <c r="M77" s="81">
        <v>39.479999999999997</v>
      </c>
      <c r="N77" s="81">
        <v>39.479999999999997</v>
      </c>
      <c r="O77" s="81">
        <v>39.479999999999997</v>
      </c>
      <c r="P77" s="81">
        <v>39.479999999999997</v>
      </c>
      <c r="Q77" s="85"/>
      <c r="R77" s="85"/>
      <c r="S77" s="85"/>
      <c r="T77" s="19"/>
      <c r="U77" s="19"/>
      <c r="X77" s="82"/>
    </row>
    <row r="78" spans="1:24" s="37" customFormat="1" ht="0.75" customHeight="1" thickBot="1">
      <c r="A78" s="25">
        <v>67</v>
      </c>
      <c r="B78" s="79"/>
      <c r="C78" s="84"/>
      <c r="D78" s="79"/>
      <c r="E78" s="79"/>
      <c r="F78" s="30"/>
      <c r="G78" s="81">
        <f t="shared" ref="G78:P78" si="12">G77-G67</f>
        <v>9.4799999999999969</v>
      </c>
      <c r="H78" s="81">
        <f t="shared" si="12"/>
        <v>9.4799999999999969</v>
      </c>
      <c r="I78" s="81">
        <f t="shared" si="12"/>
        <v>28.159999999999997</v>
      </c>
      <c r="J78" s="81">
        <f t="shared" si="12"/>
        <v>23.08</v>
      </c>
      <c r="K78" s="81">
        <f t="shared" si="12"/>
        <v>21.88</v>
      </c>
      <c r="L78" s="81">
        <f t="shared" si="12"/>
        <v>15.509999999999998</v>
      </c>
      <c r="M78" s="81">
        <f t="shared" si="12"/>
        <v>18.036999999999999</v>
      </c>
      <c r="N78" s="81">
        <f t="shared" si="12"/>
        <v>22.489999999999995</v>
      </c>
      <c r="O78" s="81">
        <f t="shared" si="12"/>
        <v>1.3200000000000003</v>
      </c>
      <c r="P78" s="81">
        <f t="shared" si="12"/>
        <v>11.529999999999998</v>
      </c>
      <c r="Q78" s="85"/>
      <c r="R78" s="85"/>
      <c r="S78" s="85"/>
      <c r="T78" s="19"/>
      <c r="U78" s="19"/>
    </row>
    <row r="79" spans="1:24" s="37" customFormat="1" ht="16.5" thickBot="1">
      <c r="A79" s="25"/>
      <c r="B79" s="25"/>
      <c r="C79" s="25"/>
      <c r="D79" s="25"/>
      <c r="E79" s="25"/>
      <c r="F79" s="85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85"/>
      <c r="R79" s="85"/>
      <c r="S79" s="85"/>
      <c r="T79" s="19"/>
      <c r="U79" s="19"/>
    </row>
    <row r="80" spans="1:24" s="37" customFormat="1" ht="16.5" hidden="1" thickBot="1">
      <c r="A80" s="25">
        <v>69</v>
      </c>
      <c r="B80" s="225" t="s">
        <v>186</v>
      </c>
      <c r="C80" s="226"/>
      <c r="D80" s="226"/>
      <c r="E80" s="227"/>
      <c r="F80" s="85" t="s">
        <v>178</v>
      </c>
      <c r="G80" s="29">
        <f>G10+G11+G22+G24+G27+G35+G36+G37</f>
        <v>30</v>
      </c>
      <c r="H80" s="29">
        <f t="shared" ref="H80:P80" si="13">H10+H11+H22+H24+H27+H35+H36+H37</f>
        <v>30</v>
      </c>
      <c r="I80" s="29">
        <f t="shared" si="13"/>
        <v>0</v>
      </c>
      <c r="J80" s="29">
        <f t="shared" si="13"/>
        <v>0</v>
      </c>
      <c r="K80" s="29">
        <f t="shared" si="13"/>
        <v>0</v>
      </c>
      <c r="L80" s="29">
        <f t="shared" si="13"/>
        <v>0.1</v>
      </c>
      <c r="M80" s="29">
        <f t="shared" si="13"/>
        <v>0.84</v>
      </c>
      <c r="N80" s="29">
        <f t="shared" si="13"/>
        <v>0.1</v>
      </c>
      <c r="O80" s="29">
        <f t="shared" si="13"/>
        <v>1.1100000000000001</v>
      </c>
      <c r="P80" s="29">
        <f t="shared" si="13"/>
        <v>0</v>
      </c>
      <c r="Q80" s="85"/>
      <c r="R80" s="85"/>
      <c r="S80" s="85"/>
      <c r="T80" s="19"/>
      <c r="U80" s="19"/>
    </row>
    <row r="81" spans="1:21" s="37" customFormat="1" ht="15" customHeight="1" thickBot="1">
      <c r="A81" s="25"/>
      <c r="B81" s="225" t="s">
        <v>186</v>
      </c>
      <c r="C81" s="228"/>
      <c r="D81" s="228"/>
      <c r="E81" s="229"/>
      <c r="F81" s="85" t="s">
        <v>178</v>
      </c>
      <c r="G81" s="29">
        <f>G80</f>
        <v>30</v>
      </c>
      <c r="H81" s="29">
        <f>H80+G81</f>
        <v>60</v>
      </c>
      <c r="I81" s="29">
        <f t="shared" ref="I81:P81" si="14">I80+H81</f>
        <v>60</v>
      </c>
      <c r="J81" s="29">
        <f t="shared" si="14"/>
        <v>60</v>
      </c>
      <c r="K81" s="29">
        <f t="shared" si="14"/>
        <v>60</v>
      </c>
      <c r="L81" s="29">
        <f t="shared" si="14"/>
        <v>60.1</v>
      </c>
      <c r="M81" s="29">
        <f t="shared" si="14"/>
        <v>60.940000000000005</v>
      </c>
      <c r="N81" s="29">
        <f t="shared" si="14"/>
        <v>61.040000000000006</v>
      </c>
      <c r="O81" s="29">
        <f t="shared" si="14"/>
        <v>62.150000000000006</v>
      </c>
      <c r="P81" s="29">
        <f t="shared" si="14"/>
        <v>62.150000000000006</v>
      </c>
      <c r="Q81" s="85"/>
      <c r="R81" s="85"/>
      <c r="S81" s="85"/>
      <c r="T81" s="19"/>
      <c r="U81" s="19"/>
    </row>
    <row r="82" spans="1:21" s="37" customFormat="1" ht="16.5" hidden="1" thickBot="1">
      <c r="A82" s="25">
        <v>70</v>
      </c>
      <c r="B82" s="25"/>
      <c r="C82" s="25"/>
      <c r="D82" s="25"/>
      <c r="E82" s="25"/>
      <c r="F82" s="85" t="s">
        <v>187</v>
      </c>
      <c r="G82" s="29">
        <f>G20+G28+G30+G31+G32</f>
        <v>0</v>
      </c>
      <c r="H82" s="29">
        <f t="shared" ref="H82:P82" si="15">H20+H28+H30+H31+H32</f>
        <v>0</v>
      </c>
      <c r="I82" s="29">
        <f t="shared" si="15"/>
        <v>0</v>
      </c>
      <c r="J82" s="29">
        <f t="shared" si="15"/>
        <v>0.4</v>
      </c>
      <c r="K82" s="29">
        <f t="shared" si="15"/>
        <v>0</v>
      </c>
      <c r="L82" s="29">
        <f t="shared" si="15"/>
        <v>0</v>
      </c>
      <c r="M82" s="29">
        <f t="shared" si="15"/>
        <v>0</v>
      </c>
      <c r="N82" s="29">
        <f t="shared" si="15"/>
        <v>0</v>
      </c>
      <c r="O82" s="29">
        <f t="shared" si="15"/>
        <v>0</v>
      </c>
      <c r="P82" s="29">
        <f t="shared" si="15"/>
        <v>3.59</v>
      </c>
      <c r="Q82" s="85"/>
      <c r="R82" s="85"/>
      <c r="S82" s="85"/>
      <c r="T82" s="19"/>
      <c r="U82" s="19"/>
    </row>
    <row r="83" spans="1:21" s="37" customFormat="1" ht="15.75" customHeight="1" thickBot="1">
      <c r="A83" s="25"/>
      <c r="B83" s="25"/>
      <c r="C83" s="25"/>
      <c r="D83" s="25"/>
      <c r="E83" s="25"/>
      <c r="F83" s="85" t="s">
        <v>187</v>
      </c>
      <c r="G83" s="29">
        <f>G82</f>
        <v>0</v>
      </c>
      <c r="H83" s="29">
        <f>H82+G83</f>
        <v>0</v>
      </c>
      <c r="I83" s="29">
        <f t="shared" ref="I83:P83" si="16">I82+H83</f>
        <v>0</v>
      </c>
      <c r="J83" s="29">
        <f t="shared" si="16"/>
        <v>0.4</v>
      </c>
      <c r="K83" s="29">
        <f t="shared" si="16"/>
        <v>0.4</v>
      </c>
      <c r="L83" s="29">
        <f t="shared" si="16"/>
        <v>0.4</v>
      </c>
      <c r="M83" s="29">
        <f t="shared" si="16"/>
        <v>0.4</v>
      </c>
      <c r="N83" s="29">
        <f t="shared" si="16"/>
        <v>0.4</v>
      </c>
      <c r="O83" s="29">
        <f t="shared" si="16"/>
        <v>0.4</v>
      </c>
      <c r="P83" s="29">
        <f t="shared" si="16"/>
        <v>3.9899999999999998</v>
      </c>
      <c r="Q83" s="85"/>
      <c r="R83" s="85"/>
      <c r="S83" s="85"/>
      <c r="T83" s="19"/>
      <c r="U83" s="19"/>
    </row>
    <row r="84" spans="1:21" s="37" customFormat="1" ht="16.5" hidden="1" thickBot="1">
      <c r="A84" s="25">
        <v>71</v>
      </c>
      <c r="B84" s="25"/>
      <c r="C84" s="25"/>
      <c r="D84" s="25"/>
      <c r="E84" s="25"/>
      <c r="F84" s="85" t="s">
        <v>188</v>
      </c>
      <c r="G84" s="29">
        <f>SUM(G8:G37)</f>
        <v>30</v>
      </c>
      <c r="H84" s="29">
        <f t="shared" ref="H84:P84" si="17">SUM(H8:H37)</f>
        <v>30</v>
      </c>
      <c r="I84" s="29">
        <f t="shared" si="17"/>
        <v>0</v>
      </c>
      <c r="J84" s="29">
        <f t="shared" si="17"/>
        <v>0.4</v>
      </c>
      <c r="K84" s="29">
        <f t="shared" si="17"/>
        <v>0</v>
      </c>
      <c r="L84" s="29">
        <f t="shared" si="17"/>
        <v>0.33999999999999997</v>
      </c>
      <c r="M84" s="29">
        <f t="shared" si="17"/>
        <v>15.542999999999999</v>
      </c>
      <c r="N84" s="29">
        <f t="shared" si="17"/>
        <v>9.99</v>
      </c>
      <c r="O84" s="29">
        <f t="shared" si="17"/>
        <v>4.33</v>
      </c>
      <c r="P84" s="29">
        <f t="shared" si="17"/>
        <v>6.91</v>
      </c>
      <c r="Q84" s="85"/>
      <c r="R84" s="85"/>
      <c r="S84" s="85"/>
      <c r="T84" s="19"/>
      <c r="U84" s="19"/>
    </row>
    <row r="85" spans="1:21" s="37" customFormat="1" ht="16.5" thickBot="1">
      <c r="A85" s="25"/>
      <c r="B85" s="25"/>
      <c r="C85" s="25"/>
      <c r="D85" s="25"/>
      <c r="E85" s="25"/>
      <c r="F85" s="85" t="s">
        <v>188</v>
      </c>
      <c r="G85" s="29">
        <f>G84</f>
        <v>30</v>
      </c>
      <c r="H85" s="29">
        <f>H84+G85</f>
        <v>60</v>
      </c>
      <c r="I85" s="29">
        <f t="shared" ref="I85:P85" si="18">I84+H85</f>
        <v>60</v>
      </c>
      <c r="J85" s="29">
        <f t="shared" si="18"/>
        <v>60.4</v>
      </c>
      <c r="K85" s="29">
        <f t="shared" si="18"/>
        <v>60.4</v>
      </c>
      <c r="L85" s="29">
        <f t="shared" si="18"/>
        <v>60.74</v>
      </c>
      <c r="M85" s="29">
        <f t="shared" si="18"/>
        <v>76.283000000000001</v>
      </c>
      <c r="N85" s="29">
        <f t="shared" si="18"/>
        <v>86.272999999999996</v>
      </c>
      <c r="O85" s="29">
        <f t="shared" si="18"/>
        <v>90.602999999999994</v>
      </c>
      <c r="P85" s="29">
        <f t="shared" si="18"/>
        <v>97.512999999999991</v>
      </c>
      <c r="Q85" s="85"/>
      <c r="R85" s="85"/>
      <c r="S85" s="85"/>
      <c r="T85" s="19"/>
      <c r="U85" s="19"/>
    </row>
    <row r="86" spans="1:21" s="37" customFormat="1" ht="0.75" customHeight="1" thickBot="1">
      <c r="A86" s="25">
        <v>72</v>
      </c>
      <c r="B86" s="25"/>
      <c r="C86" s="25"/>
      <c r="D86" s="25"/>
      <c r="E86" s="25"/>
      <c r="F86" s="85" t="s">
        <v>183</v>
      </c>
      <c r="G86" s="29">
        <f>G10+G11+G22</f>
        <v>0</v>
      </c>
      <c r="H86" s="29">
        <f t="shared" ref="H86:P86" si="19">H10+H11+H22</f>
        <v>0</v>
      </c>
      <c r="I86" s="29">
        <f t="shared" si="19"/>
        <v>0</v>
      </c>
      <c r="J86" s="29">
        <f t="shared" si="19"/>
        <v>0</v>
      </c>
      <c r="K86" s="29">
        <f t="shared" si="19"/>
        <v>0</v>
      </c>
      <c r="L86" s="29">
        <f t="shared" si="19"/>
        <v>0</v>
      </c>
      <c r="M86" s="29">
        <f t="shared" si="19"/>
        <v>0.84</v>
      </c>
      <c r="N86" s="29">
        <f t="shared" si="19"/>
        <v>0.1</v>
      </c>
      <c r="O86" s="29">
        <f t="shared" si="19"/>
        <v>0</v>
      </c>
      <c r="P86" s="29">
        <f t="shared" si="19"/>
        <v>0</v>
      </c>
      <c r="Q86" s="85"/>
      <c r="R86" s="85"/>
      <c r="S86" s="85"/>
      <c r="T86" s="19"/>
      <c r="U86" s="19"/>
    </row>
    <row r="87" spans="1:21" s="37" customFormat="1" ht="16.5" customHeight="1" thickBot="1">
      <c r="A87" s="25"/>
      <c r="B87" s="86"/>
      <c r="C87" s="87"/>
      <c r="D87" s="87"/>
      <c r="E87" s="88"/>
      <c r="F87" s="85" t="s">
        <v>183</v>
      </c>
      <c r="G87" s="29">
        <f>G86</f>
        <v>0</v>
      </c>
      <c r="H87" s="29">
        <f>H86+G87</f>
        <v>0</v>
      </c>
      <c r="I87" s="29">
        <f t="shared" ref="I87:P87" si="20">I86+H87</f>
        <v>0</v>
      </c>
      <c r="J87" s="29">
        <f t="shared" si="20"/>
        <v>0</v>
      </c>
      <c r="K87" s="29">
        <f t="shared" si="20"/>
        <v>0</v>
      </c>
      <c r="L87" s="29">
        <f t="shared" si="20"/>
        <v>0</v>
      </c>
      <c r="M87" s="29">
        <f t="shared" si="20"/>
        <v>0.84</v>
      </c>
      <c r="N87" s="29">
        <f t="shared" si="20"/>
        <v>0.94</v>
      </c>
      <c r="O87" s="29">
        <f t="shared" si="20"/>
        <v>0.94</v>
      </c>
      <c r="P87" s="29">
        <f t="shared" si="20"/>
        <v>0.94</v>
      </c>
      <c r="Q87" s="85"/>
      <c r="R87" s="85"/>
      <c r="S87" s="85"/>
      <c r="T87" s="19"/>
      <c r="U87" s="19"/>
    </row>
    <row r="88" spans="1:21" s="37" customFormat="1" ht="16.5" hidden="1" thickBot="1">
      <c r="A88" s="25"/>
      <c r="B88" s="225" t="s">
        <v>189</v>
      </c>
      <c r="C88" s="226"/>
      <c r="D88" s="226"/>
      <c r="E88" s="227"/>
      <c r="F88" s="85" t="s">
        <v>178</v>
      </c>
      <c r="G88" s="29">
        <v>0</v>
      </c>
      <c r="H88" s="29">
        <v>0</v>
      </c>
      <c r="I88" s="29">
        <v>0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85"/>
      <c r="R88" s="85"/>
      <c r="S88" s="85"/>
      <c r="T88" s="19"/>
      <c r="U88" s="19"/>
    </row>
    <row r="89" spans="1:21" s="37" customFormat="1" ht="15.75" customHeight="1" thickBot="1">
      <c r="A89" s="25"/>
      <c r="B89" s="225" t="s">
        <v>189</v>
      </c>
      <c r="C89" s="228"/>
      <c r="D89" s="228"/>
      <c r="E89" s="229"/>
      <c r="F89" s="85" t="s">
        <v>178</v>
      </c>
      <c r="G89" s="29">
        <f>G88</f>
        <v>0</v>
      </c>
      <c r="H89" s="29">
        <f>H88+G89</f>
        <v>0</v>
      </c>
      <c r="I89" s="29">
        <f t="shared" ref="I89:P89" si="21">I88+H89</f>
        <v>0</v>
      </c>
      <c r="J89" s="29">
        <f t="shared" si="21"/>
        <v>0</v>
      </c>
      <c r="K89" s="29">
        <f t="shared" si="21"/>
        <v>0</v>
      </c>
      <c r="L89" s="29">
        <f t="shared" si="21"/>
        <v>0</v>
      </c>
      <c r="M89" s="29">
        <f t="shared" si="21"/>
        <v>0</v>
      </c>
      <c r="N89" s="29">
        <f t="shared" si="21"/>
        <v>0</v>
      </c>
      <c r="O89" s="29">
        <f t="shared" si="21"/>
        <v>0</v>
      </c>
      <c r="P89" s="29">
        <f t="shared" si="21"/>
        <v>0</v>
      </c>
      <c r="Q89" s="85"/>
      <c r="R89" s="85"/>
      <c r="S89" s="85"/>
      <c r="T89" s="19"/>
      <c r="U89" s="19"/>
    </row>
    <row r="90" spans="1:21" s="37" customFormat="1" ht="16.5" hidden="1" thickBot="1">
      <c r="A90" s="25"/>
      <c r="B90" s="25"/>
      <c r="C90" s="25"/>
      <c r="D90" s="25"/>
      <c r="E90" s="25"/>
      <c r="F90" s="85" t="s">
        <v>187</v>
      </c>
      <c r="G90" s="29">
        <f>G62+G63</f>
        <v>0</v>
      </c>
      <c r="H90" s="29">
        <f t="shared" ref="H90:P90" si="22">H62+H63</f>
        <v>0</v>
      </c>
      <c r="I90" s="29">
        <f t="shared" si="22"/>
        <v>0</v>
      </c>
      <c r="J90" s="29">
        <f t="shared" si="22"/>
        <v>0</v>
      </c>
      <c r="K90" s="29">
        <f t="shared" si="22"/>
        <v>0.63</v>
      </c>
      <c r="L90" s="29">
        <f t="shared" si="22"/>
        <v>0</v>
      </c>
      <c r="M90" s="29">
        <f t="shared" si="22"/>
        <v>0</v>
      </c>
      <c r="N90" s="29">
        <f t="shared" si="22"/>
        <v>0</v>
      </c>
      <c r="O90" s="29">
        <f t="shared" si="22"/>
        <v>33.83</v>
      </c>
      <c r="P90" s="29">
        <f t="shared" si="22"/>
        <v>0</v>
      </c>
      <c r="Q90" s="85"/>
      <c r="R90" s="85"/>
      <c r="S90" s="85"/>
      <c r="T90" s="19"/>
      <c r="U90" s="19"/>
    </row>
    <row r="91" spans="1:21" s="37" customFormat="1" ht="16.5" thickBot="1">
      <c r="A91" s="25"/>
      <c r="B91" s="25"/>
      <c r="C91" s="25"/>
      <c r="D91" s="25"/>
      <c r="E91" s="25"/>
      <c r="F91" s="85" t="s">
        <v>187</v>
      </c>
      <c r="G91" s="29">
        <f>G90</f>
        <v>0</v>
      </c>
      <c r="H91" s="29">
        <f>H90+G91</f>
        <v>0</v>
      </c>
      <c r="I91" s="29">
        <f t="shared" ref="I91:P91" si="23">I90+H91</f>
        <v>0</v>
      </c>
      <c r="J91" s="29">
        <f t="shared" si="23"/>
        <v>0</v>
      </c>
      <c r="K91" s="29">
        <f t="shared" si="23"/>
        <v>0.63</v>
      </c>
      <c r="L91" s="29">
        <f t="shared" si="23"/>
        <v>0.63</v>
      </c>
      <c r="M91" s="29">
        <f t="shared" si="23"/>
        <v>0.63</v>
      </c>
      <c r="N91" s="29">
        <f t="shared" si="23"/>
        <v>0.63</v>
      </c>
      <c r="O91" s="29">
        <f t="shared" si="23"/>
        <v>34.46</v>
      </c>
      <c r="P91" s="29">
        <f t="shared" si="23"/>
        <v>34.46</v>
      </c>
      <c r="Q91" s="85"/>
      <c r="R91" s="85"/>
      <c r="S91" s="85"/>
      <c r="T91" s="19"/>
      <c r="U91" s="19"/>
    </row>
    <row r="92" spans="1:21" s="37" customFormat="1" ht="16.5" hidden="1" thickBot="1">
      <c r="A92" s="25"/>
      <c r="B92" s="25"/>
      <c r="C92" s="25"/>
      <c r="D92" s="25"/>
      <c r="E92" s="25"/>
      <c r="F92" s="85" t="s">
        <v>188</v>
      </c>
      <c r="G92" s="29">
        <f>G62+G63</f>
        <v>0</v>
      </c>
      <c r="H92" s="29">
        <f t="shared" ref="H92:P92" si="24">H62+H63</f>
        <v>0</v>
      </c>
      <c r="I92" s="29">
        <f t="shared" si="24"/>
        <v>0</v>
      </c>
      <c r="J92" s="29">
        <f t="shared" si="24"/>
        <v>0</v>
      </c>
      <c r="K92" s="29">
        <f t="shared" si="24"/>
        <v>0.63</v>
      </c>
      <c r="L92" s="29">
        <f t="shared" si="24"/>
        <v>0</v>
      </c>
      <c r="M92" s="29">
        <f t="shared" si="24"/>
        <v>0</v>
      </c>
      <c r="N92" s="29">
        <f t="shared" si="24"/>
        <v>0</v>
      </c>
      <c r="O92" s="29">
        <f t="shared" si="24"/>
        <v>33.83</v>
      </c>
      <c r="P92" s="29">
        <f t="shared" si="24"/>
        <v>0</v>
      </c>
      <c r="Q92" s="85"/>
      <c r="R92" s="85"/>
      <c r="S92" s="85"/>
      <c r="T92" s="19"/>
      <c r="U92" s="19"/>
    </row>
    <row r="93" spans="1:21" s="37" customFormat="1" ht="16.5" thickBot="1">
      <c r="A93" s="25"/>
      <c r="B93" s="25"/>
      <c r="C93" s="25"/>
      <c r="D93" s="25"/>
      <c r="E93" s="25"/>
      <c r="F93" s="85" t="s">
        <v>188</v>
      </c>
      <c r="G93" s="29">
        <f>G92</f>
        <v>0</v>
      </c>
      <c r="H93" s="29">
        <f>H92+G93</f>
        <v>0</v>
      </c>
      <c r="I93" s="29">
        <f t="shared" ref="I93:P93" si="25">I92+H93</f>
        <v>0</v>
      </c>
      <c r="J93" s="29">
        <f t="shared" si="25"/>
        <v>0</v>
      </c>
      <c r="K93" s="29">
        <f t="shared" si="25"/>
        <v>0.63</v>
      </c>
      <c r="L93" s="29">
        <f t="shared" si="25"/>
        <v>0.63</v>
      </c>
      <c r="M93" s="29">
        <f t="shared" si="25"/>
        <v>0.63</v>
      </c>
      <c r="N93" s="29">
        <f t="shared" si="25"/>
        <v>0.63</v>
      </c>
      <c r="O93" s="29">
        <f t="shared" si="25"/>
        <v>34.46</v>
      </c>
      <c r="P93" s="29">
        <f t="shared" si="25"/>
        <v>34.46</v>
      </c>
      <c r="Q93" s="85"/>
      <c r="R93" s="85"/>
      <c r="S93" s="85"/>
      <c r="T93" s="19"/>
      <c r="U93" s="19"/>
    </row>
    <row r="94" spans="1:21" s="37" customFormat="1" ht="0.75" customHeight="1" thickBot="1">
      <c r="A94" s="25"/>
      <c r="B94" s="25"/>
      <c r="C94" s="25"/>
      <c r="D94" s="25"/>
      <c r="E94" s="25"/>
      <c r="F94" s="85" t="s">
        <v>183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85"/>
      <c r="R94" s="85"/>
      <c r="S94" s="85"/>
      <c r="T94" s="19"/>
      <c r="U94" s="19"/>
    </row>
    <row r="95" spans="1:21" s="37" customFormat="1" ht="16.5" thickBot="1">
      <c r="A95" s="25"/>
      <c r="B95" s="25"/>
      <c r="C95" s="25"/>
      <c r="D95" s="25"/>
      <c r="E95" s="25"/>
      <c r="F95" s="85" t="s">
        <v>183</v>
      </c>
      <c r="G95" s="29">
        <f>G94</f>
        <v>0</v>
      </c>
      <c r="H95" s="29">
        <f>H94+G95</f>
        <v>0</v>
      </c>
      <c r="I95" s="29">
        <f t="shared" ref="I95:P95" si="26">I94+H95</f>
        <v>0</v>
      </c>
      <c r="J95" s="29">
        <f t="shared" si="26"/>
        <v>0</v>
      </c>
      <c r="K95" s="29">
        <f t="shared" si="26"/>
        <v>0</v>
      </c>
      <c r="L95" s="29">
        <f t="shared" si="26"/>
        <v>0</v>
      </c>
      <c r="M95" s="29">
        <f t="shared" si="26"/>
        <v>0</v>
      </c>
      <c r="N95" s="29">
        <f t="shared" si="26"/>
        <v>0</v>
      </c>
      <c r="O95" s="29">
        <f t="shared" si="26"/>
        <v>0</v>
      </c>
      <c r="P95" s="29">
        <f t="shared" si="26"/>
        <v>0</v>
      </c>
      <c r="Q95" s="85"/>
      <c r="R95" s="85"/>
      <c r="S95" s="85"/>
      <c r="T95" s="19"/>
      <c r="U95" s="19"/>
    </row>
    <row r="96" spans="1:21" s="37" customFormat="1">
      <c r="A96" s="4"/>
      <c r="B96" s="89"/>
      <c r="C96" s="2"/>
      <c r="D96" s="230"/>
      <c r="E96" s="230"/>
      <c r="F96" s="230"/>
      <c r="G96" s="230"/>
      <c r="H96" s="230"/>
      <c r="I96" s="230"/>
      <c r="J96" s="230"/>
      <c r="K96" s="230"/>
      <c r="L96" s="230"/>
      <c r="M96" s="230"/>
      <c r="N96" s="230"/>
      <c r="O96" s="230"/>
      <c r="P96" s="90"/>
      <c r="R96" s="19"/>
      <c r="S96" s="19"/>
      <c r="T96" s="19"/>
      <c r="U96" s="19"/>
    </row>
    <row r="97" spans="1:21" s="37" customFormat="1">
      <c r="A97" s="4"/>
      <c r="B97" s="22" t="s">
        <v>190</v>
      </c>
      <c r="C97" s="2"/>
      <c r="D97" s="89"/>
      <c r="E97" s="89"/>
      <c r="F97" s="89"/>
      <c r="G97" s="18"/>
      <c r="H97" s="18"/>
      <c r="I97" s="18"/>
      <c r="J97" s="18"/>
      <c r="K97" s="18"/>
      <c r="L97" s="18"/>
      <c r="M97" s="18"/>
      <c r="N97" s="18"/>
      <c r="O97" s="18"/>
      <c r="P97" s="18"/>
      <c r="R97" s="19"/>
      <c r="S97" s="19"/>
      <c r="T97" s="19"/>
      <c r="U97" s="19"/>
    </row>
    <row r="98" spans="1:21" s="37" customFormat="1">
      <c r="A98" s="4"/>
      <c r="B98" s="89"/>
      <c r="C98" s="2"/>
      <c r="D98" s="89"/>
      <c r="E98" s="89"/>
      <c r="F98" s="89"/>
      <c r="G98" s="18"/>
      <c r="H98" s="18"/>
      <c r="I98" s="18"/>
      <c r="J98" s="18"/>
      <c r="K98" s="18"/>
      <c r="L98" s="18"/>
      <c r="M98" s="18"/>
      <c r="N98" s="18"/>
      <c r="O98" s="18"/>
      <c r="P98" s="18"/>
      <c r="R98" s="19"/>
      <c r="S98" s="19"/>
      <c r="T98" s="19"/>
      <c r="U98" s="19"/>
    </row>
    <row r="99" spans="1:21" s="37" customFormat="1">
      <c r="A99" s="4"/>
      <c r="B99" s="89"/>
      <c r="C99" s="2"/>
      <c r="D99" s="89"/>
      <c r="E99" s="89"/>
      <c r="F99" s="89"/>
      <c r="G99" s="18"/>
      <c r="H99" s="18"/>
      <c r="I99" s="18"/>
      <c r="J99" s="18"/>
      <c r="K99" s="18"/>
      <c r="L99" s="18"/>
      <c r="M99" s="18"/>
      <c r="N99" s="18"/>
      <c r="O99" s="18"/>
      <c r="P99" s="18"/>
      <c r="R99" s="19"/>
      <c r="S99" s="19"/>
      <c r="T99" s="19"/>
      <c r="U99" s="19"/>
    </row>
    <row r="100" spans="1:21" s="37" customFormat="1">
      <c r="A100" s="4"/>
      <c r="B100" s="89"/>
      <c r="C100" s="2"/>
      <c r="D100" s="89"/>
      <c r="E100" s="89"/>
      <c r="F100" s="89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R100" s="19"/>
      <c r="S100" s="19"/>
      <c r="T100" s="19"/>
      <c r="U100" s="19"/>
    </row>
    <row r="101" spans="1:21" s="37" customFormat="1">
      <c r="A101" s="4"/>
      <c r="B101" s="89"/>
      <c r="C101" s="2"/>
      <c r="D101" s="89"/>
      <c r="E101" s="89"/>
      <c r="F101" s="89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R101" s="19"/>
      <c r="S101" s="19"/>
      <c r="T101" s="19"/>
      <c r="U101" s="19"/>
    </row>
    <row r="102" spans="1:21" s="37" customFormat="1">
      <c r="A102" s="4"/>
      <c r="B102" s="89"/>
      <c r="C102" s="2"/>
      <c r="D102" s="89"/>
      <c r="E102" s="89"/>
      <c r="F102" s="89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R102" s="19"/>
      <c r="S102" s="19"/>
      <c r="T102" s="19"/>
      <c r="U102" s="19"/>
    </row>
    <row r="103" spans="1:21" s="37" customFormat="1">
      <c r="A103" s="4"/>
      <c r="B103" s="89"/>
      <c r="C103" s="2"/>
      <c r="D103" s="89"/>
      <c r="E103" s="89"/>
      <c r="F103" s="89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R103" s="19"/>
      <c r="S103" s="19"/>
      <c r="T103" s="19"/>
      <c r="U103" s="19"/>
    </row>
    <row r="104" spans="1:21" s="37" customFormat="1">
      <c r="A104" s="4"/>
      <c r="B104" s="89"/>
      <c r="C104" s="2"/>
      <c r="D104" s="89"/>
      <c r="E104" s="89"/>
      <c r="F104" s="89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R104" s="19"/>
      <c r="S104" s="19"/>
      <c r="T104" s="19"/>
      <c r="U104" s="19"/>
    </row>
    <row r="105" spans="1:21" s="37" customFormat="1">
      <c r="A105" s="4"/>
      <c r="B105" s="89"/>
      <c r="C105" s="2"/>
      <c r="D105" s="89"/>
      <c r="E105" s="89"/>
      <c r="F105" s="89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R105" s="19"/>
      <c r="S105" s="19"/>
      <c r="T105" s="19"/>
      <c r="U105" s="19"/>
    </row>
    <row r="106" spans="1:21" s="37" customFormat="1">
      <c r="A106" s="4"/>
      <c r="B106" s="89"/>
      <c r="C106" s="2"/>
      <c r="D106" s="89"/>
      <c r="E106" s="89"/>
      <c r="F106" s="89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R106" s="19"/>
      <c r="S106" s="19"/>
      <c r="T106" s="19"/>
      <c r="U106" s="19"/>
    </row>
    <row r="107" spans="1:21" s="37" customFormat="1">
      <c r="A107" s="4"/>
      <c r="B107" s="89"/>
      <c r="C107" s="2"/>
      <c r="D107" s="89"/>
      <c r="E107" s="89"/>
      <c r="F107" s="89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R107" s="19"/>
      <c r="S107" s="19"/>
      <c r="T107" s="19"/>
      <c r="U107" s="19"/>
    </row>
    <row r="108" spans="1:21" s="37" customFormat="1">
      <c r="A108" s="4"/>
      <c r="B108" s="89"/>
      <c r="C108" s="2"/>
      <c r="D108" s="89"/>
      <c r="E108" s="89"/>
      <c r="F108" s="89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R108" s="19"/>
      <c r="S108" s="19"/>
      <c r="T108" s="19"/>
      <c r="U108" s="19"/>
    </row>
    <row r="109" spans="1:21" s="37" customFormat="1">
      <c r="A109" s="4"/>
      <c r="B109" s="89"/>
      <c r="C109" s="2"/>
      <c r="D109" s="89"/>
      <c r="E109" s="89"/>
      <c r="F109" s="89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R109" s="19"/>
      <c r="S109" s="19"/>
      <c r="T109" s="19"/>
      <c r="U109" s="19"/>
    </row>
    <row r="110" spans="1:21" s="37" customFormat="1">
      <c r="A110" s="4"/>
      <c r="B110" s="89"/>
      <c r="C110" s="2"/>
      <c r="D110" s="89"/>
      <c r="E110" s="89"/>
      <c r="F110" s="89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R110" s="19"/>
      <c r="S110" s="19"/>
      <c r="T110" s="19"/>
      <c r="U110" s="19"/>
    </row>
    <row r="111" spans="1:21" s="37" customFormat="1">
      <c r="A111" s="4"/>
      <c r="B111" s="89"/>
      <c r="C111" s="2"/>
      <c r="D111" s="89"/>
      <c r="E111" s="89"/>
      <c r="F111" s="89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R111" s="19"/>
      <c r="S111" s="19"/>
      <c r="T111" s="19"/>
      <c r="U111" s="19"/>
    </row>
    <row r="112" spans="1:21" s="37" customFormat="1">
      <c r="A112" s="4"/>
      <c r="B112" s="89"/>
      <c r="C112" s="2"/>
      <c r="D112" s="89"/>
      <c r="E112" s="89"/>
      <c r="F112" s="89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R112" s="19"/>
      <c r="S112" s="19"/>
      <c r="T112" s="19"/>
      <c r="U112" s="19"/>
    </row>
    <row r="113" spans="1:21" s="37" customFormat="1">
      <c r="A113" s="4"/>
      <c r="B113" s="89"/>
      <c r="C113" s="2"/>
      <c r="D113" s="89"/>
      <c r="E113" s="89"/>
      <c r="F113" s="89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R113" s="19"/>
      <c r="S113" s="19"/>
      <c r="T113" s="19"/>
      <c r="U113" s="19"/>
    </row>
    <row r="114" spans="1:21" s="37" customFormat="1">
      <c r="A114" s="4"/>
      <c r="B114" s="89"/>
      <c r="C114" s="2"/>
      <c r="D114" s="89"/>
      <c r="E114" s="89"/>
      <c r="F114" s="89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R114" s="19"/>
      <c r="S114" s="19"/>
      <c r="T114" s="19"/>
      <c r="U114" s="19"/>
    </row>
    <row r="115" spans="1:21" s="37" customFormat="1">
      <c r="A115" s="4"/>
      <c r="B115" s="89"/>
      <c r="C115" s="2"/>
      <c r="D115" s="89"/>
      <c r="E115" s="89"/>
      <c r="F115" s="89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R115" s="19"/>
      <c r="S115" s="19"/>
      <c r="T115" s="19"/>
      <c r="U115" s="19"/>
    </row>
    <row r="116" spans="1:21" s="37" customFormat="1">
      <c r="A116" s="4"/>
      <c r="B116" s="89"/>
      <c r="C116" s="2"/>
      <c r="D116" s="89"/>
      <c r="E116" s="89"/>
      <c r="F116" s="89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R116" s="19"/>
      <c r="S116" s="19"/>
      <c r="T116" s="19"/>
      <c r="U116" s="19"/>
    </row>
    <row r="117" spans="1:21" s="37" customFormat="1">
      <c r="A117" s="4"/>
      <c r="B117" s="89"/>
      <c r="C117" s="2"/>
      <c r="D117" s="89"/>
      <c r="E117" s="89"/>
      <c r="F117" s="89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R117" s="19"/>
      <c r="S117" s="19"/>
      <c r="T117" s="19"/>
      <c r="U117" s="19"/>
    </row>
    <row r="118" spans="1:21" s="37" customFormat="1">
      <c r="A118" s="4"/>
      <c r="B118" s="89"/>
      <c r="C118" s="2"/>
      <c r="D118" s="89"/>
      <c r="E118" s="89"/>
      <c r="F118" s="89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R118" s="19"/>
      <c r="S118" s="19"/>
      <c r="T118" s="19"/>
      <c r="U118" s="19"/>
    </row>
    <row r="119" spans="1:21" s="37" customFormat="1">
      <c r="A119" s="4"/>
      <c r="B119" s="89"/>
      <c r="C119" s="2"/>
      <c r="D119" s="89"/>
      <c r="E119" s="89"/>
      <c r="F119" s="89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R119" s="19"/>
      <c r="S119" s="19"/>
      <c r="T119" s="19"/>
      <c r="U119" s="19"/>
    </row>
    <row r="120" spans="1:21" s="37" customFormat="1">
      <c r="A120" s="4"/>
      <c r="B120" s="89"/>
      <c r="C120" s="2"/>
      <c r="D120" s="89"/>
      <c r="E120" s="89"/>
      <c r="F120" s="89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R120" s="19"/>
      <c r="S120" s="19"/>
      <c r="T120" s="19"/>
      <c r="U120" s="19"/>
    </row>
    <row r="121" spans="1:21" s="37" customFormat="1">
      <c r="A121" s="4"/>
      <c r="B121" s="89"/>
      <c r="C121" s="2"/>
      <c r="D121" s="89"/>
      <c r="E121" s="89"/>
      <c r="F121" s="89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R121" s="19"/>
      <c r="S121" s="19"/>
      <c r="T121" s="19"/>
      <c r="U121" s="19"/>
    </row>
    <row r="122" spans="1:21" s="37" customFormat="1">
      <c r="A122" s="4"/>
      <c r="B122" s="89"/>
      <c r="C122" s="2"/>
      <c r="D122" s="89"/>
      <c r="E122" s="89"/>
      <c r="F122" s="89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R122" s="19"/>
      <c r="S122" s="19"/>
      <c r="T122" s="19"/>
      <c r="U122" s="19"/>
    </row>
    <row r="123" spans="1:21" s="37" customFormat="1">
      <c r="A123" s="4"/>
      <c r="B123" s="89"/>
      <c r="C123" s="2"/>
      <c r="D123" s="89"/>
      <c r="E123" s="89"/>
      <c r="F123" s="89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R123" s="19"/>
      <c r="S123" s="19"/>
      <c r="T123" s="19"/>
      <c r="U123" s="19"/>
    </row>
    <row r="124" spans="1:21" s="37" customFormat="1">
      <c r="A124" s="4"/>
      <c r="B124" s="89"/>
      <c r="C124" s="2"/>
      <c r="D124" s="89"/>
      <c r="E124" s="89"/>
      <c r="F124" s="89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R124" s="19"/>
      <c r="S124" s="19"/>
      <c r="T124" s="19"/>
      <c r="U124" s="19"/>
    </row>
    <row r="125" spans="1:21" s="37" customFormat="1">
      <c r="A125" s="4"/>
      <c r="B125" s="89"/>
      <c r="C125" s="2"/>
      <c r="D125" s="89"/>
      <c r="E125" s="89"/>
      <c r="F125" s="89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R125" s="19"/>
      <c r="S125" s="19"/>
      <c r="T125" s="19"/>
      <c r="U125" s="19"/>
    </row>
    <row r="126" spans="1:21" s="37" customFormat="1">
      <c r="A126" s="4"/>
      <c r="B126" s="89"/>
      <c r="C126" s="2"/>
      <c r="D126" s="89"/>
      <c r="E126" s="89"/>
      <c r="F126" s="89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R126" s="19"/>
      <c r="S126" s="19"/>
      <c r="T126" s="19"/>
      <c r="U126" s="19"/>
    </row>
    <row r="127" spans="1:21" s="37" customFormat="1">
      <c r="A127" s="4"/>
      <c r="B127" s="89"/>
      <c r="C127" s="2"/>
      <c r="D127" s="89"/>
      <c r="E127" s="89"/>
      <c r="F127" s="89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R127" s="19"/>
      <c r="S127" s="19"/>
      <c r="T127" s="19"/>
      <c r="U127" s="19"/>
    </row>
    <row r="128" spans="1:21" s="37" customFormat="1">
      <c r="A128" s="4"/>
      <c r="B128" s="89"/>
      <c r="C128" s="2"/>
      <c r="D128" s="89"/>
      <c r="E128" s="89"/>
      <c r="F128" s="89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R128" s="19"/>
      <c r="S128" s="19"/>
      <c r="T128" s="19"/>
      <c r="U128" s="19"/>
    </row>
    <row r="129" spans="1:21" s="37" customFormat="1">
      <c r="A129" s="4"/>
      <c r="B129" s="89"/>
      <c r="C129" s="2"/>
      <c r="D129" s="89"/>
      <c r="E129" s="89"/>
      <c r="F129" s="89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R129" s="19"/>
      <c r="S129" s="19"/>
      <c r="T129" s="19"/>
      <c r="U129" s="19"/>
    </row>
    <row r="130" spans="1:21" s="37" customFormat="1">
      <c r="A130" s="4"/>
      <c r="B130" s="89"/>
      <c r="C130" s="2"/>
      <c r="D130" s="89"/>
      <c r="E130" s="89"/>
      <c r="F130" s="89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R130" s="19"/>
      <c r="S130" s="19"/>
      <c r="T130" s="19"/>
      <c r="U130" s="19"/>
    </row>
    <row r="131" spans="1:21" s="37" customFormat="1">
      <c r="A131" s="4"/>
      <c r="B131" s="89"/>
      <c r="C131" s="2"/>
      <c r="D131" s="89"/>
      <c r="E131" s="89"/>
      <c r="F131" s="89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R131" s="19"/>
      <c r="S131" s="19"/>
      <c r="T131" s="19"/>
      <c r="U131" s="19"/>
    </row>
    <row r="132" spans="1:21" s="37" customFormat="1">
      <c r="A132" s="4"/>
      <c r="B132" s="89"/>
      <c r="C132" s="2"/>
      <c r="D132" s="89"/>
      <c r="E132" s="89"/>
      <c r="F132" s="89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R132" s="19"/>
      <c r="S132" s="19"/>
      <c r="T132" s="19"/>
      <c r="U132" s="19"/>
    </row>
    <row r="133" spans="1:21" s="37" customFormat="1">
      <c r="A133" s="4"/>
      <c r="B133" s="89"/>
      <c r="C133" s="2"/>
      <c r="D133" s="89"/>
      <c r="E133" s="89"/>
      <c r="F133" s="89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R133" s="19"/>
      <c r="S133" s="19"/>
      <c r="T133" s="19"/>
      <c r="U133" s="19"/>
    </row>
    <row r="134" spans="1:21" s="37" customFormat="1">
      <c r="A134" s="4"/>
      <c r="B134" s="89"/>
      <c r="C134" s="2"/>
      <c r="D134" s="89"/>
      <c r="E134" s="89"/>
      <c r="F134" s="89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R134" s="19"/>
      <c r="S134" s="19"/>
      <c r="T134" s="19"/>
      <c r="U134" s="19"/>
    </row>
    <row r="135" spans="1:21" s="37" customFormat="1">
      <c r="A135" s="4"/>
      <c r="B135" s="89"/>
      <c r="C135" s="2"/>
      <c r="D135" s="89"/>
      <c r="E135" s="89"/>
      <c r="F135" s="89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R135" s="19"/>
      <c r="S135" s="19"/>
      <c r="T135" s="19"/>
      <c r="U135" s="19"/>
    </row>
    <row r="136" spans="1:21" s="37" customFormat="1">
      <c r="A136" s="4"/>
      <c r="B136" s="89"/>
      <c r="C136" s="2"/>
      <c r="D136" s="89"/>
      <c r="E136" s="89"/>
      <c r="F136" s="89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R136" s="19"/>
      <c r="S136" s="19"/>
      <c r="T136" s="19"/>
      <c r="U136" s="19"/>
    </row>
    <row r="137" spans="1:21" s="37" customFormat="1">
      <c r="A137" s="4"/>
      <c r="B137" s="89"/>
      <c r="C137" s="2"/>
      <c r="D137" s="89"/>
      <c r="E137" s="89"/>
      <c r="F137" s="89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R137" s="19"/>
      <c r="S137" s="19"/>
      <c r="T137" s="19"/>
      <c r="U137" s="19"/>
    </row>
    <row r="138" spans="1:21" s="37" customFormat="1">
      <c r="A138" s="4"/>
      <c r="B138" s="89"/>
      <c r="C138" s="2"/>
      <c r="D138" s="89"/>
      <c r="E138" s="89"/>
      <c r="F138" s="89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R138" s="19"/>
      <c r="S138" s="19"/>
      <c r="T138" s="19"/>
      <c r="U138" s="19"/>
    </row>
    <row r="139" spans="1:21" s="37" customFormat="1">
      <c r="A139" s="4"/>
      <c r="B139" s="89"/>
      <c r="C139" s="2"/>
      <c r="D139" s="89"/>
      <c r="E139" s="89"/>
      <c r="F139" s="89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R139" s="19"/>
      <c r="S139" s="19"/>
      <c r="T139" s="19"/>
      <c r="U139" s="19"/>
    </row>
    <row r="140" spans="1:21" s="37" customFormat="1">
      <c r="A140" s="4"/>
      <c r="B140" s="89"/>
      <c r="C140" s="2"/>
      <c r="D140" s="89"/>
      <c r="E140" s="89"/>
      <c r="F140" s="89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R140" s="19"/>
      <c r="S140" s="19"/>
      <c r="T140" s="19"/>
      <c r="U140" s="19"/>
    </row>
    <row r="141" spans="1:21" s="37" customFormat="1">
      <c r="A141" s="4"/>
      <c r="B141" s="89"/>
      <c r="C141" s="2"/>
      <c r="D141" s="89"/>
      <c r="E141" s="89"/>
      <c r="F141" s="89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R141" s="19"/>
      <c r="S141" s="19"/>
      <c r="T141" s="19"/>
      <c r="U141" s="19"/>
    </row>
    <row r="142" spans="1:21" s="37" customFormat="1">
      <c r="A142" s="4"/>
      <c r="B142" s="89"/>
      <c r="C142" s="2"/>
      <c r="D142" s="89"/>
      <c r="E142" s="89"/>
      <c r="F142" s="89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R142" s="19"/>
      <c r="S142" s="19"/>
      <c r="T142" s="19"/>
      <c r="U142" s="19"/>
    </row>
    <row r="143" spans="1:21" s="37" customFormat="1">
      <c r="A143" s="4"/>
      <c r="B143" s="89"/>
      <c r="C143" s="2"/>
      <c r="D143" s="89"/>
      <c r="E143" s="89"/>
      <c r="F143" s="89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R143" s="19"/>
      <c r="S143" s="19"/>
      <c r="T143" s="19"/>
      <c r="U143" s="19"/>
    </row>
    <row r="144" spans="1:21" s="37" customFormat="1">
      <c r="A144" s="4"/>
      <c r="B144" s="89"/>
      <c r="C144" s="2"/>
      <c r="D144" s="89"/>
      <c r="E144" s="89"/>
      <c r="F144" s="89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R144" s="19"/>
      <c r="S144" s="19"/>
      <c r="T144" s="19"/>
      <c r="U144" s="19"/>
    </row>
    <row r="145" spans="1:21" s="37" customFormat="1">
      <c r="A145" s="4"/>
      <c r="B145" s="89"/>
      <c r="C145" s="2"/>
      <c r="D145" s="89"/>
      <c r="E145" s="89"/>
      <c r="F145" s="89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R145" s="19"/>
      <c r="S145" s="19"/>
      <c r="T145" s="19"/>
      <c r="U145" s="19"/>
    </row>
    <row r="146" spans="1:21" s="37" customFormat="1">
      <c r="A146" s="4"/>
      <c r="B146" s="89"/>
      <c r="C146" s="2"/>
      <c r="D146" s="89"/>
      <c r="E146" s="89"/>
      <c r="F146" s="89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R146" s="19"/>
      <c r="S146" s="19"/>
      <c r="T146" s="19"/>
      <c r="U146" s="19"/>
    </row>
    <row r="147" spans="1:21" s="37" customFormat="1">
      <c r="A147" s="4"/>
      <c r="B147" s="89"/>
      <c r="C147" s="2"/>
      <c r="D147" s="89"/>
      <c r="E147" s="89"/>
      <c r="F147" s="89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R147" s="19"/>
      <c r="S147" s="19"/>
      <c r="T147" s="19"/>
      <c r="U147" s="19"/>
    </row>
    <row r="148" spans="1:21" s="37" customFormat="1">
      <c r="A148" s="4"/>
      <c r="B148" s="89"/>
      <c r="C148" s="2"/>
      <c r="D148" s="89"/>
      <c r="E148" s="89"/>
      <c r="F148" s="89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R148" s="19"/>
      <c r="S148" s="19"/>
      <c r="T148" s="19"/>
      <c r="U148" s="19"/>
    </row>
    <row r="149" spans="1:21" s="37" customFormat="1">
      <c r="A149" s="4"/>
      <c r="B149" s="89"/>
      <c r="C149" s="2"/>
      <c r="D149" s="89"/>
      <c r="E149" s="89"/>
      <c r="F149" s="89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R149" s="19"/>
      <c r="S149" s="19"/>
      <c r="T149" s="19"/>
      <c r="U149" s="19"/>
    </row>
    <row r="150" spans="1:21" s="37" customFormat="1">
      <c r="A150" s="4"/>
      <c r="B150" s="89"/>
      <c r="C150" s="2"/>
      <c r="D150" s="89"/>
      <c r="E150" s="89"/>
      <c r="F150" s="8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R150" s="19"/>
      <c r="S150" s="19"/>
      <c r="T150" s="19"/>
      <c r="U150" s="19"/>
    </row>
    <row r="151" spans="1:21" s="37" customFormat="1">
      <c r="A151" s="4"/>
      <c r="B151" s="89"/>
      <c r="C151" s="2"/>
      <c r="D151" s="89"/>
      <c r="E151" s="89"/>
      <c r="F151" s="89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R151" s="19"/>
      <c r="S151" s="19"/>
      <c r="T151" s="19"/>
      <c r="U151" s="19"/>
    </row>
    <row r="152" spans="1:21" s="37" customFormat="1">
      <c r="A152" s="4"/>
      <c r="B152" s="89"/>
      <c r="C152" s="2"/>
      <c r="D152" s="89"/>
      <c r="E152" s="89"/>
      <c r="F152" s="89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R152" s="19"/>
      <c r="S152" s="19"/>
      <c r="T152" s="19"/>
      <c r="U152" s="19"/>
    </row>
    <row r="153" spans="1:21" s="37" customFormat="1">
      <c r="A153" s="4"/>
      <c r="B153" s="89"/>
      <c r="C153" s="2"/>
      <c r="D153" s="89"/>
      <c r="E153" s="89"/>
      <c r="F153" s="89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R153" s="19"/>
      <c r="S153" s="19"/>
      <c r="T153" s="19"/>
      <c r="U153" s="19"/>
    </row>
    <row r="154" spans="1:21" s="37" customFormat="1">
      <c r="A154" s="4"/>
      <c r="B154" s="89"/>
      <c r="C154" s="2"/>
      <c r="D154" s="89"/>
      <c r="E154" s="89"/>
      <c r="F154" s="89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R154" s="19"/>
      <c r="S154" s="19"/>
      <c r="T154" s="19"/>
      <c r="U154" s="19"/>
    </row>
    <row r="155" spans="1:21" s="37" customFormat="1">
      <c r="A155" s="4"/>
      <c r="B155" s="89"/>
      <c r="C155" s="2"/>
      <c r="D155" s="89"/>
      <c r="E155" s="89"/>
      <c r="F155" s="89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R155" s="19"/>
      <c r="S155" s="19"/>
      <c r="T155" s="19"/>
      <c r="U155" s="19"/>
    </row>
    <row r="156" spans="1:21" s="37" customFormat="1">
      <c r="A156" s="4"/>
      <c r="B156" s="89"/>
      <c r="C156" s="2"/>
      <c r="D156" s="89"/>
      <c r="E156" s="89"/>
      <c r="F156" s="89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R156" s="19"/>
      <c r="S156" s="19"/>
      <c r="T156" s="19"/>
      <c r="U156" s="19"/>
    </row>
    <row r="157" spans="1:21" s="37" customFormat="1">
      <c r="A157" s="4"/>
      <c r="B157" s="89"/>
      <c r="C157" s="2"/>
      <c r="D157" s="89"/>
      <c r="E157" s="89"/>
      <c r="F157" s="89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R157" s="19"/>
      <c r="S157" s="19"/>
      <c r="T157" s="19"/>
      <c r="U157" s="19"/>
    </row>
    <row r="158" spans="1:21" s="37" customFormat="1">
      <c r="A158" s="4"/>
      <c r="B158" s="89"/>
      <c r="C158" s="2"/>
      <c r="D158" s="89"/>
      <c r="E158" s="89"/>
      <c r="F158" s="89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R158" s="19"/>
      <c r="S158" s="19"/>
      <c r="T158" s="19"/>
      <c r="U158" s="19"/>
    </row>
    <row r="159" spans="1:21" s="37" customFormat="1">
      <c r="A159" s="4"/>
      <c r="B159" s="89"/>
      <c r="C159" s="2"/>
      <c r="D159" s="89"/>
      <c r="E159" s="89"/>
      <c r="F159" s="89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R159" s="19"/>
      <c r="S159" s="19"/>
      <c r="T159" s="19"/>
      <c r="U159" s="19"/>
    </row>
    <row r="160" spans="1:21" s="37" customFormat="1">
      <c r="A160" s="4"/>
      <c r="B160" s="89"/>
      <c r="C160" s="2"/>
      <c r="D160" s="89"/>
      <c r="E160" s="89"/>
      <c r="F160" s="8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R160" s="19"/>
      <c r="S160" s="19"/>
      <c r="T160" s="19"/>
      <c r="U160" s="19"/>
    </row>
    <row r="161" spans="1:21" s="37" customFormat="1">
      <c r="A161" s="4"/>
      <c r="B161" s="89"/>
      <c r="C161" s="2"/>
      <c r="D161" s="89"/>
      <c r="E161" s="89"/>
      <c r="F161" s="89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R161" s="19"/>
      <c r="S161" s="19"/>
      <c r="T161" s="19"/>
      <c r="U161" s="19"/>
    </row>
    <row r="162" spans="1:21" s="37" customFormat="1">
      <c r="A162" s="4"/>
      <c r="B162" s="89"/>
      <c r="C162" s="2"/>
      <c r="D162" s="89"/>
      <c r="E162" s="89"/>
      <c r="F162" s="89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R162" s="19"/>
      <c r="S162" s="19"/>
      <c r="T162" s="19"/>
      <c r="U162" s="19"/>
    </row>
    <row r="163" spans="1:21" s="37" customFormat="1">
      <c r="A163" s="4"/>
      <c r="B163" s="89"/>
      <c r="C163" s="2"/>
      <c r="D163" s="89"/>
      <c r="E163" s="89"/>
      <c r="F163" s="89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R163" s="19"/>
      <c r="S163" s="19"/>
      <c r="T163" s="19"/>
      <c r="U163" s="19"/>
    </row>
    <row r="164" spans="1:21" s="37" customFormat="1">
      <c r="A164" s="4"/>
      <c r="B164" s="89"/>
      <c r="C164" s="2"/>
      <c r="D164" s="89"/>
      <c r="E164" s="89"/>
      <c r="F164" s="89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R164" s="19"/>
      <c r="S164" s="19"/>
      <c r="T164" s="19"/>
      <c r="U164" s="19"/>
    </row>
    <row r="165" spans="1:21" s="37" customFormat="1">
      <c r="A165" s="4"/>
      <c r="B165" s="89"/>
      <c r="C165" s="2"/>
      <c r="D165" s="89"/>
      <c r="E165" s="89"/>
      <c r="F165" s="89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R165" s="19"/>
      <c r="S165" s="19"/>
      <c r="T165" s="19"/>
      <c r="U165" s="19"/>
    </row>
    <row r="166" spans="1:21" s="37" customFormat="1">
      <c r="A166" s="4"/>
      <c r="B166" s="89"/>
      <c r="C166" s="2"/>
      <c r="D166" s="89"/>
      <c r="E166" s="89"/>
      <c r="F166" s="89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R166" s="19"/>
      <c r="S166" s="19"/>
      <c r="T166" s="19"/>
      <c r="U166" s="19"/>
    </row>
    <row r="167" spans="1:21" s="37" customFormat="1">
      <c r="A167" s="4"/>
      <c r="B167" s="89"/>
      <c r="C167" s="2"/>
      <c r="D167" s="89"/>
      <c r="E167" s="89"/>
      <c r="F167" s="89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R167" s="19"/>
      <c r="S167" s="19"/>
      <c r="T167" s="19"/>
      <c r="U167" s="19"/>
    </row>
    <row r="168" spans="1:21" s="37" customFormat="1">
      <c r="A168" s="4"/>
      <c r="B168" s="89"/>
      <c r="C168" s="2"/>
      <c r="D168" s="89"/>
      <c r="E168" s="89"/>
      <c r="F168" s="89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R168" s="19"/>
      <c r="S168" s="19"/>
      <c r="T168" s="19"/>
      <c r="U168" s="19"/>
    </row>
    <row r="169" spans="1:21" s="37" customFormat="1">
      <c r="A169" s="4"/>
      <c r="B169" s="89"/>
      <c r="C169" s="2"/>
      <c r="D169" s="89"/>
      <c r="E169" s="89"/>
      <c r="F169" s="89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R169" s="19"/>
      <c r="S169" s="19"/>
      <c r="T169" s="19"/>
      <c r="U169" s="19"/>
    </row>
    <row r="170" spans="1:21" s="37" customFormat="1">
      <c r="A170" s="4"/>
      <c r="B170" s="89"/>
      <c r="C170" s="2"/>
      <c r="D170" s="89"/>
      <c r="E170" s="89"/>
      <c r="F170" s="89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R170" s="19"/>
      <c r="S170" s="19"/>
      <c r="T170" s="19"/>
      <c r="U170" s="19"/>
    </row>
    <row r="171" spans="1:21" s="37" customFormat="1">
      <c r="A171" s="4"/>
      <c r="B171" s="89"/>
      <c r="C171" s="2"/>
      <c r="D171" s="89"/>
      <c r="E171" s="89"/>
      <c r="F171" s="89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R171" s="19"/>
      <c r="S171" s="19"/>
      <c r="T171" s="19"/>
      <c r="U171" s="19"/>
    </row>
    <row r="172" spans="1:21" s="37" customFormat="1">
      <c r="A172" s="4"/>
      <c r="B172" s="89"/>
      <c r="C172" s="2"/>
      <c r="D172" s="89"/>
      <c r="E172" s="89"/>
      <c r="F172" s="89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R172" s="19"/>
      <c r="S172" s="19"/>
      <c r="T172" s="19"/>
      <c r="U172" s="19"/>
    </row>
    <row r="173" spans="1:21" s="37" customFormat="1">
      <c r="A173" s="4"/>
      <c r="B173" s="89"/>
      <c r="C173" s="2"/>
      <c r="D173" s="89"/>
      <c r="E173" s="89"/>
      <c r="F173" s="89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R173" s="19"/>
      <c r="S173" s="19"/>
      <c r="T173" s="19"/>
      <c r="U173" s="19"/>
    </row>
    <row r="174" spans="1:21" s="37" customFormat="1">
      <c r="A174" s="4"/>
      <c r="B174" s="89"/>
      <c r="C174" s="2"/>
      <c r="D174" s="89"/>
      <c r="E174" s="89"/>
      <c r="F174" s="89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R174" s="19"/>
      <c r="S174" s="19"/>
      <c r="T174" s="19"/>
      <c r="U174" s="19"/>
    </row>
    <row r="175" spans="1:21" s="37" customFormat="1">
      <c r="A175" s="4"/>
      <c r="B175" s="89"/>
      <c r="C175" s="2"/>
      <c r="D175" s="89"/>
      <c r="E175" s="89"/>
      <c r="F175" s="89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R175" s="19"/>
      <c r="S175" s="19"/>
      <c r="T175" s="19"/>
      <c r="U175" s="19"/>
    </row>
    <row r="176" spans="1:21" s="37" customFormat="1">
      <c r="A176" s="4"/>
      <c r="B176" s="89"/>
      <c r="C176" s="2"/>
      <c r="D176" s="89"/>
      <c r="E176" s="89"/>
      <c r="F176" s="89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R176" s="19"/>
      <c r="S176" s="19"/>
      <c r="T176" s="19"/>
      <c r="U176" s="19"/>
    </row>
    <row r="177" spans="1:21" s="37" customFormat="1">
      <c r="A177" s="4"/>
      <c r="B177" s="89"/>
      <c r="C177" s="2"/>
      <c r="D177" s="89"/>
      <c r="E177" s="89"/>
      <c r="F177" s="89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R177" s="19"/>
      <c r="S177" s="19"/>
      <c r="T177" s="19"/>
      <c r="U177" s="19"/>
    </row>
    <row r="178" spans="1:21" s="37" customFormat="1">
      <c r="A178" s="4"/>
      <c r="B178" s="89"/>
      <c r="C178" s="2"/>
      <c r="D178" s="89"/>
      <c r="E178" s="89"/>
      <c r="F178" s="89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R178" s="19"/>
      <c r="S178" s="19"/>
      <c r="T178" s="19"/>
      <c r="U178" s="19"/>
    </row>
    <row r="179" spans="1:21" s="37" customFormat="1">
      <c r="A179" s="4"/>
      <c r="B179" s="89"/>
      <c r="C179" s="2"/>
      <c r="D179" s="89"/>
      <c r="E179" s="89"/>
      <c r="F179" s="89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R179" s="19"/>
      <c r="S179" s="19"/>
      <c r="T179" s="19"/>
      <c r="U179" s="19"/>
    </row>
    <row r="180" spans="1:21" s="37" customFormat="1">
      <c r="A180" s="4"/>
      <c r="B180" s="89"/>
      <c r="C180" s="2"/>
      <c r="D180" s="89"/>
      <c r="E180" s="89"/>
      <c r="F180" s="89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R180" s="19"/>
      <c r="S180" s="19"/>
      <c r="T180" s="19"/>
      <c r="U180" s="19"/>
    </row>
    <row r="181" spans="1:21" s="37" customFormat="1">
      <c r="A181" s="4"/>
      <c r="B181" s="89"/>
      <c r="C181" s="2"/>
      <c r="D181" s="89"/>
      <c r="E181" s="89"/>
      <c r="F181" s="89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R181" s="19"/>
      <c r="S181" s="19"/>
      <c r="T181" s="19"/>
      <c r="U181" s="19"/>
    </row>
    <row r="182" spans="1:21" s="37" customFormat="1">
      <c r="A182" s="4"/>
      <c r="B182" s="89"/>
      <c r="C182" s="2"/>
      <c r="D182" s="89"/>
      <c r="E182" s="89"/>
      <c r="F182" s="89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R182" s="19"/>
      <c r="S182" s="19"/>
      <c r="T182" s="19"/>
      <c r="U182" s="19"/>
    </row>
    <row r="183" spans="1:21" s="37" customFormat="1">
      <c r="A183" s="4"/>
      <c r="B183" s="89"/>
      <c r="C183" s="2"/>
      <c r="D183" s="89"/>
      <c r="E183" s="89"/>
      <c r="F183" s="89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R183" s="19"/>
      <c r="S183" s="19"/>
      <c r="T183" s="19"/>
      <c r="U183" s="19"/>
    </row>
    <row r="184" spans="1:21" s="37" customFormat="1">
      <c r="A184" s="4"/>
      <c r="B184" s="89"/>
      <c r="C184" s="2"/>
      <c r="D184" s="89"/>
      <c r="E184" s="89"/>
      <c r="F184" s="89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R184" s="19"/>
      <c r="S184" s="19"/>
      <c r="T184" s="19"/>
      <c r="U184" s="19"/>
    </row>
    <row r="185" spans="1:21" s="37" customFormat="1">
      <c r="A185" s="4"/>
      <c r="B185" s="89"/>
      <c r="C185" s="2"/>
      <c r="D185" s="89"/>
      <c r="E185" s="89"/>
      <c r="F185" s="89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R185" s="19"/>
      <c r="S185" s="19"/>
      <c r="T185" s="19"/>
      <c r="U185" s="19"/>
    </row>
    <row r="186" spans="1:21" s="37" customFormat="1">
      <c r="A186" s="4"/>
      <c r="B186" s="89"/>
      <c r="C186" s="2"/>
      <c r="D186" s="89"/>
      <c r="E186" s="89"/>
      <c r="F186" s="89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R186" s="19"/>
      <c r="S186" s="19"/>
      <c r="T186" s="19"/>
      <c r="U186" s="19"/>
    </row>
    <row r="187" spans="1:21" s="37" customFormat="1">
      <c r="A187" s="4"/>
      <c r="B187" s="89"/>
      <c r="C187" s="2"/>
      <c r="D187" s="89"/>
      <c r="E187" s="89"/>
      <c r="F187" s="89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R187" s="19"/>
      <c r="S187" s="19"/>
      <c r="T187" s="19"/>
      <c r="U187" s="19"/>
    </row>
    <row r="188" spans="1:21" s="37" customFormat="1">
      <c r="A188" s="4"/>
      <c r="B188" s="89"/>
      <c r="C188" s="2"/>
      <c r="D188" s="89"/>
      <c r="E188" s="89"/>
      <c r="F188" s="89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R188" s="19"/>
      <c r="S188" s="19"/>
      <c r="T188" s="19"/>
      <c r="U188" s="19"/>
    </row>
    <row r="189" spans="1:21" s="37" customFormat="1">
      <c r="A189" s="4"/>
      <c r="B189" s="89"/>
      <c r="C189" s="2"/>
      <c r="D189" s="89"/>
      <c r="E189" s="89"/>
      <c r="F189" s="89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R189" s="19"/>
      <c r="S189" s="19"/>
      <c r="T189" s="19"/>
      <c r="U189" s="19"/>
    </row>
    <row r="190" spans="1:21" s="37" customFormat="1">
      <c r="A190" s="4"/>
      <c r="B190" s="89"/>
      <c r="C190" s="2"/>
      <c r="D190" s="89"/>
      <c r="E190" s="89"/>
      <c r="F190" s="89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R190" s="19"/>
      <c r="S190" s="19"/>
      <c r="T190" s="19"/>
      <c r="U190" s="19"/>
    </row>
    <row r="191" spans="1:21" s="37" customFormat="1">
      <c r="A191" s="4"/>
      <c r="B191" s="89"/>
      <c r="C191" s="2"/>
      <c r="D191" s="89"/>
      <c r="E191" s="89"/>
      <c r="F191" s="89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R191" s="19"/>
      <c r="S191" s="19"/>
      <c r="T191" s="19"/>
      <c r="U191" s="19"/>
    </row>
    <row r="192" spans="1:21" s="37" customFormat="1">
      <c r="A192" s="4"/>
      <c r="B192" s="89"/>
      <c r="C192" s="2"/>
      <c r="D192" s="89"/>
      <c r="E192" s="89"/>
      <c r="F192" s="89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R192" s="19"/>
      <c r="S192" s="19"/>
      <c r="T192" s="19"/>
      <c r="U192" s="19"/>
    </row>
    <row r="193" spans="1:21" s="37" customFormat="1">
      <c r="A193" s="4"/>
      <c r="B193" s="89"/>
      <c r="C193" s="2"/>
      <c r="D193" s="89"/>
      <c r="E193" s="89"/>
      <c r="F193" s="89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R193" s="19"/>
      <c r="S193" s="19"/>
      <c r="T193" s="19"/>
      <c r="U193" s="19"/>
    </row>
    <row r="194" spans="1:21" s="37" customFormat="1">
      <c r="A194" s="4"/>
      <c r="B194" s="89"/>
      <c r="C194" s="2"/>
      <c r="D194" s="89"/>
      <c r="E194" s="89"/>
      <c r="F194" s="89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R194" s="19"/>
      <c r="S194" s="19"/>
      <c r="T194" s="19"/>
      <c r="U194" s="19"/>
    </row>
    <row r="195" spans="1:21" s="37" customFormat="1">
      <c r="A195" s="4"/>
      <c r="B195" s="89"/>
      <c r="C195" s="2"/>
      <c r="D195" s="89"/>
      <c r="E195" s="89"/>
      <c r="F195" s="89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R195" s="19"/>
      <c r="S195" s="19"/>
      <c r="T195" s="19"/>
      <c r="U195" s="19"/>
    </row>
    <row r="196" spans="1:21" s="37" customFormat="1">
      <c r="A196" s="4"/>
      <c r="B196" s="89"/>
      <c r="C196" s="2"/>
      <c r="D196" s="89"/>
      <c r="E196" s="89"/>
      <c r="F196" s="89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R196" s="19"/>
      <c r="S196" s="19"/>
      <c r="T196" s="19"/>
      <c r="U196" s="19"/>
    </row>
    <row r="197" spans="1:21" s="37" customFormat="1">
      <c r="A197" s="4"/>
      <c r="B197" s="89"/>
      <c r="C197" s="2"/>
      <c r="D197" s="89"/>
      <c r="E197" s="89"/>
      <c r="F197" s="89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R197" s="19"/>
      <c r="S197" s="19"/>
      <c r="T197" s="19"/>
      <c r="U197" s="19"/>
    </row>
    <row r="198" spans="1:21" s="37" customFormat="1">
      <c r="A198" s="4"/>
      <c r="B198" s="89"/>
      <c r="C198" s="2"/>
      <c r="D198" s="89"/>
      <c r="E198" s="89"/>
      <c r="F198" s="89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R198" s="19"/>
      <c r="S198" s="19"/>
      <c r="T198" s="19"/>
      <c r="U198" s="19"/>
    </row>
    <row r="199" spans="1:21" s="37" customFormat="1">
      <c r="A199" s="4"/>
      <c r="B199" s="89"/>
      <c r="C199" s="2"/>
      <c r="D199" s="89"/>
      <c r="E199" s="89"/>
      <c r="F199" s="89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R199" s="19"/>
      <c r="S199" s="19"/>
      <c r="T199" s="19"/>
      <c r="U199" s="19"/>
    </row>
    <row r="200" spans="1:21" s="37" customFormat="1">
      <c r="A200" s="4"/>
      <c r="B200" s="89"/>
      <c r="C200" s="2"/>
      <c r="D200" s="89"/>
      <c r="E200" s="89"/>
      <c r="F200" s="89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R200" s="19"/>
      <c r="S200" s="19"/>
      <c r="T200" s="19"/>
      <c r="U200" s="19"/>
    </row>
    <row r="201" spans="1:21" s="37" customFormat="1">
      <c r="A201" s="4"/>
      <c r="B201" s="89"/>
      <c r="C201" s="2"/>
      <c r="D201" s="89"/>
      <c r="E201" s="89"/>
      <c r="F201" s="89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R201" s="19"/>
      <c r="S201" s="19"/>
      <c r="T201" s="19"/>
      <c r="U201" s="19"/>
    </row>
    <row r="202" spans="1:21" s="37" customFormat="1">
      <c r="A202" s="4"/>
      <c r="B202" s="89"/>
      <c r="C202" s="2"/>
      <c r="D202" s="89"/>
      <c r="E202" s="89"/>
      <c r="F202" s="89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R202" s="19"/>
      <c r="S202" s="19"/>
      <c r="T202" s="19"/>
      <c r="U202" s="19"/>
    </row>
    <row r="203" spans="1:21" s="37" customFormat="1">
      <c r="A203" s="4"/>
      <c r="B203" s="89"/>
      <c r="C203" s="2"/>
      <c r="D203" s="89"/>
      <c r="E203" s="89"/>
      <c r="F203" s="89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R203" s="19"/>
      <c r="S203" s="19"/>
      <c r="T203" s="19"/>
      <c r="U203" s="19"/>
    </row>
    <row r="204" spans="1:21" s="37" customFormat="1">
      <c r="A204" s="4"/>
      <c r="B204" s="89"/>
      <c r="C204" s="2"/>
      <c r="D204" s="89"/>
      <c r="E204" s="89"/>
      <c r="F204" s="89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R204" s="19"/>
      <c r="S204" s="19"/>
      <c r="T204" s="19"/>
      <c r="U204" s="19"/>
    </row>
    <row r="205" spans="1:21" s="37" customFormat="1">
      <c r="A205" s="4"/>
      <c r="B205" s="89"/>
      <c r="C205" s="2"/>
      <c r="D205" s="89"/>
      <c r="E205" s="89"/>
      <c r="F205" s="89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R205" s="19"/>
      <c r="S205" s="19"/>
      <c r="T205" s="19"/>
      <c r="U205" s="19"/>
    </row>
    <row r="206" spans="1:21" s="37" customFormat="1">
      <c r="A206" s="4"/>
      <c r="B206" s="89"/>
      <c r="C206" s="2"/>
      <c r="D206" s="89"/>
      <c r="E206" s="89"/>
      <c r="F206" s="89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R206" s="19"/>
      <c r="S206" s="19"/>
      <c r="T206" s="19"/>
      <c r="U206" s="19"/>
    </row>
    <row r="207" spans="1:21" s="37" customFormat="1">
      <c r="A207" s="4"/>
      <c r="B207" s="89"/>
      <c r="C207" s="2"/>
      <c r="D207" s="89"/>
      <c r="E207" s="89"/>
      <c r="F207" s="89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R207" s="19"/>
      <c r="S207" s="19"/>
      <c r="T207" s="19"/>
      <c r="U207" s="19"/>
    </row>
    <row r="208" spans="1:21" s="37" customFormat="1">
      <c r="A208" s="4"/>
      <c r="B208" s="89"/>
      <c r="C208" s="2"/>
      <c r="D208" s="89"/>
      <c r="E208" s="89"/>
      <c r="F208" s="89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R208" s="19"/>
      <c r="S208" s="19"/>
      <c r="T208" s="19"/>
      <c r="U208" s="19"/>
    </row>
    <row r="209" spans="1:21" s="37" customFormat="1">
      <c r="A209" s="4"/>
      <c r="B209" s="89"/>
      <c r="C209" s="2"/>
      <c r="D209" s="89"/>
      <c r="E209" s="89"/>
      <c r="F209" s="89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R209" s="19"/>
      <c r="S209" s="19"/>
      <c r="T209" s="19"/>
      <c r="U209" s="19"/>
    </row>
    <row r="210" spans="1:21" s="37" customFormat="1">
      <c r="A210" s="4"/>
      <c r="B210" s="89"/>
      <c r="C210" s="2"/>
      <c r="D210" s="89"/>
      <c r="E210" s="89"/>
      <c r="F210" s="89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R210" s="19"/>
      <c r="S210" s="19"/>
      <c r="T210" s="19"/>
      <c r="U210" s="19"/>
    </row>
    <row r="211" spans="1:21" s="37" customFormat="1">
      <c r="A211" s="4"/>
      <c r="B211" s="89"/>
      <c r="C211" s="2"/>
      <c r="D211" s="89"/>
      <c r="E211" s="89"/>
      <c r="F211" s="89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R211" s="19"/>
      <c r="S211" s="19"/>
      <c r="T211" s="19"/>
      <c r="U211" s="19"/>
    </row>
    <row r="212" spans="1:21" s="37" customFormat="1">
      <c r="A212" s="4"/>
      <c r="B212" s="89"/>
      <c r="C212" s="2"/>
      <c r="D212" s="89"/>
      <c r="E212" s="89"/>
      <c r="F212" s="89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R212" s="19"/>
      <c r="S212" s="19"/>
      <c r="T212" s="19"/>
      <c r="U212" s="19"/>
    </row>
    <row r="213" spans="1:21" s="37" customFormat="1">
      <c r="A213" s="4"/>
      <c r="B213" s="89"/>
      <c r="C213" s="2"/>
      <c r="D213" s="89"/>
      <c r="E213" s="89"/>
      <c r="F213" s="89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R213" s="19"/>
      <c r="S213" s="19"/>
      <c r="T213" s="19"/>
      <c r="U213" s="19"/>
    </row>
    <row r="214" spans="1:21" s="37" customFormat="1">
      <c r="A214" s="4"/>
      <c r="B214" s="89"/>
      <c r="C214" s="2"/>
      <c r="D214" s="89"/>
      <c r="E214" s="89"/>
      <c r="F214" s="89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R214" s="19"/>
      <c r="S214" s="19"/>
      <c r="T214" s="19"/>
      <c r="U214" s="19"/>
    </row>
    <row r="215" spans="1:21" s="37" customFormat="1">
      <c r="A215" s="4"/>
      <c r="B215" s="89"/>
      <c r="C215" s="2"/>
      <c r="D215" s="89"/>
      <c r="E215" s="89"/>
      <c r="F215" s="89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R215" s="19"/>
      <c r="S215" s="19"/>
      <c r="T215" s="19"/>
      <c r="U215" s="19"/>
    </row>
    <row r="216" spans="1:21" s="37" customFormat="1">
      <c r="A216" s="4"/>
      <c r="B216" s="89"/>
      <c r="C216" s="2"/>
      <c r="D216" s="89"/>
      <c r="E216" s="89"/>
      <c r="F216" s="89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R216" s="19"/>
      <c r="S216" s="19"/>
      <c r="T216" s="19"/>
      <c r="U216" s="19"/>
    </row>
    <row r="217" spans="1:21" s="37" customFormat="1">
      <c r="A217" s="4"/>
      <c r="B217" s="89"/>
      <c r="C217" s="2"/>
      <c r="D217" s="89"/>
      <c r="E217" s="89"/>
      <c r="F217" s="89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R217" s="19"/>
      <c r="S217" s="19"/>
      <c r="T217" s="19"/>
      <c r="U217" s="19"/>
    </row>
    <row r="218" spans="1:21" s="37" customFormat="1">
      <c r="A218" s="4"/>
      <c r="B218" s="89"/>
      <c r="C218" s="2"/>
      <c r="D218" s="89"/>
      <c r="E218" s="89"/>
      <c r="F218" s="89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R218" s="19"/>
      <c r="S218" s="19"/>
      <c r="T218" s="19"/>
      <c r="U218" s="19"/>
    </row>
    <row r="219" spans="1:21" s="37" customFormat="1">
      <c r="A219" s="4"/>
      <c r="B219" s="89"/>
      <c r="C219" s="2"/>
      <c r="D219" s="89"/>
      <c r="E219" s="89"/>
      <c r="F219" s="89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R219" s="19"/>
      <c r="S219" s="19"/>
      <c r="T219" s="19"/>
      <c r="U219" s="19"/>
    </row>
    <row r="220" spans="1:21" s="37" customFormat="1">
      <c r="A220" s="4"/>
      <c r="B220" s="89"/>
      <c r="C220" s="2"/>
      <c r="D220" s="89"/>
      <c r="E220" s="89"/>
      <c r="F220" s="89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R220" s="19"/>
      <c r="S220" s="19"/>
      <c r="T220" s="19"/>
      <c r="U220" s="19"/>
    </row>
    <row r="221" spans="1:21" s="37" customFormat="1">
      <c r="A221" s="4"/>
      <c r="B221" s="89"/>
      <c r="C221" s="2"/>
      <c r="D221" s="89"/>
      <c r="E221" s="89"/>
      <c r="F221" s="89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R221" s="19"/>
      <c r="S221" s="19"/>
      <c r="T221" s="19"/>
      <c r="U221" s="19"/>
    </row>
    <row r="222" spans="1:21" s="37" customFormat="1">
      <c r="A222" s="4"/>
      <c r="B222" s="89"/>
      <c r="C222" s="2"/>
      <c r="D222" s="89"/>
      <c r="E222" s="89"/>
      <c r="F222" s="89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R222" s="19"/>
      <c r="S222" s="19"/>
      <c r="T222" s="19"/>
      <c r="U222" s="19"/>
    </row>
    <row r="223" spans="1:21" s="37" customFormat="1">
      <c r="A223" s="4"/>
      <c r="B223" s="89"/>
      <c r="C223" s="2"/>
      <c r="D223" s="89"/>
      <c r="E223" s="89"/>
      <c r="F223" s="89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R223" s="19"/>
      <c r="S223" s="19"/>
      <c r="T223" s="19"/>
      <c r="U223" s="19"/>
    </row>
    <row r="224" spans="1:21" s="37" customFormat="1">
      <c r="A224" s="4"/>
      <c r="B224" s="89"/>
      <c r="C224" s="2"/>
      <c r="D224" s="89"/>
      <c r="E224" s="89"/>
      <c r="F224" s="89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R224" s="19"/>
      <c r="S224" s="19"/>
      <c r="T224" s="19"/>
      <c r="U224" s="19"/>
    </row>
    <row r="225" spans="1:21" s="37" customFormat="1">
      <c r="A225" s="4"/>
      <c r="B225" s="89"/>
      <c r="C225" s="2"/>
      <c r="D225" s="89"/>
      <c r="E225" s="89"/>
      <c r="F225" s="89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R225" s="19"/>
      <c r="S225" s="19"/>
      <c r="T225" s="19"/>
      <c r="U225" s="19"/>
    </row>
    <row r="226" spans="1:21" s="37" customFormat="1">
      <c r="A226" s="4"/>
      <c r="B226" s="89"/>
      <c r="C226" s="2"/>
      <c r="D226" s="89"/>
      <c r="E226" s="89"/>
      <c r="F226" s="89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R226" s="19"/>
      <c r="S226" s="19"/>
      <c r="T226" s="19"/>
      <c r="U226" s="19"/>
    </row>
    <row r="227" spans="1:21" s="37" customFormat="1">
      <c r="A227" s="4"/>
      <c r="B227" s="89"/>
      <c r="C227" s="2"/>
      <c r="D227" s="89"/>
      <c r="E227" s="89"/>
      <c r="F227" s="89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R227" s="19"/>
      <c r="S227" s="19"/>
      <c r="T227" s="19"/>
      <c r="U227" s="19"/>
    </row>
    <row r="228" spans="1:21" s="37" customFormat="1">
      <c r="A228" s="4"/>
      <c r="B228" s="89"/>
      <c r="C228" s="2"/>
      <c r="D228" s="89"/>
      <c r="E228" s="89"/>
      <c r="F228" s="89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R228" s="19"/>
      <c r="S228" s="19"/>
      <c r="T228" s="19"/>
      <c r="U228" s="19"/>
    </row>
    <row r="229" spans="1:21" s="37" customFormat="1">
      <c r="A229" s="4"/>
      <c r="B229" s="89"/>
      <c r="C229" s="2"/>
      <c r="D229" s="89"/>
      <c r="E229" s="89"/>
      <c r="F229" s="89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R229" s="19"/>
      <c r="S229" s="19"/>
      <c r="T229" s="19"/>
      <c r="U229" s="19"/>
    </row>
    <row r="230" spans="1:21" s="37" customFormat="1">
      <c r="A230" s="4"/>
      <c r="B230" s="89"/>
      <c r="C230" s="2"/>
      <c r="D230" s="89"/>
      <c r="E230" s="89"/>
      <c r="F230" s="89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R230" s="19"/>
      <c r="S230" s="19"/>
      <c r="T230" s="19"/>
      <c r="U230" s="19"/>
    </row>
    <row r="231" spans="1:21" s="37" customFormat="1">
      <c r="A231" s="4"/>
      <c r="B231" s="89"/>
      <c r="C231" s="2"/>
      <c r="D231" s="89"/>
      <c r="E231" s="89"/>
      <c r="F231" s="89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R231" s="19"/>
      <c r="S231" s="19"/>
      <c r="T231" s="19"/>
      <c r="U231" s="19"/>
    </row>
    <row r="232" spans="1:21" s="37" customFormat="1">
      <c r="A232" s="4"/>
      <c r="B232" s="89"/>
      <c r="C232" s="2"/>
      <c r="D232" s="89"/>
      <c r="E232" s="89"/>
      <c r="F232" s="89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R232" s="19"/>
      <c r="S232" s="19"/>
      <c r="T232" s="19"/>
      <c r="U232" s="19"/>
    </row>
    <row r="233" spans="1:21" s="37" customFormat="1">
      <c r="A233" s="4"/>
      <c r="B233" s="89"/>
      <c r="C233" s="2"/>
      <c r="D233" s="89"/>
      <c r="E233" s="89"/>
      <c r="F233" s="89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R233" s="19"/>
      <c r="S233" s="19"/>
      <c r="T233" s="19"/>
      <c r="U233" s="19"/>
    </row>
    <row r="234" spans="1:21" s="37" customFormat="1">
      <c r="A234" s="4"/>
      <c r="B234" s="89"/>
      <c r="C234" s="2"/>
      <c r="D234" s="89"/>
      <c r="E234" s="89"/>
      <c r="F234" s="89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R234" s="19"/>
      <c r="S234" s="19"/>
      <c r="T234" s="19"/>
      <c r="U234" s="19"/>
    </row>
    <row r="235" spans="1:21" s="37" customFormat="1">
      <c r="A235" s="4"/>
      <c r="B235" s="89"/>
      <c r="C235" s="2"/>
      <c r="D235" s="89"/>
      <c r="E235" s="89"/>
      <c r="F235" s="89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R235" s="19"/>
      <c r="S235" s="19"/>
      <c r="T235" s="19"/>
      <c r="U235" s="19"/>
    </row>
    <row r="236" spans="1:21" s="37" customFormat="1">
      <c r="A236" s="4"/>
      <c r="B236" s="89"/>
      <c r="C236" s="2"/>
      <c r="D236" s="89"/>
      <c r="E236" s="89"/>
      <c r="F236" s="89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R236" s="19"/>
      <c r="S236" s="19"/>
      <c r="T236" s="19"/>
      <c r="U236" s="19"/>
    </row>
    <row r="237" spans="1:21" s="37" customFormat="1">
      <c r="A237" s="4"/>
      <c r="B237" s="89"/>
      <c r="C237" s="2"/>
      <c r="D237" s="89"/>
      <c r="E237" s="89"/>
      <c r="F237" s="89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R237" s="19"/>
      <c r="S237" s="19"/>
      <c r="T237" s="19"/>
      <c r="U237" s="19"/>
    </row>
    <row r="238" spans="1:21" s="37" customFormat="1">
      <c r="A238" s="4"/>
      <c r="B238" s="89"/>
      <c r="C238" s="2"/>
      <c r="D238" s="89"/>
      <c r="E238" s="89"/>
      <c r="F238" s="89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R238" s="19"/>
      <c r="S238" s="19"/>
      <c r="T238" s="19"/>
      <c r="U238" s="19"/>
    </row>
    <row r="239" spans="1:21" s="37" customFormat="1">
      <c r="A239" s="4"/>
      <c r="B239" s="89"/>
      <c r="C239" s="2"/>
      <c r="D239" s="89"/>
      <c r="E239" s="89"/>
      <c r="F239" s="89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R239" s="19"/>
      <c r="S239" s="19"/>
      <c r="T239" s="19"/>
      <c r="U239" s="19"/>
    </row>
    <row r="240" spans="1:21" s="37" customFormat="1">
      <c r="A240" s="4"/>
      <c r="B240" s="89"/>
      <c r="C240" s="2"/>
      <c r="D240" s="89"/>
      <c r="E240" s="89"/>
      <c r="F240" s="89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R240" s="19"/>
      <c r="S240" s="19"/>
      <c r="T240" s="19"/>
      <c r="U240" s="19"/>
    </row>
    <row r="241" spans="1:21" s="37" customFormat="1">
      <c r="A241" s="4"/>
      <c r="B241" s="89"/>
      <c r="C241" s="2"/>
      <c r="D241" s="89"/>
      <c r="E241" s="89"/>
      <c r="F241" s="89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R241" s="19"/>
      <c r="S241" s="19"/>
      <c r="T241" s="19"/>
      <c r="U241" s="19"/>
    </row>
    <row r="242" spans="1:21" s="37" customFormat="1">
      <c r="A242" s="4"/>
      <c r="B242" s="89"/>
      <c r="C242" s="2"/>
      <c r="D242" s="89"/>
      <c r="E242" s="89"/>
      <c r="F242" s="89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R242" s="19"/>
      <c r="S242" s="19"/>
      <c r="T242" s="19"/>
      <c r="U242" s="19"/>
    </row>
    <row r="243" spans="1:21" s="37" customFormat="1">
      <c r="A243" s="4"/>
      <c r="B243" s="89"/>
      <c r="C243" s="2"/>
      <c r="D243" s="89"/>
      <c r="E243" s="89"/>
      <c r="F243" s="89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R243" s="19"/>
      <c r="S243" s="19"/>
      <c r="T243" s="19"/>
      <c r="U243" s="19"/>
    </row>
    <row r="244" spans="1:21" s="37" customFormat="1">
      <c r="A244" s="4"/>
      <c r="B244" s="89"/>
      <c r="C244" s="2"/>
      <c r="D244" s="89"/>
      <c r="E244" s="89"/>
      <c r="F244" s="89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R244" s="19"/>
      <c r="S244" s="19"/>
      <c r="T244" s="19"/>
      <c r="U244" s="19"/>
    </row>
    <row r="245" spans="1:21" s="37" customFormat="1">
      <c r="A245" s="4"/>
      <c r="B245" s="89"/>
      <c r="C245" s="2"/>
      <c r="D245" s="89"/>
      <c r="E245" s="89"/>
      <c r="F245" s="89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R245" s="19"/>
      <c r="S245" s="19"/>
      <c r="T245" s="19"/>
      <c r="U245" s="19"/>
    </row>
    <row r="246" spans="1:21" s="37" customFormat="1">
      <c r="A246" s="4"/>
      <c r="B246" s="89"/>
      <c r="C246" s="2"/>
      <c r="D246" s="89"/>
      <c r="E246" s="89"/>
      <c r="F246" s="89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R246" s="19"/>
      <c r="S246" s="19"/>
      <c r="T246" s="19"/>
      <c r="U246" s="19"/>
    </row>
    <row r="247" spans="1:21" s="37" customFormat="1">
      <c r="A247" s="4"/>
      <c r="B247" s="89"/>
      <c r="C247" s="2"/>
      <c r="D247" s="89"/>
      <c r="E247" s="89"/>
      <c r="F247" s="89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R247" s="19"/>
      <c r="S247" s="19"/>
      <c r="T247" s="19"/>
      <c r="U247" s="19"/>
    </row>
    <row r="248" spans="1:21" s="37" customFormat="1">
      <c r="A248" s="4"/>
      <c r="B248" s="89"/>
      <c r="C248" s="2"/>
      <c r="D248" s="89"/>
      <c r="E248" s="89"/>
      <c r="F248" s="89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R248" s="19"/>
      <c r="S248" s="19"/>
      <c r="T248" s="19"/>
      <c r="U248" s="19"/>
    </row>
    <row r="249" spans="1:21" s="37" customFormat="1">
      <c r="A249" s="4"/>
      <c r="B249" s="89"/>
      <c r="C249" s="2"/>
      <c r="D249" s="89"/>
      <c r="E249" s="89"/>
      <c r="F249" s="89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R249" s="19"/>
      <c r="S249" s="19"/>
      <c r="T249" s="19"/>
      <c r="U249" s="19"/>
    </row>
    <row r="250" spans="1:21" s="37" customFormat="1">
      <c r="A250" s="4"/>
      <c r="B250" s="89"/>
      <c r="C250" s="2"/>
      <c r="D250" s="89"/>
      <c r="E250" s="89"/>
      <c r="F250" s="89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R250" s="19"/>
      <c r="S250" s="19"/>
      <c r="T250" s="19"/>
      <c r="U250" s="19"/>
    </row>
    <row r="251" spans="1:21" s="37" customFormat="1">
      <c r="A251" s="4"/>
      <c r="B251" s="89"/>
      <c r="C251" s="2"/>
      <c r="D251" s="89"/>
      <c r="E251" s="89"/>
      <c r="F251" s="89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R251" s="19"/>
      <c r="S251" s="19"/>
      <c r="T251" s="19"/>
      <c r="U251" s="19"/>
    </row>
    <row r="252" spans="1:21" s="37" customFormat="1">
      <c r="A252" s="4"/>
      <c r="B252" s="89"/>
      <c r="C252" s="2"/>
      <c r="D252" s="89"/>
      <c r="E252" s="89"/>
      <c r="F252" s="89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R252" s="19"/>
      <c r="S252" s="19"/>
      <c r="T252" s="19"/>
      <c r="U252" s="19"/>
    </row>
    <row r="253" spans="1:21" s="37" customFormat="1">
      <c r="A253" s="4"/>
      <c r="B253" s="89"/>
      <c r="C253" s="2"/>
      <c r="D253" s="89"/>
      <c r="E253" s="89"/>
      <c r="F253" s="89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R253" s="19"/>
      <c r="S253" s="19"/>
      <c r="T253" s="19"/>
      <c r="U253" s="19"/>
    </row>
    <row r="254" spans="1:21" s="37" customFormat="1">
      <c r="A254" s="4"/>
      <c r="B254" s="89"/>
      <c r="C254" s="2"/>
      <c r="D254" s="89"/>
      <c r="E254" s="89"/>
      <c r="F254" s="89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R254" s="19"/>
      <c r="S254" s="19"/>
      <c r="T254" s="19"/>
      <c r="U254" s="19"/>
    </row>
    <row r="255" spans="1:21" s="37" customFormat="1">
      <c r="A255" s="4"/>
      <c r="B255" s="89"/>
      <c r="C255" s="2"/>
      <c r="D255" s="89"/>
      <c r="E255" s="89"/>
      <c r="F255" s="89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R255" s="19"/>
      <c r="S255" s="19"/>
      <c r="T255" s="19"/>
      <c r="U255" s="19"/>
    </row>
    <row r="256" spans="1:21" s="37" customFormat="1">
      <c r="A256" s="4"/>
      <c r="B256" s="89"/>
      <c r="C256" s="2"/>
      <c r="D256" s="89"/>
      <c r="E256" s="89"/>
      <c r="F256" s="89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R256" s="19"/>
      <c r="S256" s="19"/>
      <c r="T256" s="19"/>
      <c r="U256" s="19"/>
    </row>
    <row r="257" spans="1:21" s="37" customFormat="1">
      <c r="A257" s="4"/>
      <c r="B257" s="89"/>
      <c r="C257" s="2"/>
      <c r="D257" s="89"/>
      <c r="E257" s="89"/>
      <c r="F257" s="89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R257" s="19"/>
      <c r="S257" s="19"/>
      <c r="T257" s="19"/>
      <c r="U257" s="19"/>
    </row>
    <row r="258" spans="1:21" s="37" customFormat="1">
      <c r="A258" s="4"/>
      <c r="B258" s="89"/>
      <c r="C258" s="2"/>
      <c r="D258" s="89"/>
      <c r="E258" s="89"/>
      <c r="F258" s="89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R258" s="19"/>
      <c r="S258" s="19"/>
      <c r="T258" s="19"/>
      <c r="U258" s="19"/>
    </row>
    <row r="259" spans="1:21" s="37" customFormat="1">
      <c r="A259" s="4"/>
      <c r="B259" s="89"/>
      <c r="C259" s="2"/>
      <c r="D259" s="89"/>
      <c r="E259" s="89"/>
      <c r="F259" s="89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R259" s="19"/>
      <c r="S259" s="19"/>
      <c r="T259" s="19"/>
      <c r="U259" s="19"/>
    </row>
    <row r="260" spans="1:21" s="37" customFormat="1">
      <c r="A260" s="4"/>
      <c r="B260" s="89"/>
      <c r="C260" s="2"/>
      <c r="D260" s="89"/>
      <c r="E260" s="89"/>
      <c r="F260" s="89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R260" s="19"/>
      <c r="S260" s="19"/>
      <c r="T260" s="19"/>
      <c r="U260" s="19"/>
    </row>
    <row r="261" spans="1:21" s="37" customFormat="1">
      <c r="A261" s="4"/>
      <c r="B261" s="89"/>
      <c r="C261" s="2"/>
      <c r="D261" s="89"/>
      <c r="E261" s="89"/>
      <c r="F261" s="89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R261" s="19"/>
      <c r="S261" s="19"/>
      <c r="T261" s="19"/>
      <c r="U261" s="19"/>
    </row>
    <row r="262" spans="1:21" s="37" customFormat="1">
      <c r="A262" s="4"/>
      <c r="B262" s="89"/>
      <c r="C262" s="2"/>
      <c r="D262" s="89"/>
      <c r="E262" s="89"/>
      <c r="F262" s="89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R262" s="19"/>
      <c r="S262" s="19"/>
      <c r="T262" s="19"/>
      <c r="U262" s="19"/>
    </row>
    <row r="263" spans="1:21" s="37" customFormat="1">
      <c r="A263" s="4"/>
      <c r="B263" s="89"/>
      <c r="C263" s="2"/>
      <c r="D263" s="89"/>
      <c r="E263" s="89"/>
      <c r="F263" s="89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R263" s="19"/>
      <c r="S263" s="19"/>
      <c r="T263" s="19"/>
      <c r="U263" s="19"/>
    </row>
    <row r="264" spans="1:21" s="37" customFormat="1">
      <c r="A264" s="4"/>
      <c r="B264" s="89"/>
      <c r="C264" s="2"/>
      <c r="D264" s="89"/>
      <c r="E264" s="89"/>
      <c r="F264" s="89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R264" s="19"/>
      <c r="S264" s="19"/>
      <c r="T264" s="19"/>
      <c r="U264" s="19"/>
    </row>
    <row r="265" spans="1:21" s="37" customFormat="1">
      <c r="A265" s="4"/>
      <c r="B265" s="89"/>
      <c r="C265" s="2"/>
      <c r="D265" s="89"/>
      <c r="E265" s="89"/>
      <c r="F265" s="89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R265" s="19"/>
      <c r="S265" s="19"/>
      <c r="T265" s="19"/>
      <c r="U265" s="19"/>
    </row>
    <row r="266" spans="1:21" s="37" customFormat="1">
      <c r="A266" s="4"/>
      <c r="B266" s="89"/>
      <c r="C266" s="2"/>
      <c r="D266" s="89"/>
      <c r="E266" s="89"/>
      <c r="F266" s="89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R266" s="19"/>
      <c r="S266" s="19"/>
      <c r="T266" s="19"/>
      <c r="U266" s="19"/>
    </row>
    <row r="267" spans="1:21" s="37" customFormat="1">
      <c r="A267" s="4"/>
      <c r="B267" s="89"/>
      <c r="C267" s="2"/>
      <c r="D267" s="89"/>
      <c r="E267" s="89"/>
      <c r="F267" s="89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R267" s="19"/>
      <c r="S267" s="19"/>
      <c r="T267" s="19"/>
      <c r="U267" s="19"/>
    </row>
    <row r="268" spans="1:21" s="37" customFormat="1">
      <c r="A268" s="4"/>
      <c r="B268" s="89"/>
      <c r="C268" s="2"/>
      <c r="D268" s="89"/>
      <c r="E268" s="89"/>
      <c r="F268" s="89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R268" s="19"/>
      <c r="S268" s="19"/>
      <c r="T268" s="19"/>
      <c r="U268" s="19"/>
    </row>
    <row r="269" spans="1:21" s="37" customFormat="1">
      <c r="A269" s="4"/>
      <c r="B269" s="89"/>
      <c r="C269" s="2"/>
      <c r="D269" s="89"/>
      <c r="E269" s="89"/>
      <c r="F269" s="89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R269" s="19"/>
      <c r="S269" s="19"/>
      <c r="T269" s="19"/>
      <c r="U269" s="19"/>
    </row>
    <row r="270" spans="1:21" s="37" customFormat="1">
      <c r="A270" s="4"/>
      <c r="B270" s="89"/>
      <c r="C270" s="2"/>
      <c r="D270" s="89"/>
      <c r="E270" s="89"/>
      <c r="F270" s="89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R270" s="19"/>
      <c r="S270" s="19"/>
      <c r="T270" s="19"/>
      <c r="U270" s="19"/>
    </row>
    <row r="271" spans="1:21" s="37" customFormat="1">
      <c r="A271" s="4"/>
      <c r="B271" s="89"/>
      <c r="C271" s="2"/>
      <c r="D271" s="89"/>
      <c r="E271" s="89"/>
      <c r="F271" s="89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R271" s="19"/>
      <c r="S271" s="19"/>
      <c r="T271" s="19"/>
      <c r="U271" s="19"/>
    </row>
    <row r="272" spans="1:21" s="37" customFormat="1">
      <c r="A272" s="4"/>
      <c r="B272" s="89"/>
      <c r="C272" s="2"/>
      <c r="D272" s="89"/>
      <c r="E272" s="89"/>
      <c r="F272" s="89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R272" s="19"/>
      <c r="S272" s="19"/>
      <c r="T272" s="19"/>
      <c r="U272" s="19"/>
    </row>
    <row r="273" spans="1:21" s="37" customFormat="1">
      <c r="A273" s="4"/>
      <c r="B273" s="89"/>
      <c r="C273" s="2"/>
      <c r="D273" s="89"/>
      <c r="E273" s="89"/>
      <c r="F273" s="89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R273" s="19"/>
      <c r="S273" s="19"/>
      <c r="T273" s="19"/>
      <c r="U273" s="19"/>
    </row>
    <row r="274" spans="1:21" s="37" customFormat="1">
      <c r="A274" s="4"/>
      <c r="B274" s="89"/>
      <c r="C274" s="2"/>
      <c r="D274" s="89"/>
      <c r="E274" s="89"/>
      <c r="F274" s="89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R274" s="19"/>
      <c r="S274" s="19"/>
      <c r="T274" s="19"/>
      <c r="U274" s="19"/>
    </row>
    <row r="275" spans="1:21" s="37" customFormat="1">
      <c r="A275" s="4"/>
      <c r="B275" s="89"/>
      <c r="C275" s="2"/>
      <c r="D275" s="89"/>
      <c r="E275" s="89"/>
      <c r="F275" s="89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R275" s="19"/>
      <c r="S275" s="19"/>
      <c r="T275" s="19"/>
      <c r="U275" s="19"/>
    </row>
    <row r="276" spans="1:21" s="37" customFormat="1">
      <c r="A276" s="4"/>
      <c r="B276" s="89"/>
      <c r="C276" s="2"/>
      <c r="D276" s="89"/>
      <c r="E276" s="89"/>
      <c r="F276" s="89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R276" s="19"/>
      <c r="S276" s="19"/>
      <c r="T276" s="19"/>
      <c r="U276" s="19"/>
    </row>
    <row r="277" spans="1:21" s="37" customFormat="1">
      <c r="A277" s="4"/>
      <c r="B277" s="89"/>
      <c r="C277" s="2"/>
      <c r="D277" s="89"/>
      <c r="E277" s="89"/>
      <c r="F277" s="89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R277" s="19"/>
      <c r="S277" s="19"/>
      <c r="T277" s="19"/>
      <c r="U277" s="19"/>
    </row>
    <row r="278" spans="1:21" s="37" customFormat="1">
      <c r="A278" s="4"/>
      <c r="B278" s="89"/>
      <c r="C278" s="2"/>
      <c r="D278" s="89"/>
      <c r="E278" s="89"/>
      <c r="F278" s="89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R278" s="19"/>
      <c r="S278" s="19"/>
      <c r="T278" s="19"/>
      <c r="U278" s="19"/>
    </row>
    <row r="279" spans="1:21" s="37" customFormat="1">
      <c r="A279" s="4"/>
      <c r="B279" s="89"/>
      <c r="C279" s="2"/>
      <c r="D279" s="89"/>
      <c r="E279" s="89"/>
      <c r="F279" s="89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R279" s="19"/>
      <c r="S279" s="19"/>
      <c r="T279" s="19"/>
      <c r="U279" s="19"/>
    </row>
    <row r="280" spans="1:21" s="37" customFormat="1">
      <c r="A280" s="4"/>
      <c r="B280" s="89"/>
      <c r="C280" s="2"/>
      <c r="D280" s="89"/>
      <c r="E280" s="89"/>
      <c r="F280" s="89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R280" s="19"/>
      <c r="S280" s="19"/>
      <c r="T280" s="19"/>
      <c r="U280" s="19"/>
    </row>
    <row r="281" spans="1:21" s="37" customFormat="1">
      <c r="A281" s="4"/>
      <c r="B281" s="89"/>
      <c r="C281" s="2"/>
      <c r="D281" s="89"/>
      <c r="E281" s="89"/>
      <c r="F281" s="89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R281" s="19"/>
      <c r="S281" s="19"/>
      <c r="T281" s="19"/>
      <c r="U281" s="19"/>
    </row>
    <row r="282" spans="1:21" s="37" customFormat="1">
      <c r="A282" s="4"/>
      <c r="B282" s="89"/>
      <c r="C282" s="2"/>
      <c r="D282" s="89"/>
      <c r="E282" s="89"/>
      <c r="F282" s="89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R282" s="19"/>
      <c r="S282" s="19"/>
      <c r="T282" s="19"/>
      <c r="U282" s="19"/>
    </row>
    <row r="283" spans="1:21" s="37" customFormat="1">
      <c r="A283" s="4"/>
      <c r="B283" s="89"/>
      <c r="C283" s="2"/>
      <c r="D283" s="89"/>
      <c r="E283" s="89"/>
      <c r="F283" s="89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R283" s="19"/>
      <c r="S283" s="19"/>
      <c r="T283" s="19"/>
      <c r="U283" s="19"/>
    </row>
    <row r="284" spans="1:21" s="37" customFormat="1">
      <c r="A284" s="4"/>
      <c r="B284" s="89"/>
      <c r="C284" s="2"/>
      <c r="D284" s="89"/>
      <c r="E284" s="89"/>
      <c r="F284" s="89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R284" s="19"/>
      <c r="S284" s="19"/>
      <c r="T284" s="19"/>
      <c r="U284" s="19"/>
    </row>
    <row r="285" spans="1:21" s="37" customFormat="1">
      <c r="A285" s="4"/>
      <c r="B285" s="89"/>
      <c r="C285" s="2"/>
      <c r="D285" s="89"/>
      <c r="E285" s="89"/>
      <c r="F285" s="89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R285" s="19"/>
      <c r="S285" s="19"/>
      <c r="T285" s="19"/>
      <c r="U285" s="19"/>
    </row>
    <row r="286" spans="1:21" s="37" customFormat="1">
      <c r="A286" s="4"/>
      <c r="B286" s="89"/>
      <c r="C286" s="2"/>
      <c r="D286" s="89"/>
      <c r="E286" s="89"/>
      <c r="F286" s="89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R286" s="19"/>
      <c r="S286" s="19"/>
      <c r="T286" s="19"/>
      <c r="U286" s="19"/>
    </row>
    <row r="287" spans="1:21" s="37" customFormat="1">
      <c r="A287" s="4"/>
      <c r="B287" s="89"/>
      <c r="C287" s="2"/>
      <c r="D287" s="89"/>
      <c r="E287" s="89"/>
      <c r="F287" s="89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R287" s="19"/>
      <c r="S287" s="19"/>
      <c r="T287" s="19"/>
      <c r="U287" s="19"/>
    </row>
    <row r="288" spans="1:21" s="37" customFormat="1">
      <c r="A288" s="4"/>
      <c r="B288" s="89"/>
      <c r="C288" s="2"/>
      <c r="D288" s="89"/>
      <c r="E288" s="89"/>
      <c r="F288" s="89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R288" s="19"/>
      <c r="S288" s="19"/>
      <c r="T288" s="19"/>
      <c r="U288" s="19"/>
    </row>
    <row r="289" spans="1:21" s="37" customFormat="1">
      <c r="A289" s="4"/>
      <c r="B289" s="89"/>
      <c r="C289" s="2"/>
      <c r="D289" s="89"/>
      <c r="E289" s="89"/>
      <c r="F289" s="89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R289" s="19"/>
      <c r="S289" s="19"/>
      <c r="T289" s="19"/>
      <c r="U289" s="19"/>
    </row>
    <row r="290" spans="1:21" s="37" customFormat="1">
      <c r="A290" s="4"/>
      <c r="B290" s="89"/>
      <c r="C290" s="2"/>
      <c r="D290" s="89"/>
      <c r="E290" s="89"/>
      <c r="F290" s="89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R290" s="19"/>
      <c r="S290" s="19"/>
      <c r="T290" s="19"/>
      <c r="U290" s="19"/>
    </row>
    <row r="291" spans="1:21" s="37" customFormat="1">
      <c r="A291" s="4"/>
      <c r="B291" s="89"/>
      <c r="C291" s="2"/>
      <c r="D291" s="89"/>
      <c r="E291" s="89"/>
      <c r="F291" s="89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R291" s="19"/>
      <c r="S291" s="19"/>
      <c r="T291" s="19"/>
      <c r="U291" s="19"/>
    </row>
    <row r="292" spans="1:21" s="37" customFormat="1">
      <c r="A292" s="4"/>
      <c r="B292" s="89"/>
      <c r="C292" s="2"/>
      <c r="D292" s="89"/>
      <c r="E292" s="89"/>
      <c r="F292" s="89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R292" s="19"/>
      <c r="S292" s="19"/>
      <c r="T292" s="19"/>
      <c r="U292" s="19"/>
    </row>
    <row r="293" spans="1:21" s="37" customFormat="1">
      <c r="A293" s="4"/>
      <c r="B293" s="89"/>
      <c r="C293" s="2"/>
      <c r="D293" s="89"/>
      <c r="E293" s="89"/>
      <c r="F293" s="89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R293" s="19"/>
      <c r="S293" s="19"/>
      <c r="T293" s="19"/>
      <c r="U293" s="19"/>
    </row>
    <row r="294" spans="1:21" s="37" customFormat="1">
      <c r="A294" s="4"/>
      <c r="B294" s="89"/>
      <c r="C294" s="2"/>
      <c r="D294" s="89"/>
      <c r="E294" s="89"/>
      <c r="F294" s="89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R294" s="19"/>
      <c r="S294" s="19"/>
      <c r="T294" s="19"/>
      <c r="U294" s="19"/>
    </row>
    <row r="295" spans="1:21" s="37" customFormat="1">
      <c r="A295" s="4"/>
      <c r="B295" s="89"/>
      <c r="C295" s="2"/>
      <c r="D295" s="89"/>
      <c r="E295" s="89"/>
      <c r="F295" s="89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R295" s="19"/>
      <c r="S295" s="19"/>
      <c r="T295" s="19"/>
      <c r="U295" s="19"/>
    </row>
    <row r="296" spans="1:21" s="37" customFormat="1">
      <c r="A296" s="4"/>
      <c r="B296" s="89"/>
      <c r="C296" s="2"/>
      <c r="D296" s="89"/>
      <c r="E296" s="89"/>
      <c r="F296" s="89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R296" s="19"/>
      <c r="S296" s="19"/>
      <c r="T296" s="19"/>
      <c r="U296" s="19"/>
    </row>
    <row r="297" spans="1:21" s="37" customFormat="1">
      <c r="A297" s="4"/>
      <c r="B297" s="89"/>
      <c r="C297" s="2"/>
      <c r="D297" s="89"/>
      <c r="E297" s="89"/>
      <c r="F297" s="89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R297" s="19"/>
      <c r="S297" s="19"/>
      <c r="T297" s="19"/>
      <c r="U297" s="19"/>
    </row>
    <row r="298" spans="1:21" s="37" customFormat="1">
      <c r="A298" s="4"/>
      <c r="B298" s="89"/>
      <c r="C298" s="2"/>
      <c r="D298" s="89"/>
      <c r="E298" s="89"/>
      <c r="F298" s="89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R298" s="19"/>
      <c r="S298" s="19"/>
      <c r="T298" s="19"/>
      <c r="U298" s="19"/>
    </row>
    <row r="299" spans="1:21" s="37" customFormat="1">
      <c r="A299" s="4"/>
      <c r="B299" s="89"/>
      <c r="C299" s="2"/>
      <c r="D299" s="89"/>
      <c r="E299" s="89"/>
      <c r="F299" s="89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R299" s="19"/>
      <c r="S299" s="19"/>
      <c r="T299" s="19"/>
      <c r="U299" s="19"/>
    </row>
    <row r="300" spans="1:21" s="37" customFormat="1">
      <c r="A300" s="4"/>
      <c r="B300" s="89"/>
      <c r="C300" s="2"/>
      <c r="D300" s="89"/>
      <c r="E300" s="89"/>
      <c r="F300" s="89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R300" s="19"/>
      <c r="S300" s="19"/>
      <c r="T300" s="19"/>
      <c r="U300" s="19"/>
    </row>
    <row r="301" spans="1:21" s="37" customFormat="1">
      <c r="A301" s="4"/>
      <c r="B301" s="89"/>
      <c r="C301" s="2"/>
      <c r="D301" s="89"/>
      <c r="E301" s="89"/>
      <c r="F301" s="89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R301" s="19"/>
      <c r="S301" s="19"/>
      <c r="T301" s="19"/>
      <c r="U301" s="19"/>
    </row>
    <row r="302" spans="1:21" s="37" customFormat="1">
      <c r="A302" s="4"/>
      <c r="B302" s="89"/>
      <c r="C302" s="2"/>
      <c r="D302" s="89"/>
      <c r="E302" s="89"/>
      <c r="F302" s="89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R302" s="19"/>
      <c r="S302" s="19"/>
      <c r="T302" s="19"/>
      <c r="U302" s="19"/>
    </row>
    <row r="303" spans="1:21" s="37" customFormat="1">
      <c r="A303" s="4"/>
      <c r="B303" s="89"/>
      <c r="C303" s="2"/>
      <c r="D303" s="89"/>
      <c r="E303" s="89"/>
      <c r="F303" s="89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R303" s="19"/>
      <c r="S303" s="19"/>
      <c r="T303" s="19"/>
      <c r="U303" s="19"/>
    </row>
    <row r="304" spans="1:21" s="37" customFormat="1">
      <c r="A304" s="4"/>
      <c r="B304" s="89"/>
      <c r="C304" s="2"/>
      <c r="D304" s="89"/>
      <c r="E304" s="89"/>
      <c r="F304" s="89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R304" s="19"/>
      <c r="S304" s="19"/>
      <c r="T304" s="19"/>
      <c r="U304" s="19"/>
    </row>
    <row r="305" spans="1:21" s="37" customFormat="1">
      <c r="A305" s="4"/>
      <c r="B305" s="89"/>
      <c r="C305" s="2"/>
      <c r="D305" s="89"/>
      <c r="E305" s="89"/>
      <c r="F305" s="89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R305" s="19"/>
      <c r="S305" s="19"/>
      <c r="T305" s="19"/>
      <c r="U305" s="19"/>
    </row>
    <row r="306" spans="1:21" s="37" customFormat="1">
      <c r="A306" s="4"/>
      <c r="B306" s="89"/>
      <c r="C306" s="2"/>
      <c r="D306" s="89"/>
      <c r="E306" s="89"/>
      <c r="F306" s="89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R306" s="19"/>
      <c r="S306" s="19"/>
      <c r="T306" s="19"/>
      <c r="U306" s="19"/>
    </row>
    <row r="307" spans="1:21" s="37" customFormat="1">
      <c r="A307" s="4"/>
      <c r="B307" s="89"/>
      <c r="C307" s="2"/>
      <c r="D307" s="89"/>
      <c r="E307" s="89"/>
      <c r="F307" s="89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R307" s="19"/>
      <c r="S307" s="19"/>
      <c r="T307" s="19"/>
      <c r="U307" s="19"/>
    </row>
    <row r="308" spans="1:21" s="37" customFormat="1">
      <c r="A308" s="4"/>
      <c r="B308" s="89"/>
      <c r="C308" s="2"/>
      <c r="D308" s="89"/>
      <c r="E308" s="89"/>
      <c r="F308" s="89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R308" s="19"/>
      <c r="S308" s="19"/>
      <c r="T308" s="19"/>
      <c r="U308" s="19"/>
    </row>
    <row r="309" spans="1:21" s="37" customFormat="1">
      <c r="A309" s="4"/>
      <c r="B309" s="89"/>
      <c r="C309" s="2"/>
      <c r="D309" s="89"/>
      <c r="E309" s="89"/>
      <c r="F309" s="89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R309" s="19"/>
      <c r="S309" s="19"/>
      <c r="T309" s="19"/>
      <c r="U309" s="19"/>
    </row>
    <row r="310" spans="1:21" s="37" customFormat="1">
      <c r="A310" s="4"/>
      <c r="B310" s="89"/>
      <c r="C310" s="2"/>
      <c r="D310" s="89"/>
      <c r="E310" s="89"/>
      <c r="F310" s="89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R310" s="19"/>
      <c r="S310" s="19"/>
      <c r="T310" s="19"/>
      <c r="U310" s="19"/>
    </row>
    <row r="311" spans="1:21" s="37" customFormat="1">
      <c r="A311" s="4"/>
      <c r="B311" s="89"/>
      <c r="C311" s="2"/>
      <c r="D311" s="89"/>
      <c r="E311" s="89"/>
      <c r="F311" s="89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R311" s="19"/>
      <c r="S311" s="19"/>
      <c r="T311" s="19"/>
      <c r="U311" s="19"/>
    </row>
    <row r="312" spans="1:21" s="37" customFormat="1">
      <c r="A312" s="4"/>
      <c r="B312" s="89"/>
      <c r="C312" s="2"/>
      <c r="D312" s="89"/>
      <c r="E312" s="89"/>
      <c r="F312" s="89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R312" s="19"/>
      <c r="S312" s="19"/>
      <c r="T312" s="19"/>
      <c r="U312" s="19"/>
    </row>
    <row r="313" spans="1:21" s="37" customFormat="1">
      <c r="A313" s="4"/>
      <c r="B313" s="89"/>
      <c r="C313" s="2"/>
      <c r="D313" s="89"/>
      <c r="E313" s="89"/>
      <c r="F313" s="89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R313" s="19"/>
      <c r="S313" s="19"/>
      <c r="T313" s="19"/>
      <c r="U313" s="19"/>
    </row>
    <row r="314" spans="1:21" s="37" customFormat="1">
      <c r="A314" s="4"/>
      <c r="B314" s="89"/>
      <c r="C314" s="2"/>
      <c r="D314" s="89"/>
      <c r="E314" s="89"/>
      <c r="F314" s="89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R314" s="19"/>
      <c r="S314" s="19"/>
      <c r="T314" s="19"/>
      <c r="U314" s="19"/>
    </row>
    <row r="315" spans="1:21" s="37" customFormat="1">
      <c r="A315" s="4"/>
      <c r="B315" s="89"/>
      <c r="C315" s="2"/>
      <c r="D315" s="89"/>
      <c r="E315" s="89"/>
      <c r="F315" s="89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R315" s="19"/>
      <c r="S315" s="19"/>
      <c r="T315" s="19"/>
      <c r="U315" s="19"/>
    </row>
    <row r="316" spans="1:21" s="37" customFormat="1">
      <c r="A316" s="4"/>
      <c r="B316" s="89"/>
      <c r="C316" s="2"/>
      <c r="D316" s="89"/>
      <c r="E316" s="89"/>
      <c r="F316" s="89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R316" s="19"/>
      <c r="S316" s="19"/>
      <c r="T316" s="19"/>
      <c r="U316" s="19"/>
    </row>
    <row r="317" spans="1:21" s="37" customFormat="1">
      <c r="A317" s="4"/>
      <c r="B317" s="89"/>
      <c r="C317" s="2"/>
      <c r="D317" s="89"/>
      <c r="E317" s="89"/>
      <c r="F317" s="89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R317" s="19"/>
      <c r="S317" s="19"/>
      <c r="T317" s="19"/>
      <c r="U317" s="19"/>
    </row>
    <row r="318" spans="1:21" s="37" customFormat="1">
      <c r="A318" s="4"/>
      <c r="B318" s="89"/>
      <c r="C318" s="2"/>
      <c r="D318" s="89"/>
      <c r="E318" s="89"/>
      <c r="F318" s="89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R318" s="19"/>
      <c r="S318" s="19"/>
      <c r="T318" s="19"/>
      <c r="U318" s="19"/>
    </row>
    <row r="319" spans="1:21" s="37" customFormat="1">
      <c r="A319" s="177"/>
      <c r="B319" s="178"/>
      <c r="C319" s="179"/>
      <c r="D319" s="178"/>
      <c r="E319" s="178"/>
      <c r="F319" s="178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R319" s="19"/>
      <c r="S319" s="19"/>
      <c r="T319" s="19"/>
      <c r="U319" s="19"/>
    </row>
    <row r="320" spans="1:21" s="37" customFormat="1">
      <c r="A320" s="177"/>
      <c r="B320" s="178"/>
      <c r="C320" s="179"/>
      <c r="D320" s="178"/>
      <c r="E320" s="178"/>
      <c r="F320" s="178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R320" s="19"/>
      <c r="S320" s="19"/>
      <c r="T320" s="19"/>
      <c r="U320" s="19"/>
    </row>
  </sheetData>
  <mergeCells count="26">
    <mergeCell ref="B81:E81"/>
    <mergeCell ref="B88:E88"/>
    <mergeCell ref="B89:E89"/>
    <mergeCell ref="D96:O96"/>
    <mergeCell ref="B44:B49"/>
    <mergeCell ref="C44:C47"/>
    <mergeCell ref="E44:E47"/>
    <mergeCell ref="R47:R53"/>
    <mergeCell ref="B65:B66"/>
    <mergeCell ref="B80:E80"/>
    <mergeCell ref="B24:B28"/>
    <mergeCell ref="B31:B32"/>
    <mergeCell ref="C31:C32"/>
    <mergeCell ref="B38:B41"/>
    <mergeCell ref="C38:C39"/>
    <mergeCell ref="C40:C41"/>
    <mergeCell ref="A1:Q1"/>
    <mergeCell ref="A2:Q2"/>
    <mergeCell ref="A3:Q3"/>
    <mergeCell ref="A5:A6"/>
    <mergeCell ref="B5:B6"/>
    <mergeCell ref="C5:C6"/>
    <mergeCell ref="D5:D6"/>
    <mergeCell ref="E5:E6"/>
    <mergeCell ref="F5:F6"/>
    <mergeCell ref="G5:P5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2012/2013&amp;R&amp;P</oddFooter>
  </headerFooter>
  <rowBreaks count="3" manualBreakCount="3">
    <brk id="23" max="22" man="1"/>
    <brk id="54" max="22" man="1"/>
    <brk id="98" max="15" man="1"/>
  </rowBreaks>
  <colBreaks count="1" manualBreakCount="1">
    <brk id="16" max="1048575" man="1"/>
  </colBreaks>
</worksheet>
</file>

<file path=xl/worksheets/sheet26.xml><?xml version="1.0" encoding="utf-8"?>
<worksheet xmlns="http://schemas.openxmlformats.org/spreadsheetml/2006/main" xmlns:r="http://schemas.openxmlformats.org/officeDocument/2006/relationships">
  <dimension ref="A2:E27"/>
  <sheetViews>
    <sheetView workbookViewId="0">
      <selection activeCell="C4" sqref="C4"/>
    </sheetView>
  </sheetViews>
  <sheetFormatPr defaultRowHeight="15"/>
  <cols>
    <col min="1" max="1" width="17.85546875" customWidth="1"/>
    <col min="2" max="2" width="11" customWidth="1"/>
    <col min="3" max="3" width="10.140625" customWidth="1"/>
    <col min="4" max="4" width="10.42578125" customWidth="1"/>
    <col min="5" max="5" width="10.85546875" customWidth="1"/>
  </cols>
  <sheetData>
    <row r="2" spans="1:5" ht="15.75" thickBot="1"/>
    <row r="3" spans="1:5" ht="21.75" customHeight="1" thickBot="1">
      <c r="A3" s="180" t="s">
        <v>217</v>
      </c>
      <c r="B3" s="189" t="s">
        <v>218</v>
      </c>
      <c r="C3" s="190">
        <v>0.2</v>
      </c>
      <c r="D3" s="191"/>
      <c r="E3" s="192"/>
    </row>
    <row r="4" spans="1:5" ht="16.5" thickBot="1">
      <c r="A4" s="181">
        <v>41808.041666666664</v>
      </c>
      <c r="B4" s="182">
        <v>1071</v>
      </c>
      <c r="C4" s="188">
        <f>B4*0.2</f>
        <v>214.20000000000002</v>
      </c>
      <c r="D4" s="193">
        <v>1141</v>
      </c>
      <c r="E4" s="194">
        <f>D4*0.2</f>
        <v>228.20000000000002</v>
      </c>
    </row>
    <row r="5" spans="1:5" ht="16.5" thickBot="1">
      <c r="A5" s="181">
        <v>41808.083333333336</v>
      </c>
      <c r="B5" s="182">
        <v>1076</v>
      </c>
      <c r="C5" s="188">
        <f t="shared" ref="C5:C27" si="0">B5*0.2</f>
        <v>215.20000000000002</v>
      </c>
      <c r="D5" s="193">
        <v>1143</v>
      </c>
      <c r="E5" s="194">
        <f t="shared" ref="E5:E27" si="1">D5*0.2</f>
        <v>228.60000000000002</v>
      </c>
    </row>
    <row r="6" spans="1:5" ht="16.5" thickBot="1">
      <c r="A6" s="181">
        <v>41808.125</v>
      </c>
      <c r="B6" s="182">
        <v>1079</v>
      </c>
      <c r="C6" s="188">
        <f t="shared" si="0"/>
        <v>215.8</v>
      </c>
      <c r="D6" s="193">
        <v>1147</v>
      </c>
      <c r="E6" s="194">
        <f t="shared" si="1"/>
        <v>229.4</v>
      </c>
    </row>
    <row r="7" spans="1:5" ht="16.5" thickBot="1">
      <c r="A7" s="181">
        <v>41808.166666666664</v>
      </c>
      <c r="B7" s="182">
        <v>1053</v>
      </c>
      <c r="C7" s="188">
        <f t="shared" si="0"/>
        <v>210.60000000000002</v>
      </c>
      <c r="D7" s="193">
        <v>1126</v>
      </c>
      <c r="E7" s="194">
        <f t="shared" si="1"/>
        <v>225.20000000000002</v>
      </c>
    </row>
    <row r="8" spans="1:5" ht="16.5" thickBot="1">
      <c r="A8" s="181">
        <v>41808.208333333336</v>
      </c>
      <c r="B8" s="182">
        <v>1052</v>
      </c>
      <c r="C8" s="188">
        <f t="shared" si="0"/>
        <v>210.4</v>
      </c>
      <c r="D8" s="193">
        <v>1118</v>
      </c>
      <c r="E8" s="194">
        <f t="shared" si="1"/>
        <v>223.60000000000002</v>
      </c>
    </row>
    <row r="9" spans="1:5" ht="16.5" thickBot="1">
      <c r="A9" s="183">
        <v>41808.25</v>
      </c>
      <c r="B9" s="184">
        <v>1046</v>
      </c>
      <c r="C9" s="188">
        <f t="shared" si="0"/>
        <v>209.20000000000002</v>
      </c>
      <c r="D9" s="196">
        <v>1113</v>
      </c>
      <c r="E9" s="194">
        <f t="shared" si="1"/>
        <v>222.60000000000002</v>
      </c>
    </row>
    <row r="10" spans="1:5" ht="16.5" thickBot="1">
      <c r="A10" s="181">
        <v>41808.291666666664</v>
      </c>
      <c r="B10" s="182">
        <v>1085</v>
      </c>
      <c r="C10" s="188">
        <f t="shared" si="0"/>
        <v>217</v>
      </c>
      <c r="D10" s="193">
        <v>1151</v>
      </c>
      <c r="E10" s="194">
        <f t="shared" si="1"/>
        <v>230.20000000000002</v>
      </c>
    </row>
    <row r="11" spans="1:5" ht="16.5" thickBot="1">
      <c r="A11" s="181">
        <v>41808.333333333336</v>
      </c>
      <c r="B11" s="182">
        <v>1106</v>
      </c>
      <c r="C11" s="188">
        <f t="shared" si="0"/>
        <v>221.20000000000002</v>
      </c>
      <c r="D11" s="193">
        <v>1176</v>
      </c>
      <c r="E11" s="194">
        <f t="shared" si="1"/>
        <v>235.20000000000002</v>
      </c>
    </row>
    <row r="12" spans="1:5" ht="16.5" thickBot="1">
      <c r="A12" s="181">
        <v>41808.375</v>
      </c>
      <c r="B12" s="182">
        <v>1185</v>
      </c>
      <c r="C12" s="188">
        <f t="shared" si="0"/>
        <v>237</v>
      </c>
      <c r="D12" s="193">
        <v>1253</v>
      </c>
      <c r="E12" s="194">
        <f t="shared" si="1"/>
        <v>250.60000000000002</v>
      </c>
    </row>
    <row r="13" spans="1:5" ht="16.5" thickBot="1">
      <c r="A13" s="181">
        <v>41808.416666666664</v>
      </c>
      <c r="B13" s="182">
        <v>1163</v>
      </c>
      <c r="C13" s="188">
        <f t="shared" si="0"/>
        <v>232.60000000000002</v>
      </c>
      <c r="D13" s="193">
        <v>1242</v>
      </c>
      <c r="E13" s="194">
        <f t="shared" si="1"/>
        <v>248.4</v>
      </c>
    </row>
    <row r="14" spans="1:5" ht="16.5" thickBot="1">
      <c r="A14" s="181">
        <v>41808.458333333336</v>
      </c>
      <c r="B14" s="182">
        <v>1171</v>
      </c>
      <c r="C14" s="188">
        <f t="shared" si="0"/>
        <v>234.20000000000002</v>
      </c>
      <c r="D14" s="193">
        <v>1239</v>
      </c>
      <c r="E14" s="194">
        <f t="shared" si="1"/>
        <v>247.8</v>
      </c>
    </row>
    <row r="15" spans="1:5" ht="16.5" thickBot="1">
      <c r="A15" s="181">
        <v>41808.5</v>
      </c>
      <c r="B15" s="182">
        <v>1166</v>
      </c>
      <c r="C15" s="188">
        <f t="shared" si="0"/>
        <v>233.20000000000002</v>
      </c>
      <c r="D15" s="193">
        <v>1237</v>
      </c>
      <c r="E15" s="194">
        <f t="shared" si="1"/>
        <v>247.4</v>
      </c>
    </row>
    <row r="16" spans="1:5" ht="16.5" thickBot="1">
      <c r="A16" s="181">
        <v>41808.541666666664</v>
      </c>
      <c r="B16" s="182">
        <v>1164</v>
      </c>
      <c r="C16" s="188">
        <f t="shared" si="0"/>
        <v>232.8</v>
      </c>
      <c r="D16" s="193">
        <v>1232</v>
      </c>
      <c r="E16" s="194">
        <f t="shared" si="1"/>
        <v>246.4</v>
      </c>
    </row>
    <row r="17" spans="1:5" ht="16.5" thickBot="1">
      <c r="A17" s="181">
        <v>41808.583333333336</v>
      </c>
      <c r="B17" s="182">
        <v>1184</v>
      </c>
      <c r="C17" s="188">
        <f t="shared" si="0"/>
        <v>236.8</v>
      </c>
      <c r="D17" s="193">
        <v>1250</v>
      </c>
      <c r="E17" s="194">
        <f t="shared" si="1"/>
        <v>250</v>
      </c>
    </row>
    <row r="18" spans="1:5" ht="16.5" thickBot="1">
      <c r="A18" s="181">
        <v>41808.625</v>
      </c>
      <c r="B18" s="182">
        <v>1159</v>
      </c>
      <c r="C18" s="188">
        <f t="shared" si="0"/>
        <v>231.8</v>
      </c>
      <c r="D18" s="193">
        <v>1228</v>
      </c>
      <c r="E18" s="194">
        <f t="shared" si="1"/>
        <v>245.60000000000002</v>
      </c>
    </row>
    <row r="19" spans="1:5" ht="16.5" thickBot="1">
      <c r="A19" s="181">
        <v>41808.666666666664</v>
      </c>
      <c r="B19" s="182">
        <v>1187</v>
      </c>
      <c r="C19" s="188">
        <f t="shared" si="0"/>
        <v>237.4</v>
      </c>
      <c r="D19" s="193">
        <v>1254</v>
      </c>
      <c r="E19" s="194">
        <f t="shared" si="1"/>
        <v>250.8</v>
      </c>
    </row>
    <row r="20" spans="1:5" ht="16.5" thickBot="1">
      <c r="A20" s="187">
        <v>0.70833333333333337</v>
      </c>
      <c r="B20" s="182">
        <v>1190</v>
      </c>
      <c r="C20" s="188">
        <f t="shared" si="0"/>
        <v>238</v>
      </c>
      <c r="D20" s="193">
        <v>1260</v>
      </c>
      <c r="E20" s="194">
        <f t="shared" si="1"/>
        <v>252</v>
      </c>
    </row>
    <row r="21" spans="1:5" ht="16.5" thickBot="1">
      <c r="A21" s="185">
        <v>41808.75</v>
      </c>
      <c r="B21" s="186">
        <v>1214</v>
      </c>
      <c r="C21" s="188">
        <f t="shared" si="0"/>
        <v>242.8</v>
      </c>
      <c r="D21" s="196">
        <v>1283</v>
      </c>
      <c r="E21" s="194">
        <f t="shared" si="1"/>
        <v>256.60000000000002</v>
      </c>
    </row>
    <row r="22" spans="1:5" ht="16.5" thickBot="1">
      <c r="A22" s="181">
        <v>41808.791666666664</v>
      </c>
      <c r="B22" s="182">
        <v>1198</v>
      </c>
      <c r="C22" s="188">
        <f t="shared" si="0"/>
        <v>239.60000000000002</v>
      </c>
      <c r="D22" s="193">
        <v>1266</v>
      </c>
      <c r="E22" s="194">
        <f t="shared" si="1"/>
        <v>253.20000000000002</v>
      </c>
    </row>
    <row r="23" spans="1:5" ht="16.5" thickBot="1">
      <c r="A23" s="181">
        <v>41808.833333333336</v>
      </c>
      <c r="B23" s="182">
        <v>1152</v>
      </c>
      <c r="C23" s="188">
        <f t="shared" si="0"/>
        <v>230.4</v>
      </c>
      <c r="D23" s="193">
        <v>1221</v>
      </c>
      <c r="E23" s="194">
        <f t="shared" si="1"/>
        <v>244.20000000000002</v>
      </c>
    </row>
    <row r="24" spans="1:5" ht="16.5" thickBot="1">
      <c r="A24" s="181">
        <v>41808.875</v>
      </c>
      <c r="B24" s="182">
        <v>1194</v>
      </c>
      <c r="C24" s="188">
        <f t="shared" si="0"/>
        <v>238.8</v>
      </c>
      <c r="D24" s="193">
        <v>1263</v>
      </c>
      <c r="E24" s="194">
        <f t="shared" si="1"/>
        <v>252.60000000000002</v>
      </c>
    </row>
    <row r="25" spans="1:5" ht="16.5" thickBot="1">
      <c r="A25" s="181">
        <v>41808.916666666664</v>
      </c>
      <c r="B25" s="182">
        <v>1179</v>
      </c>
      <c r="C25" s="188">
        <f t="shared" si="0"/>
        <v>235.8</v>
      </c>
      <c r="D25" s="193">
        <v>1248</v>
      </c>
      <c r="E25" s="194">
        <f t="shared" si="1"/>
        <v>249.60000000000002</v>
      </c>
    </row>
    <row r="26" spans="1:5" ht="16.5" thickBot="1">
      <c r="A26" s="181">
        <v>41808.958333333336</v>
      </c>
      <c r="B26" s="182">
        <v>1141</v>
      </c>
      <c r="C26" s="188">
        <f t="shared" si="0"/>
        <v>228.20000000000002</v>
      </c>
      <c r="D26" s="193">
        <v>1210</v>
      </c>
      <c r="E26" s="194">
        <f t="shared" si="1"/>
        <v>242</v>
      </c>
    </row>
    <row r="27" spans="1:5" ht="16.5" thickBot="1">
      <c r="A27" s="181">
        <v>41809</v>
      </c>
      <c r="B27" s="182">
        <v>1116</v>
      </c>
      <c r="C27" s="188">
        <f t="shared" si="0"/>
        <v>223.20000000000002</v>
      </c>
      <c r="D27" s="195">
        <v>1182</v>
      </c>
      <c r="E27" s="194">
        <f t="shared" si="1"/>
        <v>236.4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26</vt:i4>
      </vt:variant>
      <vt:variant>
        <vt:lpstr>Именованные диапазоны</vt:lpstr>
      </vt:variant>
      <vt:variant>
        <vt:i4>50</vt:i4>
      </vt:variant>
    </vt:vector>
  </HeadingPairs>
  <TitlesOfParts>
    <vt:vector size="76" baseType="lpstr">
      <vt:lpstr>ГВО 13-14 </vt:lpstr>
      <vt:lpstr>ГВО 01</vt:lpstr>
      <vt:lpstr>ГВО 02</vt:lpstr>
      <vt:lpstr>ГВО 03</vt:lpstr>
      <vt:lpstr>ГВО 04</vt:lpstr>
      <vt:lpstr>ГВО 05</vt:lpstr>
      <vt:lpstr>ГВО 06</vt:lpstr>
      <vt:lpstr>ГВО 07</vt:lpstr>
      <vt:lpstr>ГВО 08</vt:lpstr>
      <vt:lpstr>ГВО 09</vt:lpstr>
      <vt:lpstr>ГВО 10</vt:lpstr>
      <vt:lpstr>ГВО 11</vt:lpstr>
      <vt:lpstr>ГВО 12</vt:lpstr>
      <vt:lpstr>ГВО 13</vt:lpstr>
      <vt:lpstr>ГВО 14</vt:lpstr>
      <vt:lpstr>ГВО 15</vt:lpstr>
      <vt:lpstr>ГВО 16</vt:lpstr>
      <vt:lpstr>ГВО 17</vt:lpstr>
      <vt:lpstr>ГВО 18</vt:lpstr>
      <vt:lpstr>ГВО 19</vt:lpstr>
      <vt:lpstr>ГВО 20</vt:lpstr>
      <vt:lpstr>ГВО 21</vt:lpstr>
      <vt:lpstr>ГВО 22</vt:lpstr>
      <vt:lpstr>ГВО 23</vt:lpstr>
      <vt:lpstr>ГВО 24</vt:lpstr>
      <vt:lpstr>Лист2</vt:lpstr>
      <vt:lpstr>'ГВО 01'!Заголовки_для_печати</vt:lpstr>
      <vt:lpstr>'ГВО 02'!Заголовки_для_печати</vt:lpstr>
      <vt:lpstr>'ГВО 03'!Заголовки_для_печати</vt:lpstr>
      <vt:lpstr>'ГВО 04'!Заголовки_для_печати</vt:lpstr>
      <vt:lpstr>'ГВО 05'!Заголовки_для_печати</vt:lpstr>
      <vt:lpstr>'ГВО 06'!Заголовки_для_печати</vt:lpstr>
      <vt:lpstr>'ГВО 07'!Заголовки_для_печати</vt:lpstr>
      <vt:lpstr>'ГВО 08'!Заголовки_для_печати</vt:lpstr>
      <vt:lpstr>'ГВО 09'!Заголовки_для_печати</vt:lpstr>
      <vt:lpstr>'ГВО 10'!Заголовки_для_печати</vt:lpstr>
      <vt:lpstr>'ГВО 11'!Заголовки_для_печати</vt:lpstr>
      <vt:lpstr>'ГВО 12'!Заголовки_для_печати</vt:lpstr>
      <vt:lpstr>'ГВО 13'!Заголовки_для_печати</vt:lpstr>
      <vt:lpstr>'ГВО 13-14 '!Заголовки_для_печати</vt:lpstr>
      <vt:lpstr>'ГВО 14'!Заголовки_для_печати</vt:lpstr>
      <vt:lpstr>'ГВО 15'!Заголовки_для_печати</vt:lpstr>
      <vt:lpstr>'ГВО 16'!Заголовки_для_печати</vt:lpstr>
      <vt:lpstr>'ГВО 17'!Заголовки_для_печати</vt:lpstr>
      <vt:lpstr>'ГВО 18'!Заголовки_для_печати</vt:lpstr>
      <vt:lpstr>'ГВО 19'!Заголовки_для_печати</vt:lpstr>
      <vt:lpstr>'ГВО 20'!Заголовки_для_печати</vt:lpstr>
      <vt:lpstr>'ГВО 21'!Заголовки_для_печати</vt:lpstr>
      <vt:lpstr>'ГВО 22'!Заголовки_для_печати</vt:lpstr>
      <vt:lpstr>'ГВО 23'!Заголовки_для_печати</vt:lpstr>
      <vt:lpstr>'ГВО 24'!Заголовки_для_печати</vt:lpstr>
      <vt:lpstr>'ГВО 01'!Область_печати</vt:lpstr>
      <vt:lpstr>'ГВО 02'!Область_печати</vt:lpstr>
      <vt:lpstr>'ГВО 03'!Область_печати</vt:lpstr>
      <vt:lpstr>'ГВО 04'!Область_печати</vt:lpstr>
      <vt:lpstr>'ГВО 05'!Область_печати</vt:lpstr>
      <vt:lpstr>'ГВО 06'!Область_печати</vt:lpstr>
      <vt:lpstr>'ГВО 07'!Область_печати</vt:lpstr>
      <vt:lpstr>'ГВО 08'!Область_печати</vt:lpstr>
      <vt:lpstr>'ГВО 09'!Область_печати</vt:lpstr>
      <vt:lpstr>'ГВО 10'!Область_печати</vt:lpstr>
      <vt:lpstr>'ГВО 11'!Область_печати</vt:lpstr>
      <vt:lpstr>'ГВО 12'!Область_печати</vt:lpstr>
      <vt:lpstr>'ГВО 13'!Область_печати</vt:lpstr>
      <vt:lpstr>'ГВО 13-14 '!Область_печати</vt:lpstr>
      <vt:lpstr>'ГВО 14'!Область_печати</vt:lpstr>
      <vt:lpstr>'ГВО 15'!Область_печати</vt:lpstr>
      <vt:lpstr>'ГВО 16'!Область_печати</vt:lpstr>
      <vt:lpstr>'ГВО 17'!Область_печати</vt:lpstr>
      <vt:lpstr>'ГВО 18'!Область_печати</vt:lpstr>
      <vt:lpstr>'ГВО 19'!Область_печати</vt:lpstr>
      <vt:lpstr>'ГВО 20'!Область_печати</vt:lpstr>
      <vt:lpstr>'ГВО 21'!Область_печати</vt:lpstr>
      <vt:lpstr>'ГВО 22'!Область_печати</vt:lpstr>
      <vt:lpstr>'ГВО 23'!Область_печати</vt:lpstr>
      <vt:lpstr>'ГВО 24'!Область_печати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Быкова Т.И.</dc:creator>
  <cp:lastModifiedBy>Быкова Т.И.</cp:lastModifiedBy>
  <cp:lastPrinted>2014-07-24T12:58:03Z</cp:lastPrinted>
  <dcterms:created xsi:type="dcterms:W3CDTF">2013-12-12T10:35:44Z</dcterms:created>
  <dcterms:modified xsi:type="dcterms:W3CDTF">2014-07-31T09:53:47Z</dcterms:modified>
</cp:coreProperties>
</file>